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Oregon Water Resources Department\WRD 15 041 LongtermDemandForecast\6.0 Studies &amp; Reports\Task 4 - Final Report\Pre-FINAL Version\Pre Final Excel Spreadsheet Appendices\"/>
    </mc:Choice>
  </mc:AlternateContent>
  <bookViews>
    <workbookView xWindow="480" yWindow="315" windowWidth="27795" windowHeight="14385" tabRatio="853" activeTab="9"/>
  </bookViews>
  <sheets>
    <sheet name="ReadMe" sheetId="16" r:id="rId1"/>
    <sheet name="M&amp;I Demand" sheetId="15" r:id="rId2"/>
    <sheet name="M&amp;I Rollup" sheetId="21" r:id="rId3"/>
    <sheet name="IndSS_Demand" sheetId="20" r:id="rId4"/>
    <sheet name="PCD" sheetId="17" r:id="rId5"/>
    <sheet name="PCD Rollup" sheetId="22" r:id="rId6"/>
    <sheet name="Pop" sheetId="18" r:id="rId7"/>
    <sheet name="Pop Rollup" sheetId="23" r:id="rId8"/>
    <sheet name="2008 WD Forecast" sheetId="19" r:id="rId9"/>
    <sheet name="Summary Rpt Tables" sheetId="12" r:id="rId10"/>
    <sheet name="WMCPs Notes" sheetId="2" r:id="rId11"/>
  </sheets>
  <definedNames>
    <definedName name="_xlnm._FilterDatabase" localSheetId="1" hidden="1">'M&amp;I Demand'!$A$2:$AG$280</definedName>
    <definedName name="_xlnm._FilterDatabase" localSheetId="2" hidden="1">'M&amp;I Rollup'!$A$43:$AG$62</definedName>
    <definedName name="_xlnm._FilterDatabase" localSheetId="4" hidden="1">PCD!$A$2:$K$70</definedName>
    <definedName name="_xlnm._FilterDatabase" localSheetId="6" hidden="1">Pop!$A$3:$N$372</definedName>
    <definedName name="_xlnm._FilterDatabase" localSheetId="10" hidden="1">'WMCPs Notes'!$A$2:$M$53</definedName>
  </definedNames>
  <calcPr calcId="152511"/>
</workbook>
</file>

<file path=xl/calcChain.xml><?xml version="1.0" encoding="utf-8"?>
<calcChain xmlns="http://schemas.openxmlformats.org/spreadsheetml/2006/main">
  <c r="D97" i="12" l="1"/>
  <c r="D96" i="12"/>
  <c r="J98" i="12"/>
  <c r="J106" i="12"/>
  <c r="E122" i="12"/>
  <c r="D34" i="12" l="1"/>
  <c r="E34" i="12"/>
  <c r="D35" i="12"/>
  <c r="E35" i="12"/>
  <c r="D36" i="12"/>
  <c r="E36" i="12"/>
  <c r="D37" i="12"/>
  <c r="E37" i="12"/>
  <c r="D38" i="12"/>
  <c r="E38" i="12"/>
  <c r="D39" i="12"/>
  <c r="E39" i="12"/>
  <c r="D41" i="12"/>
  <c r="E41" i="12"/>
  <c r="D42" i="12"/>
  <c r="E42" i="12"/>
  <c r="D43" i="12"/>
  <c r="E43" i="12"/>
  <c r="D44" i="12"/>
  <c r="E44" i="12"/>
  <c r="D45" i="12"/>
  <c r="E45" i="12"/>
  <c r="D46" i="12"/>
  <c r="E46" i="12"/>
  <c r="D47" i="12"/>
  <c r="E47" i="12"/>
  <c r="D48" i="12"/>
  <c r="E48" i="12"/>
  <c r="D49" i="12"/>
  <c r="E49" i="12"/>
  <c r="D50" i="12"/>
  <c r="E50" i="12"/>
  <c r="D51" i="12"/>
  <c r="E51" i="12"/>
  <c r="D52" i="12"/>
  <c r="E52" i="12"/>
  <c r="D53" i="12"/>
  <c r="E53" i="12"/>
  <c r="D54" i="12"/>
  <c r="E54" i="12"/>
  <c r="D55" i="12"/>
  <c r="E55" i="12"/>
  <c r="D56" i="12"/>
  <c r="E56" i="12"/>
  <c r="D57" i="12"/>
  <c r="E57" i="12"/>
  <c r="D58" i="12"/>
  <c r="E58" i="12"/>
  <c r="D59" i="12"/>
  <c r="E59" i="12"/>
  <c r="D60" i="12"/>
  <c r="E60" i="12"/>
  <c r="D61" i="12"/>
  <c r="E61" i="12"/>
  <c r="D62" i="12"/>
  <c r="E62" i="12"/>
  <c r="D63" i="12"/>
  <c r="E63" i="12"/>
  <c r="D64" i="12"/>
  <c r="E64" i="12"/>
  <c r="D65" i="12"/>
  <c r="E65" i="12"/>
  <c r="D66" i="12"/>
  <c r="E66" i="12"/>
  <c r="D67" i="12"/>
  <c r="E67" i="12"/>
  <c r="D68" i="12"/>
  <c r="E68" i="12"/>
  <c r="D69" i="12"/>
  <c r="E69" i="12"/>
  <c r="F71" i="12"/>
  <c r="H71" i="12"/>
  <c r="L71" i="12"/>
  <c r="B71" i="12"/>
  <c r="L97" i="12"/>
  <c r="F97" i="12"/>
  <c r="H123" i="12"/>
  <c r="B123" i="12"/>
  <c r="H122" i="12"/>
  <c r="B122" i="12"/>
  <c r="H121" i="12"/>
  <c r="B121" i="12"/>
  <c r="H120" i="12"/>
  <c r="B120" i="12"/>
  <c r="H119" i="12"/>
  <c r="B119" i="12"/>
  <c r="H118" i="12"/>
  <c r="B118" i="12"/>
  <c r="H117" i="12"/>
  <c r="B117" i="12"/>
  <c r="H116" i="12"/>
  <c r="B116" i="12"/>
  <c r="H115" i="12"/>
  <c r="B115" i="12"/>
  <c r="H114" i="12"/>
  <c r="B114" i="12"/>
  <c r="H113" i="12"/>
  <c r="B113" i="12"/>
  <c r="H112" i="12"/>
  <c r="B112" i="12"/>
  <c r="H111" i="12"/>
  <c r="B111" i="12"/>
  <c r="H110" i="12"/>
  <c r="B110" i="12"/>
  <c r="H109" i="12"/>
  <c r="B109" i="12"/>
  <c r="H108" i="12"/>
  <c r="B108" i="12"/>
  <c r="H107" i="12"/>
  <c r="B107" i="12"/>
  <c r="H106" i="12"/>
  <c r="B106" i="12"/>
  <c r="R70" i="12" l="1"/>
  <c r="Q70" i="12"/>
  <c r="P70" i="12"/>
  <c r="R35" i="12"/>
  <c r="R36" i="12"/>
  <c r="R37" i="12"/>
  <c r="R38" i="12"/>
  <c r="R39" i="12"/>
  <c r="R40" i="12"/>
  <c r="R41" i="12"/>
  <c r="R42" i="12"/>
  <c r="R43" i="12"/>
  <c r="R44" i="12"/>
  <c r="R45" i="12"/>
  <c r="R46" i="12"/>
  <c r="R47" i="12"/>
  <c r="R48" i="12"/>
  <c r="R49" i="12"/>
  <c r="R50" i="12"/>
  <c r="R51" i="12"/>
  <c r="R52" i="12"/>
  <c r="R53" i="12"/>
  <c r="R54" i="12"/>
  <c r="R55" i="12"/>
  <c r="R56" i="12"/>
  <c r="R57" i="12"/>
  <c r="R58" i="12"/>
  <c r="R59" i="12"/>
  <c r="R60" i="12"/>
  <c r="R61" i="12"/>
  <c r="R62" i="12"/>
  <c r="R63" i="12"/>
  <c r="R64" i="12"/>
  <c r="R65" i="12"/>
  <c r="R66" i="12"/>
  <c r="R67" i="12"/>
  <c r="R68" i="12"/>
  <c r="R69" i="12"/>
  <c r="R34" i="12"/>
  <c r="J34" i="12"/>
  <c r="J35" i="12"/>
  <c r="J36" i="12"/>
  <c r="J37" i="12"/>
  <c r="J38" i="12"/>
  <c r="J39" i="12"/>
  <c r="J41" i="12"/>
  <c r="J42" i="12"/>
  <c r="J43" i="12"/>
  <c r="J44" i="12"/>
  <c r="J45" i="12"/>
  <c r="J46" i="12"/>
  <c r="J47" i="12"/>
  <c r="J48" i="12"/>
  <c r="J49" i="12"/>
  <c r="J50" i="12"/>
  <c r="J51" i="12"/>
  <c r="J52" i="12"/>
  <c r="J53" i="12"/>
  <c r="J54" i="12"/>
  <c r="J55" i="12"/>
  <c r="J56" i="12"/>
  <c r="J57" i="12"/>
  <c r="J58" i="12"/>
  <c r="J59" i="12"/>
  <c r="J60" i="12"/>
  <c r="J61" i="12"/>
  <c r="J62" i="12"/>
  <c r="J63" i="12"/>
  <c r="J64" i="12"/>
  <c r="J65" i="12"/>
  <c r="J66" i="12"/>
  <c r="J67" i="12"/>
  <c r="J68" i="12"/>
  <c r="J69" i="12"/>
  <c r="F134" i="23" l="1"/>
  <c r="G134" i="23"/>
  <c r="H134" i="23"/>
  <c r="I134" i="23"/>
  <c r="J134" i="23"/>
  <c r="K134" i="23"/>
  <c r="L134" i="23"/>
  <c r="M134" i="23"/>
  <c r="E134" i="23"/>
  <c r="I28" i="19"/>
  <c r="I23" i="19"/>
  <c r="M133" i="23"/>
  <c r="L133" i="23"/>
  <c r="K133" i="23"/>
  <c r="J133" i="23"/>
  <c r="I133" i="23"/>
  <c r="H133" i="23"/>
  <c r="G133" i="23"/>
  <c r="F133" i="23"/>
  <c r="M132" i="23"/>
  <c r="L132" i="23"/>
  <c r="K132" i="23"/>
  <c r="J132" i="23"/>
  <c r="I132" i="23"/>
  <c r="H132" i="23"/>
  <c r="G132" i="23"/>
  <c r="F132" i="23"/>
  <c r="M131" i="23"/>
  <c r="L131" i="23"/>
  <c r="K131" i="23"/>
  <c r="J131" i="23"/>
  <c r="I131" i="23"/>
  <c r="H131" i="23"/>
  <c r="G131" i="23"/>
  <c r="F131" i="23"/>
  <c r="M130" i="23"/>
  <c r="L130" i="23"/>
  <c r="K130" i="23"/>
  <c r="J130" i="23"/>
  <c r="I130" i="23"/>
  <c r="H130" i="23"/>
  <c r="G130" i="23"/>
  <c r="F130" i="23"/>
  <c r="M129" i="23"/>
  <c r="L129" i="23"/>
  <c r="K129" i="23"/>
  <c r="J129" i="23"/>
  <c r="I129" i="23"/>
  <c r="H129" i="23"/>
  <c r="G129" i="23"/>
  <c r="F129" i="23"/>
  <c r="M128" i="23"/>
  <c r="L128" i="23"/>
  <c r="K128" i="23"/>
  <c r="J128" i="23"/>
  <c r="I128" i="23"/>
  <c r="H128" i="23"/>
  <c r="G128" i="23"/>
  <c r="F128" i="23"/>
  <c r="M127" i="23"/>
  <c r="L127" i="23"/>
  <c r="K127" i="23"/>
  <c r="J127" i="23"/>
  <c r="I127" i="23"/>
  <c r="H127" i="23"/>
  <c r="G127" i="23"/>
  <c r="F127" i="23"/>
  <c r="M126" i="23"/>
  <c r="L126" i="23"/>
  <c r="K126" i="23"/>
  <c r="J126" i="23"/>
  <c r="I126" i="23"/>
  <c r="H126" i="23"/>
  <c r="G126" i="23"/>
  <c r="F126" i="23"/>
  <c r="M125" i="23"/>
  <c r="L125" i="23"/>
  <c r="K125" i="23"/>
  <c r="J125" i="23"/>
  <c r="I125" i="23"/>
  <c r="H125" i="23"/>
  <c r="G125" i="23"/>
  <c r="F125" i="23"/>
  <c r="M124" i="23"/>
  <c r="L124" i="23"/>
  <c r="K124" i="23"/>
  <c r="J124" i="23"/>
  <c r="I124" i="23"/>
  <c r="H124" i="23"/>
  <c r="G124" i="23"/>
  <c r="F124" i="23"/>
  <c r="M123" i="23"/>
  <c r="L123" i="23"/>
  <c r="K123" i="23"/>
  <c r="J123" i="23"/>
  <c r="I123" i="23"/>
  <c r="H123" i="23"/>
  <c r="G123" i="23"/>
  <c r="F123" i="23"/>
  <c r="M122" i="23"/>
  <c r="L122" i="23"/>
  <c r="K122" i="23"/>
  <c r="J122" i="23"/>
  <c r="I122" i="23"/>
  <c r="H122" i="23"/>
  <c r="G122" i="23"/>
  <c r="F122" i="23"/>
  <c r="M121" i="23"/>
  <c r="L121" i="23"/>
  <c r="K121" i="23"/>
  <c r="J121" i="23"/>
  <c r="I121" i="23"/>
  <c r="H121" i="23"/>
  <c r="G121" i="23"/>
  <c r="F121" i="23"/>
  <c r="M120" i="23"/>
  <c r="L120" i="23"/>
  <c r="K120" i="23"/>
  <c r="J120" i="23"/>
  <c r="I120" i="23"/>
  <c r="H120" i="23"/>
  <c r="G120" i="23"/>
  <c r="F120" i="23"/>
  <c r="M119" i="23"/>
  <c r="L119" i="23"/>
  <c r="K119" i="23"/>
  <c r="J119" i="23"/>
  <c r="I119" i="23"/>
  <c r="H119" i="23"/>
  <c r="G119" i="23"/>
  <c r="F119" i="23"/>
  <c r="E133" i="23"/>
  <c r="E132" i="23"/>
  <c r="E131" i="23"/>
  <c r="E130" i="23"/>
  <c r="E129" i="23"/>
  <c r="E128" i="23"/>
  <c r="E127" i="23"/>
  <c r="E123" i="23"/>
  <c r="E126" i="23"/>
  <c r="E125" i="23"/>
  <c r="E124" i="23"/>
  <c r="E122" i="23"/>
  <c r="E121" i="23"/>
  <c r="E120" i="23"/>
  <c r="E119" i="23"/>
  <c r="F118" i="23"/>
  <c r="G118" i="23"/>
  <c r="H118" i="23"/>
  <c r="I118" i="23"/>
  <c r="J118" i="23"/>
  <c r="K118" i="23"/>
  <c r="L118" i="23"/>
  <c r="M118" i="23"/>
  <c r="E118" i="23"/>
  <c r="F117" i="23"/>
  <c r="G117" i="23"/>
  <c r="H117" i="23"/>
  <c r="I117" i="23"/>
  <c r="J117" i="23"/>
  <c r="K117" i="23"/>
  <c r="L117" i="23"/>
  <c r="M117" i="23"/>
  <c r="E135" i="23"/>
  <c r="E117" i="23"/>
  <c r="K76" i="22" l="1"/>
  <c r="H77" i="22"/>
  <c r="K78" i="22"/>
  <c r="F80" i="22"/>
  <c r="H81" i="22"/>
  <c r="H83" i="22"/>
  <c r="F84" i="22"/>
  <c r="K87" i="22"/>
  <c r="F93" i="22"/>
  <c r="F94" i="22"/>
  <c r="L94" i="22"/>
  <c r="K95" i="22"/>
  <c r="F96" i="22"/>
  <c r="G96" i="22"/>
  <c r="K96" i="22"/>
  <c r="F97" i="22"/>
  <c r="J97" i="22"/>
  <c r="H98" i="22"/>
  <c r="L98" i="22"/>
  <c r="H99" i="22"/>
  <c r="K99" i="22"/>
  <c r="G100" i="22"/>
  <c r="F101" i="22"/>
  <c r="J101" i="22"/>
  <c r="F102" i="22"/>
  <c r="H102" i="22"/>
  <c r="L102" i="22"/>
  <c r="F103" i="22"/>
  <c r="J103" i="22"/>
  <c r="K103" i="22"/>
  <c r="G104" i="22"/>
  <c r="K104" i="22"/>
  <c r="F105" i="22"/>
  <c r="J105" i="22"/>
  <c r="K107" i="22"/>
  <c r="G108" i="22"/>
  <c r="K108" i="22"/>
  <c r="H111" i="22"/>
  <c r="E110" i="22"/>
  <c r="E106" i="22"/>
  <c r="E105" i="22"/>
  <c r="E103" i="22"/>
  <c r="E101" i="22"/>
  <c r="E100" i="22"/>
  <c r="E97" i="22"/>
  <c r="E95" i="22"/>
  <c r="E89" i="22"/>
  <c r="E87" i="22"/>
  <c r="E79" i="22"/>
  <c r="E76" i="22"/>
  <c r="F76" i="23"/>
  <c r="G76" i="23"/>
  <c r="H76" i="23"/>
  <c r="I76" i="23"/>
  <c r="J76" i="23"/>
  <c r="K76" i="23"/>
  <c r="L76" i="23"/>
  <c r="M76" i="23"/>
  <c r="F77" i="23"/>
  <c r="G77" i="23"/>
  <c r="H77" i="23"/>
  <c r="I77" i="23"/>
  <c r="J77" i="23"/>
  <c r="K77" i="23"/>
  <c r="L77" i="23"/>
  <c r="M77" i="23"/>
  <c r="F78" i="23"/>
  <c r="G78" i="23"/>
  <c r="H78" i="23"/>
  <c r="I78" i="23"/>
  <c r="J78" i="23"/>
  <c r="K78" i="23"/>
  <c r="L78" i="23"/>
  <c r="M78" i="23"/>
  <c r="F79" i="23"/>
  <c r="G79" i="23"/>
  <c r="H79" i="23"/>
  <c r="I79" i="23"/>
  <c r="J79" i="23"/>
  <c r="K79" i="23"/>
  <c r="L79" i="23"/>
  <c r="M79" i="23"/>
  <c r="F80" i="23"/>
  <c r="G80" i="23"/>
  <c r="H80" i="23"/>
  <c r="I80" i="23"/>
  <c r="J80" i="23"/>
  <c r="K80" i="23"/>
  <c r="L80" i="23"/>
  <c r="M80" i="23"/>
  <c r="F81" i="23"/>
  <c r="G81" i="23"/>
  <c r="H81" i="23"/>
  <c r="I81" i="23"/>
  <c r="J81" i="23"/>
  <c r="K81" i="23"/>
  <c r="L81" i="23"/>
  <c r="M81" i="23"/>
  <c r="F82" i="23"/>
  <c r="G82" i="23"/>
  <c r="H82" i="23"/>
  <c r="I82" i="23"/>
  <c r="J82" i="23"/>
  <c r="K82" i="23"/>
  <c r="L82" i="23"/>
  <c r="M82" i="23"/>
  <c r="F83" i="23"/>
  <c r="G83" i="23"/>
  <c r="H83" i="23"/>
  <c r="I83" i="23"/>
  <c r="J83" i="23"/>
  <c r="K83" i="23"/>
  <c r="L83" i="23"/>
  <c r="M83" i="23"/>
  <c r="F84" i="23"/>
  <c r="G84" i="23"/>
  <c r="H84" i="23"/>
  <c r="I84" i="23"/>
  <c r="J84" i="23"/>
  <c r="K84" i="23"/>
  <c r="L84" i="23"/>
  <c r="M84" i="23"/>
  <c r="F85" i="23"/>
  <c r="G85" i="23"/>
  <c r="H85" i="23"/>
  <c r="I85" i="23"/>
  <c r="J85" i="23"/>
  <c r="K85" i="23"/>
  <c r="L85" i="23"/>
  <c r="M85" i="23"/>
  <c r="F86" i="23"/>
  <c r="G86" i="23"/>
  <c r="H86" i="23"/>
  <c r="I86" i="23"/>
  <c r="J86" i="23"/>
  <c r="K86" i="23"/>
  <c r="L86" i="23"/>
  <c r="M86" i="23"/>
  <c r="F87" i="23"/>
  <c r="G87" i="23"/>
  <c r="H87" i="23"/>
  <c r="I87" i="23"/>
  <c r="J87" i="23"/>
  <c r="K87" i="23"/>
  <c r="L87" i="23"/>
  <c r="M87" i="23"/>
  <c r="F88" i="23"/>
  <c r="G88" i="23"/>
  <c r="H88" i="23"/>
  <c r="I88" i="23"/>
  <c r="J88" i="23"/>
  <c r="K88" i="23"/>
  <c r="L88" i="23"/>
  <c r="M88" i="23"/>
  <c r="F89" i="23"/>
  <c r="G89" i="23"/>
  <c r="H89" i="23"/>
  <c r="I89" i="23"/>
  <c r="J89" i="23"/>
  <c r="K89" i="23"/>
  <c r="L89" i="23"/>
  <c r="M89" i="23"/>
  <c r="F90" i="23"/>
  <c r="G90" i="23"/>
  <c r="H90" i="23"/>
  <c r="I90" i="23"/>
  <c r="J90" i="23"/>
  <c r="K90" i="23"/>
  <c r="L90" i="23"/>
  <c r="M90" i="23"/>
  <c r="F91" i="23"/>
  <c r="G91" i="23"/>
  <c r="H91" i="23"/>
  <c r="I91" i="23"/>
  <c r="J91" i="23"/>
  <c r="K91" i="23"/>
  <c r="L91" i="23"/>
  <c r="M91" i="23"/>
  <c r="F92" i="23"/>
  <c r="G92" i="23"/>
  <c r="H92" i="23"/>
  <c r="I92" i="23"/>
  <c r="J92" i="23"/>
  <c r="K92" i="23"/>
  <c r="L92" i="23"/>
  <c r="M92" i="23"/>
  <c r="F93" i="23"/>
  <c r="G93" i="23"/>
  <c r="H93" i="23"/>
  <c r="I93" i="23"/>
  <c r="J93" i="23"/>
  <c r="K93" i="23"/>
  <c r="L93" i="23"/>
  <c r="M93" i="23"/>
  <c r="F94" i="23"/>
  <c r="G94" i="23"/>
  <c r="H94" i="23"/>
  <c r="I94" i="23"/>
  <c r="J94" i="23"/>
  <c r="K94" i="23"/>
  <c r="L94" i="23"/>
  <c r="M94" i="23"/>
  <c r="F95" i="23"/>
  <c r="G95" i="23"/>
  <c r="H95" i="23"/>
  <c r="I95" i="23"/>
  <c r="J95" i="23"/>
  <c r="K95" i="23"/>
  <c r="L95" i="23"/>
  <c r="M95" i="23"/>
  <c r="F96" i="23"/>
  <c r="G96" i="23"/>
  <c r="H96" i="23"/>
  <c r="I96" i="23"/>
  <c r="J96" i="23"/>
  <c r="K96" i="23"/>
  <c r="L96" i="23"/>
  <c r="M96" i="23"/>
  <c r="F97" i="23"/>
  <c r="G97" i="23"/>
  <c r="H97" i="23"/>
  <c r="I97" i="23"/>
  <c r="J97" i="23"/>
  <c r="K97" i="23"/>
  <c r="L97" i="23"/>
  <c r="M97" i="23"/>
  <c r="F98" i="23"/>
  <c r="G98" i="23"/>
  <c r="H98" i="23"/>
  <c r="I98" i="23"/>
  <c r="J98" i="23"/>
  <c r="K98" i="23"/>
  <c r="L98" i="23"/>
  <c r="M98" i="23"/>
  <c r="F99" i="23"/>
  <c r="G99" i="23"/>
  <c r="H99" i="23"/>
  <c r="I99" i="23"/>
  <c r="J99" i="23"/>
  <c r="K99" i="23"/>
  <c r="L99" i="23"/>
  <c r="M99" i="23"/>
  <c r="F100" i="23"/>
  <c r="G100" i="23"/>
  <c r="H100" i="23"/>
  <c r="I100" i="23"/>
  <c r="J100" i="23"/>
  <c r="K100" i="23"/>
  <c r="L100" i="23"/>
  <c r="M100" i="23"/>
  <c r="F101" i="23"/>
  <c r="G101" i="23"/>
  <c r="H101" i="23"/>
  <c r="I101" i="23"/>
  <c r="J101" i="23"/>
  <c r="K101" i="23"/>
  <c r="L101" i="23"/>
  <c r="M101" i="23"/>
  <c r="F102" i="23"/>
  <c r="G102" i="23"/>
  <c r="H102" i="23"/>
  <c r="I102" i="23"/>
  <c r="J102" i="23"/>
  <c r="K102" i="23"/>
  <c r="L102" i="23"/>
  <c r="M102" i="23"/>
  <c r="F103" i="23"/>
  <c r="G103" i="23"/>
  <c r="H103" i="23"/>
  <c r="I103" i="23"/>
  <c r="J103" i="23"/>
  <c r="K103" i="23"/>
  <c r="L103" i="23"/>
  <c r="M103" i="23"/>
  <c r="F104" i="23"/>
  <c r="G104" i="23"/>
  <c r="H104" i="23"/>
  <c r="I104" i="23"/>
  <c r="J104" i="23"/>
  <c r="K104" i="23"/>
  <c r="L104" i="23"/>
  <c r="M104" i="23"/>
  <c r="F105" i="23"/>
  <c r="G105" i="23"/>
  <c r="H105" i="23"/>
  <c r="I105" i="23"/>
  <c r="J105" i="23"/>
  <c r="K105" i="23"/>
  <c r="L105" i="23"/>
  <c r="M105" i="23"/>
  <c r="F106" i="23"/>
  <c r="G106" i="23"/>
  <c r="H106" i="23"/>
  <c r="I106" i="23"/>
  <c r="J106" i="23"/>
  <c r="K106" i="23"/>
  <c r="L106" i="23"/>
  <c r="M106" i="23"/>
  <c r="F107" i="23"/>
  <c r="G107" i="23"/>
  <c r="H107" i="23"/>
  <c r="I107" i="23"/>
  <c r="J107" i="23"/>
  <c r="K107" i="23"/>
  <c r="L107" i="23"/>
  <c r="M107" i="23"/>
  <c r="F108" i="23"/>
  <c r="G108" i="23"/>
  <c r="H108" i="23"/>
  <c r="I108" i="23"/>
  <c r="J108" i="23"/>
  <c r="K108" i="23"/>
  <c r="L108" i="23"/>
  <c r="M108" i="23"/>
  <c r="F109" i="23"/>
  <c r="G109" i="23"/>
  <c r="H109" i="23"/>
  <c r="I109" i="23"/>
  <c r="J109" i="23"/>
  <c r="K109" i="23"/>
  <c r="L109" i="23"/>
  <c r="M109" i="23"/>
  <c r="F110" i="23"/>
  <c r="G110" i="23"/>
  <c r="H110" i="23"/>
  <c r="I110" i="23"/>
  <c r="J110" i="23"/>
  <c r="K110" i="23"/>
  <c r="L110" i="23"/>
  <c r="M110" i="23"/>
  <c r="F111" i="23"/>
  <c r="G111" i="23"/>
  <c r="H111" i="23"/>
  <c r="I111" i="23"/>
  <c r="J111" i="23"/>
  <c r="K111" i="23"/>
  <c r="L111" i="23"/>
  <c r="M111" i="23"/>
  <c r="E111" i="23"/>
  <c r="E110" i="23"/>
  <c r="E109" i="23"/>
  <c r="E108" i="23"/>
  <c r="E107" i="23"/>
  <c r="E106" i="23"/>
  <c r="E105" i="23"/>
  <c r="E104" i="23"/>
  <c r="E103" i="23"/>
  <c r="E102" i="23"/>
  <c r="E101" i="23"/>
  <c r="E100" i="23"/>
  <c r="E99" i="23"/>
  <c r="E98" i="23"/>
  <c r="E97" i="23"/>
  <c r="E96" i="23"/>
  <c r="E95" i="23"/>
  <c r="E94" i="23"/>
  <c r="E93" i="23"/>
  <c r="E92" i="23"/>
  <c r="E91" i="23"/>
  <c r="E90" i="23"/>
  <c r="E89" i="23"/>
  <c r="E88" i="23"/>
  <c r="E87" i="23"/>
  <c r="E86" i="23"/>
  <c r="E85" i="23"/>
  <c r="E84" i="23"/>
  <c r="E83" i="23"/>
  <c r="E82" i="23"/>
  <c r="E81" i="23"/>
  <c r="E80" i="23"/>
  <c r="E79" i="23"/>
  <c r="E78" i="23"/>
  <c r="E77" i="23"/>
  <c r="E76" i="23"/>
  <c r="I55" i="12"/>
  <c r="C55" i="12"/>
  <c r="E278" i="15"/>
  <c r="F278" i="15"/>
  <c r="G278" i="15"/>
  <c r="H278" i="15"/>
  <c r="I278" i="15"/>
  <c r="J278" i="15"/>
  <c r="K278" i="15"/>
  <c r="L278" i="15"/>
  <c r="M278" i="15"/>
  <c r="E279" i="15"/>
  <c r="F279" i="15"/>
  <c r="G279" i="15"/>
  <c r="H279" i="15"/>
  <c r="I279" i="15"/>
  <c r="J279" i="15"/>
  <c r="K279" i="15"/>
  <c r="L279" i="15"/>
  <c r="M279" i="15"/>
  <c r="E280" i="15"/>
  <c r="F280" i="15"/>
  <c r="G280" i="15"/>
  <c r="H280" i="15"/>
  <c r="I280" i="15"/>
  <c r="J280" i="15"/>
  <c r="K280" i="15"/>
  <c r="L280" i="15"/>
  <c r="M280" i="15"/>
  <c r="E141" i="15"/>
  <c r="F141" i="15"/>
  <c r="G141" i="15"/>
  <c r="H141" i="15"/>
  <c r="I141" i="15"/>
  <c r="J141" i="15"/>
  <c r="K141" i="15"/>
  <c r="L141" i="15"/>
  <c r="M141" i="15"/>
  <c r="E142" i="15"/>
  <c r="F142" i="15"/>
  <c r="G142" i="15"/>
  <c r="H142" i="15"/>
  <c r="I142" i="15"/>
  <c r="J142" i="15"/>
  <c r="K142" i="15"/>
  <c r="L142" i="15"/>
  <c r="M142" i="15"/>
  <c r="E143" i="15"/>
  <c r="E96" i="22" s="1"/>
  <c r="F143" i="15"/>
  <c r="G143" i="15"/>
  <c r="H143" i="15"/>
  <c r="H96" i="22" s="1"/>
  <c r="I143" i="15"/>
  <c r="I96" i="22" s="1"/>
  <c r="J143" i="15"/>
  <c r="J96" i="22" s="1"/>
  <c r="K143" i="15"/>
  <c r="L143" i="15"/>
  <c r="L96" i="22" s="1"/>
  <c r="M143" i="15"/>
  <c r="M96" i="22" s="1"/>
  <c r="K54" i="12" s="1"/>
  <c r="E144" i="15"/>
  <c r="F144" i="15"/>
  <c r="G144" i="15"/>
  <c r="H144" i="15"/>
  <c r="I144" i="15"/>
  <c r="J144" i="15"/>
  <c r="K144" i="15"/>
  <c r="L144" i="15"/>
  <c r="M144" i="15"/>
  <c r="E145" i="15"/>
  <c r="F145" i="15"/>
  <c r="G145" i="15"/>
  <c r="H145" i="15"/>
  <c r="I145" i="15"/>
  <c r="J145" i="15"/>
  <c r="K145" i="15"/>
  <c r="L145" i="15"/>
  <c r="M145" i="15"/>
  <c r="E146" i="15"/>
  <c r="F146" i="15"/>
  <c r="G146" i="15"/>
  <c r="H146" i="15"/>
  <c r="I146" i="15"/>
  <c r="J146" i="15"/>
  <c r="K146" i="15"/>
  <c r="L146" i="15"/>
  <c r="M146" i="15"/>
  <c r="E147" i="15"/>
  <c r="F147" i="15"/>
  <c r="G147" i="15"/>
  <c r="H147" i="15"/>
  <c r="I147" i="15"/>
  <c r="J147" i="15"/>
  <c r="K147" i="15"/>
  <c r="L147" i="15"/>
  <c r="M147" i="15"/>
  <c r="E148" i="15"/>
  <c r="F148" i="15"/>
  <c r="G148" i="15"/>
  <c r="H148" i="15"/>
  <c r="I148" i="15"/>
  <c r="J148" i="15"/>
  <c r="K148" i="15"/>
  <c r="L148" i="15"/>
  <c r="M148" i="15"/>
  <c r="E149" i="15"/>
  <c r="F149" i="15"/>
  <c r="G149" i="15"/>
  <c r="H149" i="15"/>
  <c r="I149" i="15"/>
  <c r="J149" i="15"/>
  <c r="K149" i="15"/>
  <c r="L149" i="15"/>
  <c r="M149" i="15"/>
  <c r="E150" i="15"/>
  <c r="F150" i="15"/>
  <c r="G150" i="15"/>
  <c r="H150" i="15"/>
  <c r="I150" i="15"/>
  <c r="J150" i="15"/>
  <c r="K150" i="15"/>
  <c r="L150" i="15"/>
  <c r="M150" i="15"/>
  <c r="E151" i="15"/>
  <c r="F151" i="15"/>
  <c r="G151" i="15"/>
  <c r="H151" i="15"/>
  <c r="I151" i="15"/>
  <c r="J151" i="15"/>
  <c r="K151" i="15"/>
  <c r="L151" i="15"/>
  <c r="M151" i="15"/>
  <c r="E152" i="15"/>
  <c r="F152" i="15"/>
  <c r="G152" i="15"/>
  <c r="H152" i="15"/>
  <c r="I152" i="15"/>
  <c r="J152" i="15"/>
  <c r="K152" i="15"/>
  <c r="L152" i="15"/>
  <c r="M152" i="15"/>
  <c r="E153" i="15"/>
  <c r="F153" i="15"/>
  <c r="G153" i="15"/>
  <c r="H153" i="15"/>
  <c r="I153" i="15"/>
  <c r="J153" i="15"/>
  <c r="K153" i="15"/>
  <c r="L153" i="15"/>
  <c r="M153" i="15"/>
  <c r="E154" i="15"/>
  <c r="F154" i="15"/>
  <c r="G154" i="15"/>
  <c r="H154" i="15"/>
  <c r="I154" i="15"/>
  <c r="J154" i="15"/>
  <c r="K154" i="15"/>
  <c r="L154" i="15"/>
  <c r="M154" i="15"/>
  <c r="E155" i="15"/>
  <c r="F155" i="15"/>
  <c r="G155" i="15"/>
  <c r="H155" i="15"/>
  <c r="I155" i="15"/>
  <c r="J155" i="15"/>
  <c r="K155" i="15"/>
  <c r="L155" i="15"/>
  <c r="M155" i="15"/>
  <c r="E156" i="15"/>
  <c r="F156" i="15"/>
  <c r="G156" i="15"/>
  <c r="G97" i="22" s="1"/>
  <c r="H156" i="15"/>
  <c r="H97" i="22" s="1"/>
  <c r="I156" i="15"/>
  <c r="I97" i="22" s="1"/>
  <c r="J156" i="15"/>
  <c r="K156" i="15"/>
  <c r="K97" i="22" s="1"/>
  <c r="L156" i="15"/>
  <c r="L97" i="22" s="1"/>
  <c r="M156" i="15"/>
  <c r="M97" i="22" s="1"/>
  <c r="K55" i="12" s="1"/>
  <c r="E157" i="15"/>
  <c r="F157" i="15"/>
  <c r="G157" i="15"/>
  <c r="H157" i="15"/>
  <c r="I157" i="15"/>
  <c r="J157" i="15"/>
  <c r="K157" i="15"/>
  <c r="L157" i="15"/>
  <c r="M157" i="15"/>
  <c r="E158" i="15"/>
  <c r="F158" i="15"/>
  <c r="G158" i="15"/>
  <c r="H158" i="15"/>
  <c r="I158" i="15"/>
  <c r="J158" i="15"/>
  <c r="K158" i="15"/>
  <c r="L158" i="15"/>
  <c r="M158" i="15"/>
  <c r="E159" i="15"/>
  <c r="F159" i="15"/>
  <c r="G159" i="15"/>
  <c r="H159" i="15"/>
  <c r="I159" i="15"/>
  <c r="J159" i="15"/>
  <c r="K159" i="15"/>
  <c r="L159" i="15"/>
  <c r="M159" i="15"/>
  <c r="E160" i="15"/>
  <c r="F160" i="15"/>
  <c r="G160" i="15"/>
  <c r="H160" i="15"/>
  <c r="I160" i="15"/>
  <c r="J160" i="15"/>
  <c r="K160" i="15"/>
  <c r="L160" i="15"/>
  <c r="M160" i="15"/>
  <c r="E161" i="15"/>
  <c r="F161" i="15"/>
  <c r="G161" i="15"/>
  <c r="H161" i="15"/>
  <c r="I161" i="15"/>
  <c r="J161" i="15"/>
  <c r="K161" i="15"/>
  <c r="L161" i="15"/>
  <c r="M161" i="15"/>
  <c r="E162" i="15"/>
  <c r="F162" i="15"/>
  <c r="G162" i="15"/>
  <c r="H162" i="15"/>
  <c r="I162" i="15"/>
  <c r="J162" i="15"/>
  <c r="K162" i="15"/>
  <c r="L162" i="15"/>
  <c r="M162" i="15"/>
  <c r="E163" i="15"/>
  <c r="F163" i="15"/>
  <c r="G163" i="15"/>
  <c r="H163" i="15"/>
  <c r="I163" i="15"/>
  <c r="J163" i="15"/>
  <c r="K163" i="15"/>
  <c r="L163" i="15"/>
  <c r="M163" i="15"/>
  <c r="E164" i="15"/>
  <c r="F164" i="15"/>
  <c r="G164" i="15"/>
  <c r="H164" i="15"/>
  <c r="I164" i="15"/>
  <c r="J164" i="15"/>
  <c r="K164" i="15"/>
  <c r="L164" i="15"/>
  <c r="M164" i="15"/>
  <c r="E165" i="15"/>
  <c r="F165" i="15"/>
  <c r="G165" i="15"/>
  <c r="H165" i="15"/>
  <c r="I165" i="15"/>
  <c r="J165" i="15"/>
  <c r="K165" i="15"/>
  <c r="L165" i="15"/>
  <c r="M165" i="15"/>
  <c r="E166" i="15"/>
  <c r="E98" i="22" s="1"/>
  <c r="F166" i="15"/>
  <c r="F98" i="22" s="1"/>
  <c r="G166" i="15"/>
  <c r="G98" i="22" s="1"/>
  <c r="H166" i="15"/>
  <c r="I166" i="15"/>
  <c r="I98" i="22" s="1"/>
  <c r="J166" i="15"/>
  <c r="J98" i="22" s="1"/>
  <c r="K166" i="15"/>
  <c r="K98" i="22" s="1"/>
  <c r="L166" i="15"/>
  <c r="M166" i="15"/>
  <c r="M98" i="22" s="1"/>
  <c r="E167" i="15"/>
  <c r="F167" i="15"/>
  <c r="G167" i="15"/>
  <c r="H167" i="15"/>
  <c r="I167" i="15"/>
  <c r="J167" i="15"/>
  <c r="K167" i="15"/>
  <c r="L167" i="15"/>
  <c r="M167" i="15"/>
  <c r="E168" i="15"/>
  <c r="F168" i="15"/>
  <c r="G168" i="15"/>
  <c r="H168" i="15"/>
  <c r="I168" i="15"/>
  <c r="J168" i="15"/>
  <c r="K168" i="15"/>
  <c r="L168" i="15"/>
  <c r="M168" i="15"/>
  <c r="E169" i="15"/>
  <c r="F169" i="15"/>
  <c r="G169" i="15"/>
  <c r="H169" i="15"/>
  <c r="I169" i="15"/>
  <c r="J169" i="15"/>
  <c r="K169" i="15"/>
  <c r="L169" i="15"/>
  <c r="M169" i="15"/>
  <c r="E170" i="15"/>
  <c r="F170" i="15"/>
  <c r="G170" i="15"/>
  <c r="H170" i="15"/>
  <c r="I170" i="15"/>
  <c r="J170" i="15"/>
  <c r="K170" i="15"/>
  <c r="L170" i="15"/>
  <c r="M170" i="15"/>
  <c r="E171" i="15"/>
  <c r="F171" i="15"/>
  <c r="G171" i="15"/>
  <c r="H171" i="15"/>
  <c r="I171" i="15"/>
  <c r="J171" i="15"/>
  <c r="K171" i="15"/>
  <c r="L171" i="15"/>
  <c r="M171" i="15"/>
  <c r="E172" i="15"/>
  <c r="F172" i="15"/>
  <c r="G172" i="15"/>
  <c r="H172" i="15"/>
  <c r="I172" i="15"/>
  <c r="J172" i="15"/>
  <c r="K172" i="15"/>
  <c r="L172" i="15"/>
  <c r="M172" i="15"/>
  <c r="E173" i="15"/>
  <c r="F173" i="15"/>
  <c r="G173" i="15"/>
  <c r="H173" i="15"/>
  <c r="I173" i="15"/>
  <c r="J173" i="15"/>
  <c r="K173" i="15"/>
  <c r="L173" i="15"/>
  <c r="M173" i="15"/>
  <c r="E174" i="15"/>
  <c r="F174" i="15"/>
  <c r="G174" i="15"/>
  <c r="H174" i="15"/>
  <c r="I174" i="15"/>
  <c r="J174" i="15"/>
  <c r="K174" i="15"/>
  <c r="L174" i="15"/>
  <c r="M174" i="15"/>
  <c r="E175" i="15"/>
  <c r="F175" i="15"/>
  <c r="G175" i="15"/>
  <c r="H175" i="15"/>
  <c r="I175" i="15"/>
  <c r="J175" i="15"/>
  <c r="K175" i="15"/>
  <c r="L175" i="15"/>
  <c r="M175" i="15"/>
  <c r="E176" i="15"/>
  <c r="F176" i="15"/>
  <c r="G176" i="15"/>
  <c r="H176" i="15"/>
  <c r="I176" i="15"/>
  <c r="J176" i="15"/>
  <c r="K176" i="15"/>
  <c r="L176" i="15"/>
  <c r="M176" i="15"/>
  <c r="E177" i="15"/>
  <c r="F177" i="15"/>
  <c r="G177" i="15"/>
  <c r="H177" i="15"/>
  <c r="I177" i="15"/>
  <c r="J177" i="15"/>
  <c r="K177" i="15"/>
  <c r="L177" i="15"/>
  <c r="M177" i="15"/>
  <c r="E178" i="15"/>
  <c r="F178" i="15"/>
  <c r="G178" i="15"/>
  <c r="H178" i="15"/>
  <c r="I178" i="15"/>
  <c r="J178" i="15"/>
  <c r="K178" i="15"/>
  <c r="L178" i="15"/>
  <c r="M178" i="15"/>
  <c r="E179" i="15"/>
  <c r="E99" i="22" s="1"/>
  <c r="F179" i="15"/>
  <c r="F99" i="22" s="1"/>
  <c r="G179" i="15"/>
  <c r="G99" i="22" s="1"/>
  <c r="H179" i="15"/>
  <c r="I179" i="15"/>
  <c r="I99" i="22" s="1"/>
  <c r="J179" i="15"/>
  <c r="J99" i="22" s="1"/>
  <c r="K179" i="15"/>
  <c r="L179" i="15"/>
  <c r="L99" i="22" s="1"/>
  <c r="M179" i="15"/>
  <c r="M99" i="22" s="1"/>
  <c r="E180" i="15"/>
  <c r="F180" i="15"/>
  <c r="G180" i="15"/>
  <c r="H180" i="15"/>
  <c r="I180" i="15"/>
  <c r="J180" i="15"/>
  <c r="K180" i="15"/>
  <c r="L180" i="15"/>
  <c r="M180" i="15"/>
  <c r="E181" i="15"/>
  <c r="F181" i="15"/>
  <c r="G181" i="15"/>
  <c r="H181" i="15"/>
  <c r="I181" i="15"/>
  <c r="J181" i="15"/>
  <c r="K181" i="15"/>
  <c r="L181" i="15"/>
  <c r="M181" i="15"/>
  <c r="E182" i="15"/>
  <c r="F182" i="15"/>
  <c r="G182" i="15"/>
  <c r="H182" i="15"/>
  <c r="I182" i="15"/>
  <c r="J182" i="15"/>
  <c r="K182" i="15"/>
  <c r="L182" i="15"/>
  <c r="M182" i="15"/>
  <c r="E183" i="15"/>
  <c r="F183" i="15"/>
  <c r="G183" i="15"/>
  <c r="H183" i="15"/>
  <c r="I183" i="15"/>
  <c r="J183" i="15"/>
  <c r="K183" i="15"/>
  <c r="L183" i="15"/>
  <c r="M183" i="15"/>
  <c r="E184" i="15"/>
  <c r="F184" i="15"/>
  <c r="G184" i="15"/>
  <c r="H184" i="15"/>
  <c r="I184" i="15"/>
  <c r="J184" i="15"/>
  <c r="K184" i="15"/>
  <c r="L184" i="15"/>
  <c r="M184" i="15"/>
  <c r="E185" i="15"/>
  <c r="F185" i="15"/>
  <c r="G185" i="15"/>
  <c r="H185" i="15"/>
  <c r="I185" i="15"/>
  <c r="J185" i="15"/>
  <c r="K185" i="15"/>
  <c r="L185" i="15"/>
  <c r="M185" i="15"/>
  <c r="E186" i="15"/>
  <c r="F186" i="15"/>
  <c r="G186" i="15"/>
  <c r="H186" i="15"/>
  <c r="I186" i="15"/>
  <c r="J186" i="15"/>
  <c r="K186" i="15"/>
  <c r="L186" i="15"/>
  <c r="M186" i="15"/>
  <c r="E187" i="15"/>
  <c r="F187" i="15"/>
  <c r="G187" i="15"/>
  <c r="H187" i="15"/>
  <c r="I187" i="15"/>
  <c r="J187" i="15"/>
  <c r="K187" i="15"/>
  <c r="L187" i="15"/>
  <c r="M187" i="15"/>
  <c r="E188" i="15"/>
  <c r="F188" i="15"/>
  <c r="G188" i="15"/>
  <c r="H188" i="15"/>
  <c r="I188" i="15"/>
  <c r="J188" i="15"/>
  <c r="K188" i="15"/>
  <c r="L188" i="15"/>
  <c r="M188" i="15"/>
  <c r="E189" i="15"/>
  <c r="F189" i="15"/>
  <c r="G189" i="15"/>
  <c r="H189" i="15"/>
  <c r="I189" i="15"/>
  <c r="J189" i="15"/>
  <c r="K189" i="15"/>
  <c r="L189" i="15"/>
  <c r="M189" i="15"/>
  <c r="E190" i="15"/>
  <c r="F190" i="15"/>
  <c r="G190" i="15"/>
  <c r="H190" i="15"/>
  <c r="I190" i="15"/>
  <c r="J190" i="15"/>
  <c r="K190" i="15"/>
  <c r="L190" i="15"/>
  <c r="M190" i="15"/>
  <c r="E191" i="15"/>
  <c r="F191" i="15"/>
  <c r="G191" i="15"/>
  <c r="H191" i="15"/>
  <c r="I191" i="15"/>
  <c r="J191" i="15"/>
  <c r="K191" i="15"/>
  <c r="L191" i="15"/>
  <c r="M191" i="15"/>
  <c r="E192" i="15"/>
  <c r="F192" i="15"/>
  <c r="G192" i="15"/>
  <c r="H192" i="15"/>
  <c r="I192" i="15"/>
  <c r="J192" i="15"/>
  <c r="K192" i="15"/>
  <c r="L192" i="15"/>
  <c r="M192" i="15"/>
  <c r="E193" i="15"/>
  <c r="F193" i="15"/>
  <c r="F100" i="22" s="1"/>
  <c r="G193" i="15"/>
  <c r="H193" i="15"/>
  <c r="H100" i="22" s="1"/>
  <c r="I193" i="15"/>
  <c r="I100" i="22" s="1"/>
  <c r="J193" i="15"/>
  <c r="J100" i="22" s="1"/>
  <c r="K193" i="15"/>
  <c r="K100" i="22" s="1"/>
  <c r="L193" i="15"/>
  <c r="L100" i="22" s="1"/>
  <c r="M193" i="15"/>
  <c r="M100" i="22" s="1"/>
  <c r="E194" i="15"/>
  <c r="F194" i="15"/>
  <c r="G194" i="15"/>
  <c r="H194" i="15"/>
  <c r="I194" i="15"/>
  <c r="J194" i="15"/>
  <c r="K194" i="15"/>
  <c r="L194" i="15"/>
  <c r="M194" i="15"/>
  <c r="E195" i="15"/>
  <c r="F195" i="15"/>
  <c r="G195" i="15"/>
  <c r="H195" i="15"/>
  <c r="I195" i="15"/>
  <c r="J195" i="15"/>
  <c r="K195" i="15"/>
  <c r="L195" i="15"/>
  <c r="M195" i="15"/>
  <c r="E196" i="15"/>
  <c r="F196" i="15"/>
  <c r="G196" i="15"/>
  <c r="H196" i="15"/>
  <c r="I196" i="15"/>
  <c r="J196" i="15"/>
  <c r="K196" i="15"/>
  <c r="L196" i="15"/>
  <c r="M196" i="15"/>
  <c r="E197" i="15"/>
  <c r="F197" i="15"/>
  <c r="G197" i="15"/>
  <c r="G101" i="22" s="1"/>
  <c r="H197" i="15"/>
  <c r="H101" i="22" s="1"/>
  <c r="I197" i="15"/>
  <c r="I101" i="22" s="1"/>
  <c r="J197" i="15"/>
  <c r="K197" i="15"/>
  <c r="K101" i="22" s="1"/>
  <c r="L197" i="15"/>
  <c r="L101" i="22" s="1"/>
  <c r="M197" i="15"/>
  <c r="M101" i="22" s="1"/>
  <c r="K59" i="12" s="1"/>
  <c r="E198" i="15"/>
  <c r="F198" i="15"/>
  <c r="G198" i="15"/>
  <c r="H198" i="15"/>
  <c r="I198" i="15"/>
  <c r="J198" i="15"/>
  <c r="K198" i="15"/>
  <c r="L198" i="15"/>
  <c r="M198" i="15"/>
  <c r="E199" i="15"/>
  <c r="F199" i="15"/>
  <c r="G199" i="15"/>
  <c r="H199" i="15"/>
  <c r="I199" i="15"/>
  <c r="J199" i="15"/>
  <c r="K199" i="15"/>
  <c r="L199" i="15"/>
  <c r="M199" i="15"/>
  <c r="E200" i="15"/>
  <c r="F200" i="15"/>
  <c r="G200" i="15"/>
  <c r="H200" i="15"/>
  <c r="I200" i="15"/>
  <c r="J200" i="15"/>
  <c r="K200" i="15"/>
  <c r="L200" i="15"/>
  <c r="M200" i="15"/>
  <c r="E201" i="15"/>
  <c r="F201" i="15"/>
  <c r="G201" i="15"/>
  <c r="H201" i="15"/>
  <c r="I201" i="15"/>
  <c r="J201" i="15"/>
  <c r="K201" i="15"/>
  <c r="L201" i="15"/>
  <c r="M201" i="15"/>
  <c r="E202" i="15"/>
  <c r="F202" i="15"/>
  <c r="G202" i="15"/>
  <c r="H202" i="15"/>
  <c r="I202" i="15"/>
  <c r="J202" i="15"/>
  <c r="K202" i="15"/>
  <c r="L202" i="15"/>
  <c r="M202" i="15"/>
  <c r="E203" i="15"/>
  <c r="F203" i="15"/>
  <c r="G203" i="15"/>
  <c r="H203" i="15"/>
  <c r="I203" i="15"/>
  <c r="J203" i="15"/>
  <c r="K203" i="15"/>
  <c r="L203" i="15"/>
  <c r="M203" i="15"/>
  <c r="E204" i="15"/>
  <c r="F204" i="15"/>
  <c r="G204" i="15"/>
  <c r="H204" i="15"/>
  <c r="I204" i="15"/>
  <c r="J204" i="15"/>
  <c r="K204" i="15"/>
  <c r="L204" i="15"/>
  <c r="M204" i="15"/>
  <c r="E205" i="15"/>
  <c r="E102" i="22" s="1"/>
  <c r="F205" i="15"/>
  <c r="G205" i="15"/>
  <c r="G102" i="22" s="1"/>
  <c r="H205" i="15"/>
  <c r="I205" i="15"/>
  <c r="I102" i="22" s="1"/>
  <c r="J205" i="15"/>
  <c r="J102" i="22" s="1"/>
  <c r="K205" i="15"/>
  <c r="K102" i="22" s="1"/>
  <c r="L205" i="15"/>
  <c r="M205" i="15"/>
  <c r="M102" i="22" s="1"/>
  <c r="E206" i="15"/>
  <c r="F206" i="15"/>
  <c r="G206" i="15"/>
  <c r="H206" i="15"/>
  <c r="I206" i="15"/>
  <c r="J206" i="15"/>
  <c r="K206" i="15"/>
  <c r="L206" i="15"/>
  <c r="M206" i="15"/>
  <c r="E207" i="15"/>
  <c r="F207" i="15"/>
  <c r="G207" i="15"/>
  <c r="H207" i="15"/>
  <c r="I207" i="15"/>
  <c r="J207" i="15"/>
  <c r="K207" i="15"/>
  <c r="L207" i="15"/>
  <c r="M207" i="15"/>
  <c r="E208" i="15"/>
  <c r="F208" i="15"/>
  <c r="G208" i="15"/>
  <c r="G103" i="22" s="1"/>
  <c r="H208" i="15"/>
  <c r="H103" i="22" s="1"/>
  <c r="I208" i="15"/>
  <c r="I103" i="22" s="1"/>
  <c r="J208" i="15"/>
  <c r="K208" i="15"/>
  <c r="L208" i="15"/>
  <c r="L103" i="22" s="1"/>
  <c r="M208" i="15"/>
  <c r="M103" i="22" s="1"/>
  <c r="E209" i="15"/>
  <c r="F209" i="15"/>
  <c r="G209" i="15"/>
  <c r="H209" i="15"/>
  <c r="I209" i="15"/>
  <c r="J209" i="15"/>
  <c r="K209" i="15"/>
  <c r="L209" i="15"/>
  <c r="M209" i="15"/>
  <c r="E210" i="15"/>
  <c r="F210" i="15"/>
  <c r="G210" i="15"/>
  <c r="H210" i="15"/>
  <c r="I210" i="15"/>
  <c r="J210" i="15"/>
  <c r="K210" i="15"/>
  <c r="L210" i="15"/>
  <c r="M210" i="15"/>
  <c r="E211" i="15"/>
  <c r="F211" i="15"/>
  <c r="G211" i="15"/>
  <c r="H211" i="15"/>
  <c r="I211" i="15"/>
  <c r="J211" i="15"/>
  <c r="K211" i="15"/>
  <c r="L211" i="15"/>
  <c r="M211" i="15"/>
  <c r="E212" i="15"/>
  <c r="F212" i="15"/>
  <c r="G212" i="15"/>
  <c r="H212" i="15"/>
  <c r="I212" i="15"/>
  <c r="J212" i="15"/>
  <c r="K212" i="15"/>
  <c r="L212" i="15"/>
  <c r="M212" i="15"/>
  <c r="E213" i="15"/>
  <c r="F213" i="15"/>
  <c r="G213" i="15"/>
  <c r="H213" i="15"/>
  <c r="I213" i="15"/>
  <c r="J213" i="15"/>
  <c r="K213" i="15"/>
  <c r="L213" i="15"/>
  <c r="M213" i="15"/>
  <c r="E214" i="15"/>
  <c r="F214" i="15"/>
  <c r="G214" i="15"/>
  <c r="H214" i="15"/>
  <c r="I214" i="15"/>
  <c r="J214" i="15"/>
  <c r="K214" i="15"/>
  <c r="L214" i="15"/>
  <c r="M214" i="15"/>
  <c r="E215" i="15"/>
  <c r="E104" i="22" s="1"/>
  <c r="F215" i="15"/>
  <c r="F104" i="22" s="1"/>
  <c r="G215" i="15"/>
  <c r="H215" i="15"/>
  <c r="H104" i="22" s="1"/>
  <c r="I215" i="15"/>
  <c r="I104" i="22" s="1"/>
  <c r="J215" i="15"/>
  <c r="J104" i="22" s="1"/>
  <c r="K215" i="15"/>
  <c r="L215" i="15"/>
  <c r="L104" i="22" s="1"/>
  <c r="M215" i="15"/>
  <c r="M104" i="22" s="1"/>
  <c r="E216" i="15"/>
  <c r="F216" i="15"/>
  <c r="G216" i="15"/>
  <c r="H216" i="15"/>
  <c r="I216" i="15"/>
  <c r="J216" i="15"/>
  <c r="K216" i="15"/>
  <c r="L216" i="15"/>
  <c r="M216" i="15"/>
  <c r="E217" i="15"/>
  <c r="F217" i="15"/>
  <c r="G217" i="15"/>
  <c r="H217" i="15"/>
  <c r="I217" i="15"/>
  <c r="J217" i="15"/>
  <c r="K217" i="15"/>
  <c r="L217" i="15"/>
  <c r="M217" i="15"/>
  <c r="E218" i="15"/>
  <c r="F218" i="15"/>
  <c r="G218" i="15"/>
  <c r="H218" i="15"/>
  <c r="I218" i="15"/>
  <c r="J218" i="15"/>
  <c r="K218" i="15"/>
  <c r="L218" i="15"/>
  <c r="M218" i="15"/>
  <c r="E219" i="15"/>
  <c r="F219" i="15"/>
  <c r="G219" i="15"/>
  <c r="H219" i="15"/>
  <c r="I219" i="15"/>
  <c r="J219" i="15"/>
  <c r="K219" i="15"/>
  <c r="L219" i="15"/>
  <c r="M219" i="15"/>
  <c r="E220" i="15"/>
  <c r="F220" i="15"/>
  <c r="G220" i="15"/>
  <c r="H220" i="15"/>
  <c r="I220" i="15"/>
  <c r="J220" i="15"/>
  <c r="K220" i="15"/>
  <c r="L220" i="15"/>
  <c r="M220" i="15"/>
  <c r="E221" i="15"/>
  <c r="F221" i="15"/>
  <c r="G221" i="15"/>
  <c r="H221" i="15"/>
  <c r="I221" i="15"/>
  <c r="J221" i="15"/>
  <c r="K221" i="15"/>
  <c r="L221" i="15"/>
  <c r="M221" i="15"/>
  <c r="E222" i="15"/>
  <c r="F222" i="15"/>
  <c r="G222" i="15"/>
  <c r="H222" i="15"/>
  <c r="I222" i="15"/>
  <c r="J222" i="15"/>
  <c r="K222" i="15"/>
  <c r="L222" i="15"/>
  <c r="M222" i="15"/>
  <c r="E223" i="15"/>
  <c r="F223" i="15"/>
  <c r="G223" i="15"/>
  <c r="H223" i="15"/>
  <c r="I223" i="15"/>
  <c r="J223" i="15"/>
  <c r="K223" i="15"/>
  <c r="L223" i="15"/>
  <c r="M223" i="15"/>
  <c r="E224" i="15"/>
  <c r="F224" i="15"/>
  <c r="G224" i="15"/>
  <c r="H224" i="15"/>
  <c r="I224" i="15"/>
  <c r="J224" i="15"/>
  <c r="K224" i="15"/>
  <c r="L224" i="15"/>
  <c r="M224" i="15"/>
  <c r="E225" i="15"/>
  <c r="F225" i="15"/>
  <c r="G225" i="15"/>
  <c r="G105" i="22" s="1"/>
  <c r="H225" i="15"/>
  <c r="H105" i="22" s="1"/>
  <c r="I225" i="15"/>
  <c r="I105" i="22" s="1"/>
  <c r="J225" i="15"/>
  <c r="K225" i="15"/>
  <c r="K105" i="22" s="1"/>
  <c r="L225" i="15"/>
  <c r="L105" i="22" s="1"/>
  <c r="M225" i="15"/>
  <c r="M105" i="22" s="1"/>
  <c r="E226" i="15"/>
  <c r="F226" i="15"/>
  <c r="G226" i="15"/>
  <c r="H226" i="15"/>
  <c r="I226" i="15"/>
  <c r="J226" i="15"/>
  <c r="K226" i="15"/>
  <c r="L226" i="15"/>
  <c r="M226" i="15"/>
  <c r="E227" i="15"/>
  <c r="F227" i="15"/>
  <c r="G227" i="15"/>
  <c r="H227" i="15"/>
  <c r="I227" i="15"/>
  <c r="J227" i="15"/>
  <c r="K227" i="15"/>
  <c r="L227" i="15"/>
  <c r="M227" i="15"/>
  <c r="E228" i="15"/>
  <c r="F228" i="15"/>
  <c r="G228" i="15"/>
  <c r="H228" i="15"/>
  <c r="I228" i="15"/>
  <c r="J228" i="15"/>
  <c r="K228" i="15"/>
  <c r="L228" i="15"/>
  <c r="M228" i="15"/>
  <c r="E229" i="15"/>
  <c r="F229" i="15"/>
  <c r="G229" i="15"/>
  <c r="H229" i="15"/>
  <c r="I229" i="15"/>
  <c r="J229" i="15"/>
  <c r="K229" i="15"/>
  <c r="L229" i="15"/>
  <c r="M229" i="15"/>
  <c r="E230" i="15"/>
  <c r="F230" i="15"/>
  <c r="G230" i="15"/>
  <c r="H230" i="15"/>
  <c r="I230" i="15"/>
  <c r="J230" i="15"/>
  <c r="K230" i="15"/>
  <c r="L230" i="15"/>
  <c r="M230" i="15"/>
  <c r="E231" i="15"/>
  <c r="F231" i="15"/>
  <c r="G231" i="15"/>
  <c r="H231" i="15"/>
  <c r="I231" i="15"/>
  <c r="J231" i="15"/>
  <c r="K231" i="15"/>
  <c r="L231" i="15"/>
  <c r="M231" i="15"/>
  <c r="E232" i="15"/>
  <c r="F232" i="15"/>
  <c r="G232" i="15"/>
  <c r="H232" i="15"/>
  <c r="I232" i="15"/>
  <c r="J232" i="15"/>
  <c r="K232" i="15"/>
  <c r="L232" i="15"/>
  <c r="M232" i="15"/>
  <c r="E233" i="15"/>
  <c r="F233" i="15"/>
  <c r="G233" i="15"/>
  <c r="H233" i="15"/>
  <c r="I233" i="15"/>
  <c r="J233" i="15"/>
  <c r="K233" i="15"/>
  <c r="L233" i="15"/>
  <c r="M233" i="15"/>
  <c r="E234" i="15"/>
  <c r="F234" i="15"/>
  <c r="G234" i="15"/>
  <c r="H234" i="15"/>
  <c r="I234" i="15"/>
  <c r="J234" i="15"/>
  <c r="K234" i="15"/>
  <c r="L234" i="15"/>
  <c r="M234" i="15"/>
  <c r="E235" i="15"/>
  <c r="F235" i="15"/>
  <c r="G235" i="15"/>
  <c r="H235" i="15"/>
  <c r="I235" i="15"/>
  <c r="J235" i="15"/>
  <c r="K235" i="15"/>
  <c r="L235" i="15"/>
  <c r="M235" i="15"/>
  <c r="E236" i="15"/>
  <c r="F236" i="15"/>
  <c r="G236" i="15"/>
  <c r="H236" i="15"/>
  <c r="I236" i="15"/>
  <c r="J236" i="15"/>
  <c r="K236" i="15"/>
  <c r="L236" i="15"/>
  <c r="M236" i="15"/>
  <c r="E237" i="15"/>
  <c r="F237" i="15"/>
  <c r="G237" i="15"/>
  <c r="H237" i="15"/>
  <c r="I237" i="15"/>
  <c r="J237" i="15"/>
  <c r="K237" i="15"/>
  <c r="L237" i="15"/>
  <c r="M237" i="15"/>
  <c r="E238" i="15"/>
  <c r="F238" i="15"/>
  <c r="F106" i="22" s="1"/>
  <c r="G238" i="15"/>
  <c r="G106" i="22" s="1"/>
  <c r="H238" i="15"/>
  <c r="H106" i="22" s="1"/>
  <c r="I238" i="15"/>
  <c r="I106" i="22" s="1"/>
  <c r="J238" i="15"/>
  <c r="J106" i="22" s="1"/>
  <c r="K238" i="15"/>
  <c r="K106" i="22" s="1"/>
  <c r="L238" i="15"/>
  <c r="L106" i="22" s="1"/>
  <c r="M238" i="15"/>
  <c r="M106" i="22" s="1"/>
  <c r="K64" i="12" s="1"/>
  <c r="E239" i="15"/>
  <c r="F239" i="15"/>
  <c r="G239" i="15"/>
  <c r="H239" i="15"/>
  <c r="I239" i="15"/>
  <c r="J239" i="15"/>
  <c r="K239" i="15"/>
  <c r="L239" i="15"/>
  <c r="M239" i="15"/>
  <c r="E240" i="15"/>
  <c r="F240" i="15"/>
  <c r="G240" i="15"/>
  <c r="H240" i="15"/>
  <c r="I240" i="15"/>
  <c r="J240" i="15"/>
  <c r="K240" i="15"/>
  <c r="L240" i="15"/>
  <c r="M240" i="15"/>
  <c r="E241" i="15"/>
  <c r="F241" i="15"/>
  <c r="G241" i="15"/>
  <c r="H241" i="15"/>
  <c r="I241" i="15"/>
  <c r="J241" i="15"/>
  <c r="K241" i="15"/>
  <c r="L241" i="15"/>
  <c r="M241" i="15"/>
  <c r="E242" i="15"/>
  <c r="F242" i="15"/>
  <c r="G242" i="15"/>
  <c r="H242" i="15"/>
  <c r="I242" i="15"/>
  <c r="J242" i="15"/>
  <c r="K242" i="15"/>
  <c r="L242" i="15"/>
  <c r="M242" i="15"/>
  <c r="E243" i="15"/>
  <c r="F243" i="15"/>
  <c r="G243" i="15"/>
  <c r="H243" i="15"/>
  <c r="I243" i="15"/>
  <c r="J243" i="15"/>
  <c r="K243" i="15"/>
  <c r="L243" i="15"/>
  <c r="M243" i="15"/>
  <c r="E244" i="15"/>
  <c r="E107" i="22" s="1"/>
  <c r="F244" i="15"/>
  <c r="F107" i="22" s="1"/>
  <c r="G244" i="15"/>
  <c r="G107" i="22" s="1"/>
  <c r="H244" i="15"/>
  <c r="H107" i="22" s="1"/>
  <c r="I244" i="15"/>
  <c r="I107" i="22" s="1"/>
  <c r="J244" i="15"/>
  <c r="J107" i="22" s="1"/>
  <c r="K244" i="15"/>
  <c r="L244" i="15"/>
  <c r="L107" i="22" s="1"/>
  <c r="M244" i="15"/>
  <c r="M107" i="22" s="1"/>
  <c r="E245" i="15"/>
  <c r="F245" i="15"/>
  <c r="G245" i="15"/>
  <c r="H245" i="15"/>
  <c r="I245" i="15"/>
  <c r="J245" i="15"/>
  <c r="K245" i="15"/>
  <c r="L245" i="15"/>
  <c r="M245" i="15"/>
  <c r="E246" i="15"/>
  <c r="F246" i="15"/>
  <c r="G246" i="15"/>
  <c r="H246" i="15"/>
  <c r="I246" i="15"/>
  <c r="J246" i="15"/>
  <c r="K246" i="15"/>
  <c r="L246" i="15"/>
  <c r="M246" i="15"/>
  <c r="E247" i="15"/>
  <c r="F247" i="15"/>
  <c r="G247" i="15"/>
  <c r="H247" i="15"/>
  <c r="I247" i="15"/>
  <c r="J247" i="15"/>
  <c r="K247" i="15"/>
  <c r="L247" i="15"/>
  <c r="M247" i="15"/>
  <c r="E248" i="15"/>
  <c r="F248" i="15"/>
  <c r="G248" i="15"/>
  <c r="H248" i="15"/>
  <c r="I248" i="15"/>
  <c r="J248" i="15"/>
  <c r="K248" i="15"/>
  <c r="L248" i="15"/>
  <c r="M248" i="15"/>
  <c r="E249" i="15"/>
  <c r="F249" i="15"/>
  <c r="G249" i="15"/>
  <c r="H249" i="15"/>
  <c r="I249" i="15"/>
  <c r="J249" i="15"/>
  <c r="K249" i="15"/>
  <c r="L249" i="15"/>
  <c r="M249" i="15"/>
  <c r="E250" i="15"/>
  <c r="E108" i="22" s="1"/>
  <c r="F250" i="15"/>
  <c r="F108" i="22" s="1"/>
  <c r="G250" i="15"/>
  <c r="H250" i="15"/>
  <c r="H108" i="22" s="1"/>
  <c r="I250" i="15"/>
  <c r="I108" i="22" s="1"/>
  <c r="J250" i="15"/>
  <c r="J108" i="22" s="1"/>
  <c r="K250" i="15"/>
  <c r="L250" i="15"/>
  <c r="L108" i="22" s="1"/>
  <c r="M250" i="15"/>
  <c r="M108" i="22" s="1"/>
  <c r="K66" i="12" s="1"/>
  <c r="E251" i="15"/>
  <c r="F251" i="15"/>
  <c r="G251" i="15"/>
  <c r="H251" i="15"/>
  <c r="I251" i="15"/>
  <c r="J251" i="15"/>
  <c r="K251" i="15"/>
  <c r="L251" i="15"/>
  <c r="M251" i="15"/>
  <c r="E252" i="15"/>
  <c r="F252" i="15"/>
  <c r="G252" i="15"/>
  <c r="H252" i="15"/>
  <c r="I252" i="15"/>
  <c r="J252" i="15"/>
  <c r="K252" i="15"/>
  <c r="L252" i="15"/>
  <c r="M252" i="15"/>
  <c r="E253" i="15"/>
  <c r="F253" i="15"/>
  <c r="G253" i="15"/>
  <c r="H253" i="15"/>
  <c r="I253" i="15"/>
  <c r="J253" i="15"/>
  <c r="K253" i="15"/>
  <c r="L253" i="15"/>
  <c r="M253" i="15"/>
  <c r="E254" i="15"/>
  <c r="F254" i="15"/>
  <c r="G254" i="15"/>
  <c r="H254" i="15"/>
  <c r="I254" i="15"/>
  <c r="J254" i="15"/>
  <c r="K254" i="15"/>
  <c r="L254" i="15"/>
  <c r="M254" i="15"/>
  <c r="E255" i="15"/>
  <c r="F255" i="15"/>
  <c r="G255" i="15"/>
  <c r="H255" i="15"/>
  <c r="I255" i="15"/>
  <c r="J255" i="15"/>
  <c r="K255" i="15"/>
  <c r="L255" i="15"/>
  <c r="M255" i="15"/>
  <c r="E256" i="15"/>
  <c r="F256" i="15"/>
  <c r="G256" i="15"/>
  <c r="H256" i="15"/>
  <c r="I256" i="15"/>
  <c r="J256" i="15"/>
  <c r="K256" i="15"/>
  <c r="L256" i="15"/>
  <c r="M256" i="15"/>
  <c r="E257" i="15"/>
  <c r="F257" i="15"/>
  <c r="G257" i="15"/>
  <c r="H257" i="15"/>
  <c r="I257" i="15"/>
  <c r="J257" i="15"/>
  <c r="K257" i="15"/>
  <c r="L257" i="15"/>
  <c r="M257" i="15"/>
  <c r="E258" i="15"/>
  <c r="F258" i="15"/>
  <c r="G258" i="15"/>
  <c r="H258" i="15"/>
  <c r="I258" i="15"/>
  <c r="J258" i="15"/>
  <c r="K258" i="15"/>
  <c r="L258" i="15"/>
  <c r="M258" i="15"/>
  <c r="E259" i="15"/>
  <c r="F259" i="15"/>
  <c r="G259" i="15"/>
  <c r="H259" i="15"/>
  <c r="I259" i="15"/>
  <c r="J259" i="15"/>
  <c r="K259" i="15"/>
  <c r="L259" i="15"/>
  <c r="M259" i="15"/>
  <c r="E260" i="15"/>
  <c r="F260" i="15"/>
  <c r="G260" i="15"/>
  <c r="H260" i="15"/>
  <c r="I260" i="15"/>
  <c r="J260" i="15"/>
  <c r="K260" i="15"/>
  <c r="L260" i="15"/>
  <c r="M260" i="15"/>
  <c r="E261" i="15"/>
  <c r="F261" i="15"/>
  <c r="G261" i="15"/>
  <c r="H261" i="15"/>
  <c r="I261" i="15"/>
  <c r="J261" i="15"/>
  <c r="K261" i="15"/>
  <c r="L261" i="15"/>
  <c r="M261" i="15"/>
  <c r="E262" i="15"/>
  <c r="E109" i="22" s="1"/>
  <c r="F262" i="15"/>
  <c r="F109" i="22" s="1"/>
  <c r="G262" i="15"/>
  <c r="G109" i="22" s="1"/>
  <c r="H262" i="15"/>
  <c r="H109" i="22" s="1"/>
  <c r="I262" i="15"/>
  <c r="I109" i="22" s="1"/>
  <c r="J262" i="15"/>
  <c r="J109" i="22" s="1"/>
  <c r="K262" i="15"/>
  <c r="K109" i="22" s="1"/>
  <c r="L262" i="15"/>
  <c r="L109" i="22" s="1"/>
  <c r="M262" i="15"/>
  <c r="M109" i="22" s="1"/>
  <c r="E263" i="15"/>
  <c r="F263" i="15"/>
  <c r="G263" i="15"/>
  <c r="H263" i="15"/>
  <c r="I263" i="15"/>
  <c r="J263" i="15"/>
  <c r="K263" i="15"/>
  <c r="L263" i="15"/>
  <c r="M263" i="15"/>
  <c r="E264" i="15"/>
  <c r="F264" i="15"/>
  <c r="G264" i="15"/>
  <c r="H264" i="15"/>
  <c r="I264" i="15"/>
  <c r="J264" i="15"/>
  <c r="K264" i="15"/>
  <c r="L264" i="15"/>
  <c r="M264" i="15"/>
  <c r="E265" i="15"/>
  <c r="F265" i="15"/>
  <c r="G265" i="15"/>
  <c r="H265" i="15"/>
  <c r="I265" i="15"/>
  <c r="J265" i="15"/>
  <c r="K265" i="15"/>
  <c r="L265" i="15"/>
  <c r="M265" i="15"/>
  <c r="E266" i="15"/>
  <c r="F266" i="15"/>
  <c r="G266" i="15"/>
  <c r="H266" i="15"/>
  <c r="I266" i="15"/>
  <c r="J266" i="15"/>
  <c r="K266" i="15"/>
  <c r="L266" i="15"/>
  <c r="M266" i="15"/>
  <c r="E267" i="15"/>
  <c r="F267" i="15"/>
  <c r="G267" i="15"/>
  <c r="H267" i="15"/>
  <c r="I267" i="15"/>
  <c r="J267" i="15"/>
  <c r="K267" i="15"/>
  <c r="L267" i="15"/>
  <c r="M267" i="15"/>
  <c r="E268" i="15"/>
  <c r="F268" i="15"/>
  <c r="F110" i="22" s="1"/>
  <c r="G268" i="15"/>
  <c r="G110" i="22" s="1"/>
  <c r="H268" i="15"/>
  <c r="H110" i="22" s="1"/>
  <c r="I268" i="15"/>
  <c r="I110" i="22" s="1"/>
  <c r="J268" i="15"/>
  <c r="J110" i="22" s="1"/>
  <c r="K268" i="15"/>
  <c r="K110" i="22" s="1"/>
  <c r="L268" i="15"/>
  <c r="L110" i="22" s="1"/>
  <c r="M268" i="15"/>
  <c r="M110" i="22" s="1"/>
  <c r="K68" i="12" s="1"/>
  <c r="E269" i="15"/>
  <c r="F269" i="15"/>
  <c r="G269" i="15"/>
  <c r="H269" i="15"/>
  <c r="I269" i="15"/>
  <c r="J269" i="15"/>
  <c r="K269" i="15"/>
  <c r="L269" i="15"/>
  <c r="M269" i="15"/>
  <c r="E270" i="15"/>
  <c r="F270" i="15"/>
  <c r="G270" i="15"/>
  <c r="H270" i="15"/>
  <c r="I270" i="15"/>
  <c r="J270" i="15"/>
  <c r="K270" i="15"/>
  <c r="L270" i="15"/>
  <c r="M270" i="15"/>
  <c r="E271" i="15"/>
  <c r="F271" i="15"/>
  <c r="G271" i="15"/>
  <c r="H271" i="15"/>
  <c r="I271" i="15"/>
  <c r="J271" i="15"/>
  <c r="K271" i="15"/>
  <c r="L271" i="15"/>
  <c r="M271" i="15"/>
  <c r="E272" i="15"/>
  <c r="F272" i="15"/>
  <c r="G272" i="15"/>
  <c r="H272" i="15"/>
  <c r="I272" i="15"/>
  <c r="J272" i="15"/>
  <c r="K272" i="15"/>
  <c r="L272" i="15"/>
  <c r="M272" i="15"/>
  <c r="E273" i="15"/>
  <c r="F273" i="15"/>
  <c r="G273" i="15"/>
  <c r="H273" i="15"/>
  <c r="I273" i="15"/>
  <c r="J273" i="15"/>
  <c r="K273" i="15"/>
  <c r="L273" i="15"/>
  <c r="M273" i="15"/>
  <c r="E274" i="15"/>
  <c r="F274" i="15"/>
  <c r="G274" i="15"/>
  <c r="H274" i="15"/>
  <c r="I274" i="15"/>
  <c r="J274" i="15"/>
  <c r="K274" i="15"/>
  <c r="L274" i="15"/>
  <c r="M274" i="15"/>
  <c r="E275" i="15"/>
  <c r="F275" i="15"/>
  <c r="G275" i="15"/>
  <c r="H275" i="15"/>
  <c r="I275" i="15"/>
  <c r="J275" i="15"/>
  <c r="K275" i="15"/>
  <c r="L275" i="15"/>
  <c r="M275" i="15"/>
  <c r="E276" i="15"/>
  <c r="F276" i="15"/>
  <c r="G276" i="15"/>
  <c r="H276" i="15"/>
  <c r="I276" i="15"/>
  <c r="J276" i="15"/>
  <c r="K276" i="15"/>
  <c r="L276" i="15"/>
  <c r="M276" i="15"/>
  <c r="E277" i="15"/>
  <c r="E111" i="22" s="1"/>
  <c r="F277" i="15"/>
  <c r="F111" i="22" s="1"/>
  <c r="G277" i="15"/>
  <c r="G111" i="22" s="1"/>
  <c r="H277" i="15"/>
  <c r="I277" i="15"/>
  <c r="I111" i="22" s="1"/>
  <c r="J277" i="15"/>
  <c r="J111" i="22" s="1"/>
  <c r="K277" i="15"/>
  <c r="K111" i="22" s="1"/>
  <c r="L277" i="15"/>
  <c r="L111" i="22" s="1"/>
  <c r="M277" i="15"/>
  <c r="M111" i="22" s="1"/>
  <c r="E138" i="15"/>
  <c r="F138" i="15"/>
  <c r="G138" i="15"/>
  <c r="H138" i="15"/>
  <c r="I138" i="15"/>
  <c r="J138" i="15"/>
  <c r="K138" i="15"/>
  <c r="L138" i="15"/>
  <c r="M138" i="15"/>
  <c r="E139" i="15"/>
  <c r="F139" i="15"/>
  <c r="G139" i="15"/>
  <c r="H139" i="15"/>
  <c r="I139" i="15"/>
  <c r="J139" i="15"/>
  <c r="K139" i="15"/>
  <c r="L139" i="15"/>
  <c r="M139" i="15"/>
  <c r="E140" i="15"/>
  <c r="F140" i="15"/>
  <c r="G140" i="15"/>
  <c r="H140" i="15"/>
  <c r="I140" i="15"/>
  <c r="J140" i="15"/>
  <c r="K140" i="15"/>
  <c r="L140" i="15"/>
  <c r="M140" i="15"/>
  <c r="E5" i="15"/>
  <c r="F5" i="15"/>
  <c r="G5" i="15"/>
  <c r="H5" i="15"/>
  <c r="I5" i="15"/>
  <c r="J5" i="15"/>
  <c r="K5" i="15"/>
  <c r="L5" i="15"/>
  <c r="M5" i="15"/>
  <c r="E6" i="15"/>
  <c r="F6" i="15"/>
  <c r="G6" i="15"/>
  <c r="H6" i="15"/>
  <c r="I6" i="15"/>
  <c r="J6" i="15"/>
  <c r="K6" i="15"/>
  <c r="L6" i="15"/>
  <c r="M6" i="15"/>
  <c r="E7" i="15"/>
  <c r="F7" i="15"/>
  <c r="G7" i="15"/>
  <c r="H7" i="15"/>
  <c r="I7" i="15"/>
  <c r="J7" i="15"/>
  <c r="K7" i="15"/>
  <c r="L7" i="15"/>
  <c r="M7" i="15"/>
  <c r="E8" i="15"/>
  <c r="F8" i="15"/>
  <c r="F76" i="22" s="1"/>
  <c r="G8" i="15"/>
  <c r="G76" i="22" s="1"/>
  <c r="H8" i="15"/>
  <c r="H76" i="22" s="1"/>
  <c r="I8" i="15"/>
  <c r="I76" i="22" s="1"/>
  <c r="J8" i="15"/>
  <c r="J76" i="22" s="1"/>
  <c r="K8" i="15"/>
  <c r="L8" i="15"/>
  <c r="L76" i="22" s="1"/>
  <c r="M8" i="15"/>
  <c r="M76" i="22" s="1"/>
  <c r="E9" i="15"/>
  <c r="F9" i="15"/>
  <c r="G9" i="15"/>
  <c r="H9" i="15"/>
  <c r="I9" i="15"/>
  <c r="J9" i="15"/>
  <c r="K9" i="15"/>
  <c r="L9" i="15"/>
  <c r="M9" i="15"/>
  <c r="E10" i="15"/>
  <c r="F10" i="15"/>
  <c r="G10" i="15"/>
  <c r="H10" i="15"/>
  <c r="I10" i="15"/>
  <c r="J10" i="15"/>
  <c r="K10" i="15"/>
  <c r="L10" i="15"/>
  <c r="M10" i="15"/>
  <c r="E11" i="15"/>
  <c r="F11" i="15"/>
  <c r="G11" i="15"/>
  <c r="H11" i="15"/>
  <c r="I11" i="15"/>
  <c r="J11" i="15"/>
  <c r="K11" i="15"/>
  <c r="L11" i="15"/>
  <c r="M11" i="15"/>
  <c r="E12" i="15"/>
  <c r="F12" i="15"/>
  <c r="G12" i="15"/>
  <c r="H12" i="15"/>
  <c r="I12" i="15"/>
  <c r="J12" i="15"/>
  <c r="K12" i="15"/>
  <c r="L12" i="15"/>
  <c r="M12" i="15"/>
  <c r="E13" i="15"/>
  <c r="F13" i="15"/>
  <c r="G13" i="15"/>
  <c r="H13" i="15"/>
  <c r="I13" i="15"/>
  <c r="J13" i="15"/>
  <c r="K13" i="15"/>
  <c r="L13" i="15"/>
  <c r="M13" i="15"/>
  <c r="E14" i="15"/>
  <c r="F14" i="15"/>
  <c r="G14" i="15"/>
  <c r="H14" i="15"/>
  <c r="I14" i="15"/>
  <c r="J14" i="15"/>
  <c r="K14" i="15"/>
  <c r="L14" i="15"/>
  <c r="M14" i="15"/>
  <c r="E15" i="15"/>
  <c r="E77" i="22" s="1"/>
  <c r="F15" i="15"/>
  <c r="F77" i="22" s="1"/>
  <c r="G15" i="15"/>
  <c r="G77" i="22" s="1"/>
  <c r="H15" i="15"/>
  <c r="I15" i="15"/>
  <c r="I77" i="22" s="1"/>
  <c r="J15" i="15"/>
  <c r="J77" i="22" s="1"/>
  <c r="K15" i="15"/>
  <c r="K77" i="22" s="1"/>
  <c r="L15" i="15"/>
  <c r="L77" i="22" s="1"/>
  <c r="M15" i="15"/>
  <c r="M77" i="22" s="1"/>
  <c r="E16" i="15"/>
  <c r="F16" i="15"/>
  <c r="G16" i="15"/>
  <c r="H16" i="15"/>
  <c r="I16" i="15"/>
  <c r="J16" i="15"/>
  <c r="K16" i="15"/>
  <c r="L16" i="15"/>
  <c r="M16" i="15"/>
  <c r="E17" i="15"/>
  <c r="F17" i="15"/>
  <c r="G17" i="15"/>
  <c r="H17" i="15"/>
  <c r="I17" i="15"/>
  <c r="J17" i="15"/>
  <c r="K17" i="15"/>
  <c r="L17" i="15"/>
  <c r="M17" i="15"/>
  <c r="E18" i="15"/>
  <c r="F18" i="15"/>
  <c r="G18" i="15"/>
  <c r="H18" i="15"/>
  <c r="I18" i="15"/>
  <c r="J18" i="15"/>
  <c r="K18" i="15"/>
  <c r="L18" i="15"/>
  <c r="M18" i="15"/>
  <c r="E19" i="15"/>
  <c r="F19" i="15"/>
  <c r="G19" i="15"/>
  <c r="H19" i="15"/>
  <c r="I19" i="15"/>
  <c r="J19" i="15"/>
  <c r="K19" i="15"/>
  <c r="L19" i="15"/>
  <c r="M19" i="15"/>
  <c r="E20" i="15"/>
  <c r="F20" i="15"/>
  <c r="G20" i="15"/>
  <c r="H20" i="15"/>
  <c r="I20" i="15"/>
  <c r="J20" i="15"/>
  <c r="K20" i="15"/>
  <c r="L20" i="15"/>
  <c r="M20" i="15"/>
  <c r="E21" i="15"/>
  <c r="F21" i="15"/>
  <c r="G21" i="15"/>
  <c r="H21" i="15"/>
  <c r="I21" i="15"/>
  <c r="J21" i="15"/>
  <c r="K21" i="15"/>
  <c r="L21" i="15"/>
  <c r="M21" i="15"/>
  <c r="E22" i="15"/>
  <c r="F22" i="15"/>
  <c r="G22" i="15"/>
  <c r="H22" i="15"/>
  <c r="I22" i="15"/>
  <c r="J22" i="15"/>
  <c r="K22" i="15"/>
  <c r="L22" i="15"/>
  <c r="M22" i="15"/>
  <c r="E23" i="15"/>
  <c r="F23" i="15"/>
  <c r="G23" i="15"/>
  <c r="H23" i="15"/>
  <c r="I23" i="15"/>
  <c r="J23" i="15"/>
  <c r="K23" i="15"/>
  <c r="L23" i="15"/>
  <c r="M23" i="15"/>
  <c r="E24" i="15"/>
  <c r="F24" i="15"/>
  <c r="G24" i="15"/>
  <c r="H24" i="15"/>
  <c r="I24" i="15"/>
  <c r="J24" i="15"/>
  <c r="K24" i="15"/>
  <c r="L24" i="15"/>
  <c r="M24" i="15"/>
  <c r="E25" i="15"/>
  <c r="F25" i="15"/>
  <c r="G25" i="15"/>
  <c r="H25" i="15"/>
  <c r="I25" i="15"/>
  <c r="J25" i="15"/>
  <c r="K25" i="15"/>
  <c r="L25" i="15"/>
  <c r="M25" i="15"/>
  <c r="E26" i="15"/>
  <c r="F26" i="15"/>
  <c r="G26" i="15"/>
  <c r="H26" i="15"/>
  <c r="I26" i="15"/>
  <c r="J26" i="15"/>
  <c r="K26" i="15"/>
  <c r="L26" i="15"/>
  <c r="M26" i="15"/>
  <c r="E27" i="15"/>
  <c r="F27" i="15"/>
  <c r="G27" i="15"/>
  <c r="H27" i="15"/>
  <c r="I27" i="15"/>
  <c r="J27" i="15"/>
  <c r="K27" i="15"/>
  <c r="L27" i="15"/>
  <c r="M27" i="15"/>
  <c r="E28" i="15"/>
  <c r="E78" i="22" s="1"/>
  <c r="F28" i="15"/>
  <c r="F78" i="22" s="1"/>
  <c r="G28" i="15"/>
  <c r="G78" i="22" s="1"/>
  <c r="H28" i="15"/>
  <c r="H78" i="22" s="1"/>
  <c r="I28" i="15"/>
  <c r="I78" i="22" s="1"/>
  <c r="J28" i="15"/>
  <c r="J78" i="22" s="1"/>
  <c r="K28" i="15"/>
  <c r="L28" i="15"/>
  <c r="L78" i="22" s="1"/>
  <c r="M28" i="15"/>
  <c r="M78" i="22" s="1"/>
  <c r="K36" i="12" s="1"/>
  <c r="E29" i="15"/>
  <c r="F29" i="15"/>
  <c r="G29" i="15"/>
  <c r="H29" i="15"/>
  <c r="I29" i="15"/>
  <c r="J29" i="15"/>
  <c r="K29" i="15"/>
  <c r="L29" i="15"/>
  <c r="M29" i="15"/>
  <c r="E30" i="15"/>
  <c r="F30" i="15"/>
  <c r="G30" i="15"/>
  <c r="H30" i="15"/>
  <c r="I30" i="15"/>
  <c r="J30" i="15"/>
  <c r="K30" i="15"/>
  <c r="L30" i="15"/>
  <c r="M30" i="15"/>
  <c r="E31" i="15"/>
  <c r="F31" i="15"/>
  <c r="G31" i="15"/>
  <c r="H31" i="15"/>
  <c r="I31" i="15"/>
  <c r="J31" i="15"/>
  <c r="K31" i="15"/>
  <c r="L31" i="15"/>
  <c r="M31" i="15"/>
  <c r="E32" i="15"/>
  <c r="F32" i="15"/>
  <c r="G32" i="15"/>
  <c r="H32" i="15"/>
  <c r="I32" i="15"/>
  <c r="J32" i="15"/>
  <c r="K32" i="15"/>
  <c r="L32" i="15"/>
  <c r="M32" i="15"/>
  <c r="E33" i="15"/>
  <c r="F33" i="15"/>
  <c r="G33" i="15"/>
  <c r="H33" i="15"/>
  <c r="I33" i="15"/>
  <c r="J33" i="15"/>
  <c r="K33" i="15"/>
  <c r="L33" i="15"/>
  <c r="M33" i="15"/>
  <c r="E34" i="15"/>
  <c r="F34" i="15"/>
  <c r="G34" i="15"/>
  <c r="H34" i="15"/>
  <c r="I34" i="15"/>
  <c r="J34" i="15"/>
  <c r="K34" i="15"/>
  <c r="L34" i="15"/>
  <c r="M34" i="15"/>
  <c r="E35" i="15"/>
  <c r="F35" i="15"/>
  <c r="G35" i="15"/>
  <c r="H35" i="15"/>
  <c r="I35" i="15"/>
  <c r="J35" i="15"/>
  <c r="K35" i="15"/>
  <c r="L35" i="15"/>
  <c r="M35" i="15"/>
  <c r="E36" i="15"/>
  <c r="F36" i="15"/>
  <c r="F79" i="22" s="1"/>
  <c r="G36" i="15"/>
  <c r="G79" i="22" s="1"/>
  <c r="H36" i="15"/>
  <c r="H79" i="22" s="1"/>
  <c r="I36" i="15"/>
  <c r="I79" i="22" s="1"/>
  <c r="J36" i="15"/>
  <c r="J79" i="22" s="1"/>
  <c r="K36" i="15"/>
  <c r="K79" i="22" s="1"/>
  <c r="L36" i="15"/>
  <c r="L79" i="22" s="1"/>
  <c r="M36" i="15"/>
  <c r="M79" i="22" s="1"/>
  <c r="E37" i="15"/>
  <c r="F37" i="15"/>
  <c r="G37" i="15"/>
  <c r="H37" i="15"/>
  <c r="I37" i="15"/>
  <c r="J37" i="15"/>
  <c r="K37" i="15"/>
  <c r="L37" i="15"/>
  <c r="M37" i="15"/>
  <c r="E38" i="15"/>
  <c r="F38" i="15"/>
  <c r="G38" i="15"/>
  <c r="H38" i="15"/>
  <c r="I38" i="15"/>
  <c r="J38" i="15"/>
  <c r="K38" i="15"/>
  <c r="L38" i="15"/>
  <c r="M38" i="15"/>
  <c r="E39" i="15"/>
  <c r="F39" i="15"/>
  <c r="G39" i="15"/>
  <c r="H39" i="15"/>
  <c r="I39" i="15"/>
  <c r="J39" i="15"/>
  <c r="K39" i="15"/>
  <c r="L39" i="15"/>
  <c r="M39" i="15"/>
  <c r="E40" i="15"/>
  <c r="F40" i="15"/>
  <c r="G40" i="15"/>
  <c r="H40" i="15"/>
  <c r="I40" i="15"/>
  <c r="J40" i="15"/>
  <c r="K40" i="15"/>
  <c r="L40" i="15"/>
  <c r="M40" i="15"/>
  <c r="E41" i="15"/>
  <c r="E80" i="22" s="1"/>
  <c r="F41" i="15"/>
  <c r="G41" i="15"/>
  <c r="G80" i="22" s="1"/>
  <c r="H41" i="15"/>
  <c r="H80" i="22" s="1"/>
  <c r="I41" i="15"/>
  <c r="I80" i="22" s="1"/>
  <c r="J41" i="15"/>
  <c r="J80" i="22" s="1"/>
  <c r="K41" i="15"/>
  <c r="K80" i="22" s="1"/>
  <c r="L41" i="15"/>
  <c r="L80" i="22" s="1"/>
  <c r="M41" i="15"/>
  <c r="M80" i="22" s="1"/>
  <c r="E42" i="15"/>
  <c r="F42" i="15"/>
  <c r="G42" i="15"/>
  <c r="H42" i="15"/>
  <c r="I42" i="15"/>
  <c r="J42" i="15"/>
  <c r="K42" i="15"/>
  <c r="L42" i="15"/>
  <c r="M42" i="15"/>
  <c r="E43" i="15"/>
  <c r="F43" i="15"/>
  <c r="G43" i="15"/>
  <c r="H43" i="15"/>
  <c r="I43" i="15"/>
  <c r="J43" i="15"/>
  <c r="K43" i="15"/>
  <c r="L43" i="15"/>
  <c r="M43" i="15"/>
  <c r="E44" i="15"/>
  <c r="F44" i="15"/>
  <c r="G44" i="15"/>
  <c r="H44" i="15"/>
  <c r="I44" i="15"/>
  <c r="J44" i="15"/>
  <c r="K44" i="15"/>
  <c r="L44" i="15"/>
  <c r="M44" i="15"/>
  <c r="E45" i="15"/>
  <c r="F45" i="15"/>
  <c r="G45" i="15"/>
  <c r="H45" i="15"/>
  <c r="I45" i="15"/>
  <c r="J45" i="15"/>
  <c r="K45" i="15"/>
  <c r="L45" i="15"/>
  <c r="M45" i="15"/>
  <c r="E46" i="15"/>
  <c r="F46" i="15"/>
  <c r="G46" i="15"/>
  <c r="H46" i="15"/>
  <c r="I46" i="15"/>
  <c r="J46" i="15"/>
  <c r="K46" i="15"/>
  <c r="L46" i="15"/>
  <c r="M46" i="15"/>
  <c r="E47" i="15"/>
  <c r="F47" i="15"/>
  <c r="G47" i="15"/>
  <c r="H47" i="15"/>
  <c r="I47" i="15"/>
  <c r="J47" i="15"/>
  <c r="K47" i="15"/>
  <c r="L47" i="15"/>
  <c r="M47" i="15"/>
  <c r="E48" i="15"/>
  <c r="F48" i="15"/>
  <c r="G48" i="15"/>
  <c r="H48" i="15"/>
  <c r="I48" i="15"/>
  <c r="J48" i="15"/>
  <c r="K48" i="15"/>
  <c r="L48" i="15"/>
  <c r="M48" i="15"/>
  <c r="E49" i="15"/>
  <c r="F49" i="15"/>
  <c r="G49" i="15"/>
  <c r="H49" i="15"/>
  <c r="I49" i="15"/>
  <c r="J49" i="15"/>
  <c r="K49" i="15"/>
  <c r="L49" i="15"/>
  <c r="M49" i="15"/>
  <c r="E50" i="15"/>
  <c r="F50" i="15"/>
  <c r="G50" i="15"/>
  <c r="H50" i="15"/>
  <c r="I50" i="15"/>
  <c r="J50" i="15"/>
  <c r="K50" i="15"/>
  <c r="L50" i="15"/>
  <c r="M50" i="15"/>
  <c r="E51" i="15"/>
  <c r="F51" i="15"/>
  <c r="G51" i="15"/>
  <c r="H51" i="15"/>
  <c r="I51" i="15"/>
  <c r="J51" i="15"/>
  <c r="K51" i="15"/>
  <c r="L51" i="15"/>
  <c r="M51" i="15"/>
  <c r="E52" i="15"/>
  <c r="F52" i="15"/>
  <c r="G52" i="15"/>
  <c r="H52" i="15"/>
  <c r="I52" i="15"/>
  <c r="J52" i="15"/>
  <c r="K52" i="15"/>
  <c r="L52" i="15"/>
  <c r="M52" i="15"/>
  <c r="E53" i="15"/>
  <c r="E81" i="22" s="1"/>
  <c r="F53" i="15"/>
  <c r="F81" i="22" s="1"/>
  <c r="G53" i="15"/>
  <c r="G81" i="22" s="1"/>
  <c r="H53" i="15"/>
  <c r="I53" i="15"/>
  <c r="I81" i="22" s="1"/>
  <c r="J53" i="15"/>
  <c r="J81" i="22" s="1"/>
  <c r="K53" i="15"/>
  <c r="K81" i="22" s="1"/>
  <c r="L53" i="15"/>
  <c r="L81" i="22" s="1"/>
  <c r="M53" i="15"/>
  <c r="M81" i="22" s="1"/>
  <c r="E54" i="15"/>
  <c r="F54" i="15"/>
  <c r="G54" i="15"/>
  <c r="H54" i="15"/>
  <c r="I54" i="15"/>
  <c r="J54" i="15"/>
  <c r="K54" i="15"/>
  <c r="L54" i="15"/>
  <c r="M54" i="15"/>
  <c r="E55" i="15"/>
  <c r="E82" i="22" s="1"/>
  <c r="F55" i="15"/>
  <c r="F82" i="22" s="1"/>
  <c r="E40" i="12" s="1"/>
  <c r="E71" i="12" s="1"/>
  <c r="G55" i="15"/>
  <c r="G82" i="22" s="1"/>
  <c r="H55" i="15"/>
  <c r="H82" i="22" s="1"/>
  <c r="I55" i="15"/>
  <c r="I82" i="22" s="1"/>
  <c r="J55" i="15"/>
  <c r="J82" i="22" s="1"/>
  <c r="K55" i="15"/>
  <c r="K82" i="22" s="1"/>
  <c r="L55" i="15"/>
  <c r="L82" i="22" s="1"/>
  <c r="M55" i="15"/>
  <c r="M82" i="22" s="1"/>
  <c r="E56" i="15"/>
  <c r="F56" i="15"/>
  <c r="G56" i="15"/>
  <c r="H56" i="15"/>
  <c r="I56" i="15"/>
  <c r="J56" i="15"/>
  <c r="K56" i="15"/>
  <c r="L56" i="15"/>
  <c r="M56" i="15"/>
  <c r="E57" i="15"/>
  <c r="F57" i="15"/>
  <c r="G57" i="15"/>
  <c r="H57" i="15"/>
  <c r="I57" i="15"/>
  <c r="J57" i="15"/>
  <c r="K57" i="15"/>
  <c r="L57" i="15"/>
  <c r="M57" i="15"/>
  <c r="E58" i="15"/>
  <c r="F58" i="15"/>
  <c r="G58" i="15"/>
  <c r="H58" i="15"/>
  <c r="I58" i="15"/>
  <c r="J58" i="15"/>
  <c r="K58" i="15"/>
  <c r="L58" i="15"/>
  <c r="M58" i="15"/>
  <c r="E59" i="15"/>
  <c r="E83" i="22" s="1"/>
  <c r="F59" i="15"/>
  <c r="F83" i="22" s="1"/>
  <c r="G59" i="15"/>
  <c r="G83" i="22" s="1"/>
  <c r="H59" i="15"/>
  <c r="I59" i="15"/>
  <c r="I83" i="22" s="1"/>
  <c r="J59" i="15"/>
  <c r="J83" i="22" s="1"/>
  <c r="K59" i="15"/>
  <c r="K83" i="22" s="1"/>
  <c r="L59" i="15"/>
  <c r="L83" i="22" s="1"/>
  <c r="M59" i="15"/>
  <c r="M83" i="22" s="1"/>
  <c r="E60" i="15"/>
  <c r="F60" i="15"/>
  <c r="G60" i="15"/>
  <c r="H60" i="15"/>
  <c r="I60" i="15"/>
  <c r="J60" i="15"/>
  <c r="K60" i="15"/>
  <c r="L60" i="15"/>
  <c r="M60" i="15"/>
  <c r="E61" i="15"/>
  <c r="F61" i="15"/>
  <c r="G61" i="15"/>
  <c r="H61" i="15"/>
  <c r="I61" i="15"/>
  <c r="J61" i="15"/>
  <c r="K61" i="15"/>
  <c r="L61" i="15"/>
  <c r="M61" i="15"/>
  <c r="E62" i="15"/>
  <c r="F62" i="15"/>
  <c r="G62" i="15"/>
  <c r="H62" i="15"/>
  <c r="I62" i="15"/>
  <c r="J62" i="15"/>
  <c r="K62" i="15"/>
  <c r="L62" i="15"/>
  <c r="M62" i="15"/>
  <c r="E63" i="15"/>
  <c r="E84" i="22" s="1"/>
  <c r="F63" i="15"/>
  <c r="G63" i="15"/>
  <c r="G84" i="22" s="1"/>
  <c r="H63" i="15"/>
  <c r="H84" i="22" s="1"/>
  <c r="I63" i="15"/>
  <c r="I84" i="22" s="1"/>
  <c r="J63" i="15"/>
  <c r="J84" i="22" s="1"/>
  <c r="K63" i="15"/>
  <c r="K84" i="22" s="1"/>
  <c r="L63" i="15"/>
  <c r="L84" i="22" s="1"/>
  <c r="M63" i="15"/>
  <c r="M84" i="22" s="1"/>
  <c r="E64" i="15"/>
  <c r="F64" i="15"/>
  <c r="G64" i="15"/>
  <c r="H64" i="15"/>
  <c r="I64" i="15"/>
  <c r="J64" i="15"/>
  <c r="K64" i="15"/>
  <c r="L64" i="15"/>
  <c r="M64" i="15"/>
  <c r="E65" i="15"/>
  <c r="F65" i="15"/>
  <c r="G65" i="15"/>
  <c r="H65" i="15"/>
  <c r="I65" i="15"/>
  <c r="J65" i="15"/>
  <c r="K65" i="15"/>
  <c r="L65" i="15"/>
  <c r="M65" i="15"/>
  <c r="E66" i="15"/>
  <c r="F66" i="15"/>
  <c r="G66" i="15"/>
  <c r="H66" i="15"/>
  <c r="I66" i="15"/>
  <c r="J66" i="15"/>
  <c r="K66" i="15"/>
  <c r="L66" i="15"/>
  <c r="M66" i="15"/>
  <c r="E67" i="15"/>
  <c r="F67" i="15"/>
  <c r="G67" i="15"/>
  <c r="H67" i="15"/>
  <c r="I67" i="15"/>
  <c r="J67" i="15"/>
  <c r="K67" i="15"/>
  <c r="L67" i="15"/>
  <c r="M67" i="15"/>
  <c r="E68" i="15"/>
  <c r="F68" i="15"/>
  <c r="G68" i="15"/>
  <c r="H68" i="15"/>
  <c r="I68" i="15"/>
  <c r="J68" i="15"/>
  <c r="K68" i="15"/>
  <c r="L68" i="15"/>
  <c r="M68" i="15"/>
  <c r="E69" i="15"/>
  <c r="F69" i="15"/>
  <c r="G69" i="15"/>
  <c r="H69" i="15"/>
  <c r="I69" i="15"/>
  <c r="J69" i="15"/>
  <c r="K69" i="15"/>
  <c r="L69" i="15"/>
  <c r="M69" i="15"/>
  <c r="E70" i="15"/>
  <c r="F70" i="15"/>
  <c r="G70" i="15"/>
  <c r="H70" i="15"/>
  <c r="I70" i="15"/>
  <c r="J70" i="15"/>
  <c r="K70" i="15"/>
  <c r="L70" i="15"/>
  <c r="M70" i="15"/>
  <c r="E71" i="15"/>
  <c r="F71" i="15"/>
  <c r="G71" i="15"/>
  <c r="H71" i="15"/>
  <c r="I71" i="15"/>
  <c r="J71" i="15"/>
  <c r="K71" i="15"/>
  <c r="L71" i="15"/>
  <c r="M71" i="15"/>
  <c r="E72" i="15"/>
  <c r="E85" i="22" s="1"/>
  <c r="F72" i="15"/>
  <c r="F85" i="22" s="1"/>
  <c r="G72" i="15"/>
  <c r="G85" i="22" s="1"/>
  <c r="H72" i="15"/>
  <c r="H85" i="22" s="1"/>
  <c r="I72" i="15"/>
  <c r="I85" i="22" s="1"/>
  <c r="J72" i="15"/>
  <c r="J85" i="22" s="1"/>
  <c r="K72" i="15"/>
  <c r="K85" i="22" s="1"/>
  <c r="L72" i="15"/>
  <c r="L85" i="22" s="1"/>
  <c r="M72" i="15"/>
  <c r="M85" i="22" s="1"/>
  <c r="K43" i="12" s="1"/>
  <c r="E73" i="15"/>
  <c r="F73" i="15"/>
  <c r="G73" i="15"/>
  <c r="H73" i="15"/>
  <c r="I73" i="15"/>
  <c r="J73" i="15"/>
  <c r="K73" i="15"/>
  <c r="L73" i="15"/>
  <c r="M73" i="15"/>
  <c r="E74" i="15"/>
  <c r="F74" i="15"/>
  <c r="G74" i="15"/>
  <c r="H74" i="15"/>
  <c r="I74" i="15"/>
  <c r="J74" i="15"/>
  <c r="K74" i="15"/>
  <c r="L74" i="15"/>
  <c r="M74" i="15"/>
  <c r="E75" i="15"/>
  <c r="F75" i="15"/>
  <c r="G75" i="15"/>
  <c r="H75" i="15"/>
  <c r="I75" i="15"/>
  <c r="J75" i="15"/>
  <c r="K75" i="15"/>
  <c r="L75" i="15"/>
  <c r="M75" i="15"/>
  <c r="E76" i="15"/>
  <c r="F76" i="15"/>
  <c r="G76" i="15"/>
  <c r="H76" i="15"/>
  <c r="I76" i="15"/>
  <c r="J76" i="15"/>
  <c r="K76" i="15"/>
  <c r="L76" i="15"/>
  <c r="M76" i="15"/>
  <c r="E77" i="15"/>
  <c r="F77" i="15"/>
  <c r="G77" i="15"/>
  <c r="H77" i="15"/>
  <c r="I77" i="15"/>
  <c r="J77" i="15"/>
  <c r="K77" i="15"/>
  <c r="L77" i="15"/>
  <c r="M77" i="15"/>
  <c r="E78" i="15"/>
  <c r="F78" i="15"/>
  <c r="G78" i="15"/>
  <c r="H78" i="15"/>
  <c r="I78" i="15"/>
  <c r="J78" i="15"/>
  <c r="K78" i="15"/>
  <c r="L78" i="15"/>
  <c r="M78" i="15"/>
  <c r="E79" i="15"/>
  <c r="F79" i="15"/>
  <c r="G79" i="15"/>
  <c r="H79" i="15"/>
  <c r="I79" i="15"/>
  <c r="J79" i="15"/>
  <c r="K79" i="15"/>
  <c r="L79" i="15"/>
  <c r="M79" i="15"/>
  <c r="E80" i="15"/>
  <c r="F80" i="15"/>
  <c r="G80" i="15"/>
  <c r="H80" i="15"/>
  <c r="I80" i="15"/>
  <c r="J80" i="15"/>
  <c r="K80" i="15"/>
  <c r="L80" i="15"/>
  <c r="M80" i="15"/>
  <c r="E81" i="15"/>
  <c r="F81" i="15"/>
  <c r="G81" i="15"/>
  <c r="H81" i="15"/>
  <c r="I81" i="15"/>
  <c r="J81" i="15"/>
  <c r="K81" i="15"/>
  <c r="L81" i="15"/>
  <c r="M81" i="15"/>
  <c r="E82" i="15"/>
  <c r="E86" i="22" s="1"/>
  <c r="F82" i="15"/>
  <c r="F86" i="22" s="1"/>
  <c r="G82" i="15"/>
  <c r="G86" i="22" s="1"/>
  <c r="H82" i="15"/>
  <c r="H86" i="22" s="1"/>
  <c r="I82" i="15"/>
  <c r="I86" i="22" s="1"/>
  <c r="J82" i="15"/>
  <c r="J86" i="22" s="1"/>
  <c r="K82" i="15"/>
  <c r="K86" i="22" s="1"/>
  <c r="L82" i="15"/>
  <c r="L86" i="22" s="1"/>
  <c r="M82" i="15"/>
  <c r="M86" i="22" s="1"/>
  <c r="E83" i="15"/>
  <c r="F83" i="15"/>
  <c r="G83" i="15"/>
  <c r="H83" i="15"/>
  <c r="I83" i="15"/>
  <c r="J83" i="15"/>
  <c r="K83" i="15"/>
  <c r="L83" i="15"/>
  <c r="M83" i="15"/>
  <c r="E84" i="15"/>
  <c r="F84" i="15"/>
  <c r="G84" i="15"/>
  <c r="H84" i="15"/>
  <c r="I84" i="15"/>
  <c r="J84" i="15"/>
  <c r="K84" i="15"/>
  <c r="L84" i="15"/>
  <c r="M84" i="15"/>
  <c r="E85" i="15"/>
  <c r="F85" i="15"/>
  <c r="G85" i="15"/>
  <c r="H85" i="15"/>
  <c r="I85" i="15"/>
  <c r="J85" i="15"/>
  <c r="K85" i="15"/>
  <c r="L85" i="15"/>
  <c r="M85" i="15"/>
  <c r="E86" i="15"/>
  <c r="F86" i="15"/>
  <c r="G86" i="15"/>
  <c r="H86" i="15"/>
  <c r="I86" i="15"/>
  <c r="J86" i="15"/>
  <c r="K86" i="15"/>
  <c r="L86" i="15"/>
  <c r="M86" i="15"/>
  <c r="E87" i="15"/>
  <c r="F87" i="15"/>
  <c r="G87" i="15"/>
  <c r="H87" i="15"/>
  <c r="I87" i="15"/>
  <c r="J87" i="15"/>
  <c r="K87" i="15"/>
  <c r="L87" i="15"/>
  <c r="M87" i="15"/>
  <c r="E88" i="15"/>
  <c r="F88" i="15"/>
  <c r="G88" i="15"/>
  <c r="H88" i="15"/>
  <c r="I88" i="15"/>
  <c r="J88" i="15"/>
  <c r="K88" i="15"/>
  <c r="L88" i="15"/>
  <c r="M88" i="15"/>
  <c r="E89" i="15"/>
  <c r="F89" i="15"/>
  <c r="G89" i="15"/>
  <c r="H89" i="15"/>
  <c r="I89" i="15"/>
  <c r="J89" i="15"/>
  <c r="K89" i="15"/>
  <c r="L89" i="15"/>
  <c r="M89" i="15"/>
  <c r="E90" i="15"/>
  <c r="F90" i="15"/>
  <c r="F87" i="22" s="1"/>
  <c r="G90" i="15"/>
  <c r="G87" i="22" s="1"/>
  <c r="H90" i="15"/>
  <c r="H87" i="22" s="1"/>
  <c r="I90" i="15"/>
  <c r="I87" i="22" s="1"/>
  <c r="J90" i="15"/>
  <c r="J87" i="22" s="1"/>
  <c r="K90" i="15"/>
  <c r="L90" i="15"/>
  <c r="L87" i="22" s="1"/>
  <c r="M90" i="15"/>
  <c r="M87" i="22" s="1"/>
  <c r="E91" i="15"/>
  <c r="F91" i="15"/>
  <c r="G91" i="15"/>
  <c r="H91" i="15"/>
  <c r="I91" i="15"/>
  <c r="J91" i="15"/>
  <c r="K91" i="15"/>
  <c r="L91" i="15"/>
  <c r="M91" i="15"/>
  <c r="E92" i="15"/>
  <c r="F92" i="15"/>
  <c r="G92" i="15"/>
  <c r="H92" i="15"/>
  <c r="I92" i="15"/>
  <c r="J92" i="15"/>
  <c r="K92" i="15"/>
  <c r="L92" i="15"/>
  <c r="M92" i="15"/>
  <c r="E93" i="15"/>
  <c r="F93" i="15"/>
  <c r="G93" i="15"/>
  <c r="H93" i="15"/>
  <c r="I93" i="15"/>
  <c r="J93" i="15"/>
  <c r="K93" i="15"/>
  <c r="L93" i="15"/>
  <c r="M93" i="15"/>
  <c r="E94" i="15"/>
  <c r="F94" i="15"/>
  <c r="G94" i="15"/>
  <c r="H94" i="15"/>
  <c r="I94" i="15"/>
  <c r="J94" i="15"/>
  <c r="K94" i="15"/>
  <c r="L94" i="15"/>
  <c r="M94" i="15"/>
  <c r="E95" i="15"/>
  <c r="E88" i="22" s="1"/>
  <c r="F95" i="15"/>
  <c r="F88" i="22" s="1"/>
  <c r="G95" i="15"/>
  <c r="G88" i="22" s="1"/>
  <c r="H95" i="15"/>
  <c r="H88" i="22" s="1"/>
  <c r="I95" i="15"/>
  <c r="I88" i="22" s="1"/>
  <c r="J95" i="15"/>
  <c r="J88" i="22" s="1"/>
  <c r="K95" i="15"/>
  <c r="K88" i="22" s="1"/>
  <c r="L95" i="15"/>
  <c r="L88" i="22" s="1"/>
  <c r="M95" i="15"/>
  <c r="M88" i="22" s="1"/>
  <c r="E96" i="15"/>
  <c r="F96" i="15"/>
  <c r="G96" i="15"/>
  <c r="H96" i="15"/>
  <c r="I96" i="15"/>
  <c r="J96" i="15"/>
  <c r="K96" i="15"/>
  <c r="L96" i="15"/>
  <c r="M96" i="15"/>
  <c r="E97" i="15"/>
  <c r="F97" i="15"/>
  <c r="G97" i="15"/>
  <c r="H97" i="15"/>
  <c r="I97" i="15"/>
  <c r="J97" i="15"/>
  <c r="K97" i="15"/>
  <c r="L97" i="15"/>
  <c r="M97" i="15"/>
  <c r="E98" i="15"/>
  <c r="F98" i="15"/>
  <c r="F89" i="22" s="1"/>
  <c r="G98" i="15"/>
  <c r="G89" i="22" s="1"/>
  <c r="H98" i="15"/>
  <c r="H89" i="22" s="1"/>
  <c r="I98" i="15"/>
  <c r="I89" i="22" s="1"/>
  <c r="J98" i="15"/>
  <c r="J89" i="22" s="1"/>
  <c r="K98" i="15"/>
  <c r="K89" i="22" s="1"/>
  <c r="L98" i="15"/>
  <c r="L89" i="22" s="1"/>
  <c r="M98" i="15"/>
  <c r="M89" i="22" s="1"/>
  <c r="K47" i="12" s="1"/>
  <c r="E99" i="15"/>
  <c r="F99" i="15"/>
  <c r="G99" i="15"/>
  <c r="H99" i="15"/>
  <c r="I99" i="15"/>
  <c r="J99" i="15"/>
  <c r="K99" i="15"/>
  <c r="L99" i="15"/>
  <c r="M99" i="15"/>
  <c r="E100" i="15"/>
  <c r="F100" i="15"/>
  <c r="G100" i="15"/>
  <c r="H100" i="15"/>
  <c r="I100" i="15"/>
  <c r="J100" i="15"/>
  <c r="K100" i="15"/>
  <c r="L100" i="15"/>
  <c r="M100" i="15"/>
  <c r="E101" i="15"/>
  <c r="F101" i="15"/>
  <c r="G101" i="15"/>
  <c r="H101" i="15"/>
  <c r="I101" i="15"/>
  <c r="J101" i="15"/>
  <c r="K101" i="15"/>
  <c r="L101" i="15"/>
  <c r="M101" i="15"/>
  <c r="E102" i="15"/>
  <c r="F102" i="15"/>
  <c r="G102" i="15"/>
  <c r="H102" i="15"/>
  <c r="I102" i="15"/>
  <c r="J102" i="15"/>
  <c r="K102" i="15"/>
  <c r="L102" i="15"/>
  <c r="M102" i="15"/>
  <c r="E103" i="15"/>
  <c r="F103" i="15"/>
  <c r="G103" i="15"/>
  <c r="H103" i="15"/>
  <c r="I103" i="15"/>
  <c r="J103" i="15"/>
  <c r="K103" i="15"/>
  <c r="L103" i="15"/>
  <c r="M103" i="15"/>
  <c r="E104" i="15"/>
  <c r="F104" i="15"/>
  <c r="G104" i="15"/>
  <c r="H104" i="15"/>
  <c r="I104" i="15"/>
  <c r="J104" i="15"/>
  <c r="K104" i="15"/>
  <c r="L104" i="15"/>
  <c r="M104" i="15"/>
  <c r="E105" i="15"/>
  <c r="F105" i="15"/>
  <c r="G105" i="15"/>
  <c r="H105" i="15"/>
  <c r="I105" i="15"/>
  <c r="J105" i="15"/>
  <c r="K105" i="15"/>
  <c r="L105" i="15"/>
  <c r="M105" i="15"/>
  <c r="E106" i="15"/>
  <c r="E90" i="22" s="1"/>
  <c r="F106" i="15"/>
  <c r="F90" i="22" s="1"/>
  <c r="G106" i="15"/>
  <c r="G90" i="22" s="1"/>
  <c r="H106" i="15"/>
  <c r="H90" i="22" s="1"/>
  <c r="I106" i="15"/>
  <c r="I90" i="22" s="1"/>
  <c r="J106" i="15"/>
  <c r="J90" i="22" s="1"/>
  <c r="K106" i="15"/>
  <c r="K90" i="22" s="1"/>
  <c r="L106" i="15"/>
  <c r="L90" i="22" s="1"/>
  <c r="M106" i="15"/>
  <c r="M90" i="22" s="1"/>
  <c r="E107" i="15"/>
  <c r="F107" i="15"/>
  <c r="G107" i="15"/>
  <c r="H107" i="15"/>
  <c r="I107" i="15"/>
  <c r="J107" i="15"/>
  <c r="K107" i="15"/>
  <c r="L107" i="15"/>
  <c r="M107" i="15"/>
  <c r="E108" i="15"/>
  <c r="F108" i="15"/>
  <c r="G108" i="15"/>
  <c r="H108" i="15"/>
  <c r="I108" i="15"/>
  <c r="J108" i="15"/>
  <c r="K108" i="15"/>
  <c r="L108" i="15"/>
  <c r="M108" i="15"/>
  <c r="E109" i="15"/>
  <c r="F109" i="15"/>
  <c r="G109" i="15"/>
  <c r="H109" i="15"/>
  <c r="I109" i="15"/>
  <c r="J109" i="15"/>
  <c r="K109" i="15"/>
  <c r="L109" i="15"/>
  <c r="M109" i="15"/>
  <c r="E110" i="15"/>
  <c r="F110" i="15"/>
  <c r="G110" i="15"/>
  <c r="H110" i="15"/>
  <c r="I110" i="15"/>
  <c r="J110" i="15"/>
  <c r="K110" i="15"/>
  <c r="L110" i="15"/>
  <c r="M110" i="15"/>
  <c r="E111" i="15"/>
  <c r="F111" i="15"/>
  <c r="G111" i="15"/>
  <c r="H111" i="15"/>
  <c r="I111" i="15"/>
  <c r="J111" i="15"/>
  <c r="K111" i="15"/>
  <c r="L111" i="15"/>
  <c r="M111" i="15"/>
  <c r="E112" i="15"/>
  <c r="F112" i="15"/>
  <c r="G112" i="15"/>
  <c r="H112" i="15"/>
  <c r="I112" i="15"/>
  <c r="J112" i="15"/>
  <c r="K112" i="15"/>
  <c r="L112" i="15"/>
  <c r="M112" i="15"/>
  <c r="E113" i="15"/>
  <c r="F113" i="15"/>
  <c r="G113" i="15"/>
  <c r="H113" i="15"/>
  <c r="I113" i="15"/>
  <c r="J113" i="15"/>
  <c r="K113" i="15"/>
  <c r="L113" i="15"/>
  <c r="M113" i="15"/>
  <c r="E114" i="15"/>
  <c r="E91" i="22" s="1"/>
  <c r="F114" i="15"/>
  <c r="F91" i="22" s="1"/>
  <c r="G114" i="15"/>
  <c r="G91" i="22" s="1"/>
  <c r="H114" i="15"/>
  <c r="H91" i="22" s="1"/>
  <c r="I114" i="15"/>
  <c r="I91" i="22" s="1"/>
  <c r="J114" i="15"/>
  <c r="J91" i="22" s="1"/>
  <c r="K114" i="15"/>
  <c r="K91" i="22" s="1"/>
  <c r="L114" i="15"/>
  <c r="L91" i="22" s="1"/>
  <c r="M114" i="15"/>
  <c r="M91" i="22" s="1"/>
  <c r="E115" i="15"/>
  <c r="F115" i="15"/>
  <c r="G115" i="15"/>
  <c r="H115" i="15"/>
  <c r="I115" i="15"/>
  <c r="J115" i="15"/>
  <c r="K115" i="15"/>
  <c r="L115" i="15"/>
  <c r="M115" i="15"/>
  <c r="E116" i="15"/>
  <c r="F116" i="15"/>
  <c r="G116" i="15"/>
  <c r="H116" i="15"/>
  <c r="I116" i="15"/>
  <c r="J116" i="15"/>
  <c r="K116" i="15"/>
  <c r="L116" i="15"/>
  <c r="M116" i="15"/>
  <c r="E117" i="15"/>
  <c r="E92" i="22" s="1"/>
  <c r="F117" i="15"/>
  <c r="F92" i="22" s="1"/>
  <c r="G117" i="15"/>
  <c r="G92" i="22" s="1"/>
  <c r="H117" i="15"/>
  <c r="H92" i="22" s="1"/>
  <c r="I117" i="15"/>
  <c r="I92" i="22" s="1"/>
  <c r="J117" i="15"/>
  <c r="J92" i="22" s="1"/>
  <c r="K117" i="15"/>
  <c r="K92" i="22" s="1"/>
  <c r="L117" i="15"/>
  <c r="L92" i="22" s="1"/>
  <c r="M117" i="15"/>
  <c r="M92" i="22" s="1"/>
  <c r="E118" i="15"/>
  <c r="F118" i="15"/>
  <c r="G118" i="15"/>
  <c r="H118" i="15"/>
  <c r="I118" i="15"/>
  <c r="J118" i="15"/>
  <c r="K118" i="15"/>
  <c r="L118" i="15"/>
  <c r="M118" i="15"/>
  <c r="E119" i="15"/>
  <c r="F119" i="15"/>
  <c r="G119" i="15"/>
  <c r="H119" i="15"/>
  <c r="I119" i="15"/>
  <c r="J119" i="15"/>
  <c r="K119" i="15"/>
  <c r="L119" i="15"/>
  <c r="M119" i="15"/>
  <c r="E120" i="15"/>
  <c r="F120" i="15"/>
  <c r="G120" i="15"/>
  <c r="H120" i="15"/>
  <c r="I120" i="15"/>
  <c r="J120" i="15"/>
  <c r="K120" i="15"/>
  <c r="L120" i="15"/>
  <c r="M120" i="15"/>
  <c r="E121" i="15"/>
  <c r="F121" i="15"/>
  <c r="G121" i="15"/>
  <c r="H121" i="15"/>
  <c r="I121" i="15"/>
  <c r="J121" i="15"/>
  <c r="K121" i="15"/>
  <c r="L121" i="15"/>
  <c r="M121" i="15"/>
  <c r="E122" i="15"/>
  <c r="F122" i="15"/>
  <c r="G122" i="15"/>
  <c r="H122" i="15"/>
  <c r="I122" i="15"/>
  <c r="J122" i="15"/>
  <c r="K122" i="15"/>
  <c r="L122" i="15"/>
  <c r="M122" i="15"/>
  <c r="E123" i="15"/>
  <c r="E93" i="22" s="1"/>
  <c r="F123" i="15"/>
  <c r="G123" i="15"/>
  <c r="G93" i="22" s="1"/>
  <c r="H123" i="15"/>
  <c r="H93" i="22" s="1"/>
  <c r="I123" i="15"/>
  <c r="I93" i="22" s="1"/>
  <c r="J123" i="15"/>
  <c r="J93" i="22" s="1"/>
  <c r="K123" i="15"/>
  <c r="K93" i="22" s="1"/>
  <c r="L123" i="15"/>
  <c r="L93" i="22" s="1"/>
  <c r="M123" i="15"/>
  <c r="M93" i="22" s="1"/>
  <c r="K51" i="12" s="1"/>
  <c r="E124" i="15"/>
  <c r="F124" i="15"/>
  <c r="G124" i="15"/>
  <c r="H124" i="15"/>
  <c r="I124" i="15"/>
  <c r="J124" i="15"/>
  <c r="K124" i="15"/>
  <c r="L124" i="15"/>
  <c r="M124" i="15"/>
  <c r="E125" i="15"/>
  <c r="E94" i="22" s="1"/>
  <c r="F125" i="15"/>
  <c r="G125" i="15"/>
  <c r="G94" i="22" s="1"/>
  <c r="H125" i="15"/>
  <c r="H94" i="22" s="1"/>
  <c r="I125" i="15"/>
  <c r="I94" i="22" s="1"/>
  <c r="J125" i="15"/>
  <c r="J94" i="22" s="1"/>
  <c r="K125" i="15"/>
  <c r="K94" i="22" s="1"/>
  <c r="L125" i="15"/>
  <c r="M125" i="15"/>
  <c r="M94" i="22" s="1"/>
  <c r="E126" i="15"/>
  <c r="F126" i="15"/>
  <c r="G126" i="15"/>
  <c r="H126" i="15"/>
  <c r="I126" i="15"/>
  <c r="J126" i="15"/>
  <c r="K126" i="15"/>
  <c r="L126" i="15"/>
  <c r="M126" i="15"/>
  <c r="E127" i="15"/>
  <c r="F127" i="15"/>
  <c r="G127" i="15"/>
  <c r="H127" i="15"/>
  <c r="I127" i="15"/>
  <c r="J127" i="15"/>
  <c r="K127" i="15"/>
  <c r="L127" i="15"/>
  <c r="M127" i="15"/>
  <c r="E128" i="15"/>
  <c r="F128" i="15"/>
  <c r="G128" i="15"/>
  <c r="H128" i="15"/>
  <c r="I128" i="15"/>
  <c r="J128" i="15"/>
  <c r="K128" i="15"/>
  <c r="L128" i="15"/>
  <c r="M128" i="15"/>
  <c r="E129" i="15"/>
  <c r="F129" i="15"/>
  <c r="G129" i="15"/>
  <c r="H129" i="15"/>
  <c r="I129" i="15"/>
  <c r="J129" i="15"/>
  <c r="K129" i="15"/>
  <c r="L129" i="15"/>
  <c r="M129" i="15"/>
  <c r="E130" i="15"/>
  <c r="F130" i="15"/>
  <c r="G130" i="15"/>
  <c r="H130" i="15"/>
  <c r="I130" i="15"/>
  <c r="J130" i="15"/>
  <c r="K130" i="15"/>
  <c r="L130" i="15"/>
  <c r="M130" i="15"/>
  <c r="E131" i="15"/>
  <c r="F131" i="15"/>
  <c r="G131" i="15"/>
  <c r="H131" i="15"/>
  <c r="I131" i="15"/>
  <c r="J131" i="15"/>
  <c r="K131" i="15"/>
  <c r="L131" i="15"/>
  <c r="M131" i="15"/>
  <c r="E132" i="15"/>
  <c r="F132" i="15"/>
  <c r="G132" i="15"/>
  <c r="H132" i="15"/>
  <c r="I132" i="15"/>
  <c r="J132" i="15"/>
  <c r="K132" i="15"/>
  <c r="L132" i="15"/>
  <c r="M132" i="15"/>
  <c r="E133" i="15"/>
  <c r="F133" i="15"/>
  <c r="G133" i="15"/>
  <c r="H133" i="15"/>
  <c r="I133" i="15"/>
  <c r="J133" i="15"/>
  <c r="K133" i="15"/>
  <c r="L133" i="15"/>
  <c r="M133" i="15"/>
  <c r="E134" i="15"/>
  <c r="F134" i="15"/>
  <c r="G134" i="15"/>
  <c r="H134" i="15"/>
  <c r="I134" i="15"/>
  <c r="J134" i="15"/>
  <c r="K134" i="15"/>
  <c r="L134" i="15"/>
  <c r="M134" i="15"/>
  <c r="E135" i="15"/>
  <c r="F135" i="15"/>
  <c r="G135" i="15"/>
  <c r="H135" i="15"/>
  <c r="I135" i="15"/>
  <c r="J135" i="15"/>
  <c r="K135" i="15"/>
  <c r="L135" i="15"/>
  <c r="M135" i="15"/>
  <c r="E136" i="15"/>
  <c r="F136" i="15"/>
  <c r="F95" i="22" s="1"/>
  <c r="G136" i="15"/>
  <c r="G95" i="22" s="1"/>
  <c r="H136" i="15"/>
  <c r="H95" i="22" s="1"/>
  <c r="I136" i="15"/>
  <c r="I95" i="22" s="1"/>
  <c r="J136" i="15"/>
  <c r="J95" i="22" s="1"/>
  <c r="K136" i="15"/>
  <c r="L136" i="15"/>
  <c r="L95" i="22" s="1"/>
  <c r="M136" i="15"/>
  <c r="M95" i="22" s="1"/>
  <c r="E137" i="15"/>
  <c r="F137" i="15"/>
  <c r="G137" i="15"/>
  <c r="H137" i="15"/>
  <c r="I137" i="15"/>
  <c r="J137" i="15"/>
  <c r="K137" i="15"/>
  <c r="L137" i="15"/>
  <c r="M137" i="15"/>
  <c r="M4" i="15"/>
  <c r="L4" i="15"/>
  <c r="K4" i="15"/>
  <c r="J4" i="15"/>
  <c r="I4" i="15"/>
  <c r="H4" i="15"/>
  <c r="G4" i="15"/>
  <c r="F4" i="15"/>
  <c r="E4" i="15"/>
  <c r="K63" i="12" l="1"/>
  <c r="K58" i="12"/>
  <c r="E97" i="12"/>
  <c r="K52" i="12"/>
  <c r="K50" i="12"/>
  <c r="K39" i="12"/>
  <c r="K38" i="12"/>
  <c r="K69" i="12"/>
  <c r="K62" i="12"/>
  <c r="K53" i="12"/>
  <c r="K37" i="12"/>
  <c r="K34" i="12"/>
  <c r="K65" i="12"/>
  <c r="K61" i="12"/>
  <c r="K44" i="12"/>
  <c r="K40" i="12"/>
  <c r="K71" i="12" s="1"/>
  <c r="K46" i="12"/>
  <c r="K42" i="12"/>
  <c r="K41" i="12"/>
  <c r="K35" i="12"/>
  <c r="K57" i="12"/>
  <c r="K49" i="12"/>
  <c r="K48" i="12"/>
  <c r="K45" i="12"/>
  <c r="K67" i="12"/>
  <c r="K56" i="12"/>
  <c r="K60" i="12"/>
  <c r="L94" i="12"/>
  <c r="L93" i="12"/>
  <c r="L92" i="12"/>
  <c r="L91" i="12"/>
  <c r="L90" i="12"/>
  <c r="L89" i="12"/>
  <c r="L88" i="12"/>
  <c r="L87" i="12"/>
  <c r="L86" i="12"/>
  <c r="L85" i="12"/>
  <c r="L84" i="12"/>
  <c r="L83" i="12"/>
  <c r="L82" i="12"/>
  <c r="L81" i="12"/>
  <c r="L80" i="12"/>
  <c r="L79" i="12"/>
  <c r="L78" i="12"/>
  <c r="L77" i="12"/>
  <c r="F77" i="12"/>
  <c r="F78" i="12"/>
  <c r="F79" i="12"/>
  <c r="F80" i="12"/>
  <c r="F81" i="12"/>
  <c r="F82" i="12"/>
  <c r="F83" i="12"/>
  <c r="F84" i="12"/>
  <c r="F85" i="12"/>
  <c r="F86" i="12"/>
  <c r="F87" i="12"/>
  <c r="F88" i="12"/>
  <c r="F89" i="12"/>
  <c r="F90" i="12"/>
  <c r="F91" i="12"/>
  <c r="F92" i="12"/>
  <c r="F93" i="12"/>
  <c r="F94" i="12"/>
  <c r="L96" i="12" l="1"/>
  <c r="L98" i="12" s="1"/>
  <c r="L114" i="12" s="1"/>
  <c r="L110" i="12"/>
  <c r="L122" i="12"/>
  <c r="L107" i="12"/>
  <c r="L119" i="12"/>
  <c r="L123" i="12"/>
  <c r="K97" i="12"/>
  <c r="L108" i="12"/>
  <c r="L112" i="12"/>
  <c r="F96" i="12"/>
  <c r="F98" i="12" s="1"/>
  <c r="F109" i="12" s="1"/>
  <c r="L117" i="12"/>
  <c r="L121" i="12"/>
  <c r="F157" i="23"/>
  <c r="B77" i="12" s="1"/>
  <c r="G157" i="23"/>
  <c r="H157" i="23"/>
  <c r="I157" i="23"/>
  <c r="J157" i="23"/>
  <c r="K157" i="23"/>
  <c r="L157" i="23"/>
  <c r="M157" i="23"/>
  <c r="F158" i="23"/>
  <c r="G158" i="23"/>
  <c r="H158" i="23"/>
  <c r="I158" i="23"/>
  <c r="J158" i="23"/>
  <c r="K158" i="23"/>
  <c r="L158" i="23"/>
  <c r="M158" i="23"/>
  <c r="F159" i="23"/>
  <c r="F137" i="23" s="1"/>
  <c r="G159" i="23"/>
  <c r="G137" i="23" s="1"/>
  <c r="H159" i="23"/>
  <c r="I159" i="23"/>
  <c r="J159" i="23"/>
  <c r="J137" i="23" s="1"/>
  <c r="K159" i="23"/>
  <c r="K137" i="23" s="1"/>
  <c r="L159" i="23"/>
  <c r="M159" i="23"/>
  <c r="F160" i="23"/>
  <c r="F138" i="23" s="1"/>
  <c r="G160" i="23"/>
  <c r="H160" i="23"/>
  <c r="I160" i="23"/>
  <c r="J160" i="23"/>
  <c r="J138" i="23" s="1"/>
  <c r="K160" i="23"/>
  <c r="L160" i="23"/>
  <c r="M160" i="23"/>
  <c r="F161" i="23"/>
  <c r="G161" i="23"/>
  <c r="H161" i="23"/>
  <c r="I161" i="23"/>
  <c r="J161" i="23"/>
  <c r="K161" i="23"/>
  <c r="L161" i="23"/>
  <c r="M161" i="23"/>
  <c r="F162" i="23"/>
  <c r="G162" i="23"/>
  <c r="H162" i="23"/>
  <c r="I162" i="23"/>
  <c r="J162" i="23"/>
  <c r="K162" i="23"/>
  <c r="L162" i="23"/>
  <c r="M162" i="23"/>
  <c r="F163" i="23"/>
  <c r="G163" i="23"/>
  <c r="G141" i="23" s="1"/>
  <c r="H163" i="23"/>
  <c r="I163" i="23"/>
  <c r="J163" i="23"/>
  <c r="J141" i="23" s="1"/>
  <c r="K163" i="23"/>
  <c r="K141" i="23" s="1"/>
  <c r="L163" i="23"/>
  <c r="M163" i="23"/>
  <c r="F164" i="23"/>
  <c r="F142" i="23" s="1"/>
  <c r="G164" i="23"/>
  <c r="H164" i="23"/>
  <c r="I164" i="23"/>
  <c r="J164" i="23"/>
  <c r="J142" i="23" s="1"/>
  <c r="K164" i="23"/>
  <c r="L164" i="23"/>
  <c r="M164" i="23"/>
  <c r="F165" i="23"/>
  <c r="G165" i="23"/>
  <c r="H165" i="23"/>
  <c r="I165" i="23"/>
  <c r="J165" i="23"/>
  <c r="K165" i="23"/>
  <c r="L165" i="23"/>
  <c r="M165" i="23"/>
  <c r="F166" i="23"/>
  <c r="G166" i="23"/>
  <c r="H166" i="23"/>
  <c r="I166" i="23"/>
  <c r="J166" i="23"/>
  <c r="K166" i="23"/>
  <c r="K144" i="23" s="1"/>
  <c r="L166" i="23"/>
  <c r="M166" i="23"/>
  <c r="F167" i="23"/>
  <c r="F145" i="23" s="1"/>
  <c r="G167" i="23"/>
  <c r="G145" i="23" s="1"/>
  <c r="H167" i="23"/>
  <c r="I167" i="23"/>
  <c r="J167" i="23"/>
  <c r="J145" i="23" s="1"/>
  <c r="K167" i="23"/>
  <c r="K145" i="23" s="1"/>
  <c r="L167" i="23"/>
  <c r="M167" i="23"/>
  <c r="F168" i="23"/>
  <c r="F146" i="23" s="1"/>
  <c r="G168" i="23"/>
  <c r="H168" i="23"/>
  <c r="I168" i="23"/>
  <c r="J168" i="23"/>
  <c r="J146" i="23" s="1"/>
  <c r="K168" i="23"/>
  <c r="L168" i="23"/>
  <c r="M168" i="23"/>
  <c r="F169" i="23"/>
  <c r="G169" i="23"/>
  <c r="H169" i="23"/>
  <c r="I169" i="23"/>
  <c r="J169" i="23"/>
  <c r="K169" i="23"/>
  <c r="L169" i="23"/>
  <c r="M169" i="23"/>
  <c r="F170" i="23"/>
  <c r="G170" i="23"/>
  <c r="H170" i="23"/>
  <c r="I170" i="23"/>
  <c r="J170" i="23"/>
  <c r="K170" i="23"/>
  <c r="K148" i="23" s="1"/>
  <c r="L170" i="23"/>
  <c r="M170" i="23"/>
  <c r="F171" i="23"/>
  <c r="G171" i="23"/>
  <c r="G149" i="23" s="1"/>
  <c r="H171" i="23"/>
  <c r="I171" i="23"/>
  <c r="J171" i="23"/>
  <c r="J149" i="23" s="1"/>
  <c r="K171" i="23"/>
  <c r="K149" i="23" s="1"/>
  <c r="L171" i="23"/>
  <c r="M171" i="23"/>
  <c r="F172" i="23"/>
  <c r="F150" i="23" s="1"/>
  <c r="G172" i="23"/>
  <c r="H172" i="23"/>
  <c r="I172" i="23"/>
  <c r="J172" i="23"/>
  <c r="J150" i="23" s="1"/>
  <c r="K172" i="23"/>
  <c r="L172" i="23"/>
  <c r="M172" i="23"/>
  <c r="F173" i="23"/>
  <c r="G173" i="23"/>
  <c r="H173" i="23"/>
  <c r="I173" i="23"/>
  <c r="J173" i="23"/>
  <c r="K173" i="23"/>
  <c r="L173" i="23"/>
  <c r="M173" i="23"/>
  <c r="F174" i="23"/>
  <c r="G174" i="23"/>
  <c r="G152" i="23" s="1"/>
  <c r="H174" i="23"/>
  <c r="I174" i="23"/>
  <c r="J174" i="23"/>
  <c r="K174" i="23"/>
  <c r="L174" i="23"/>
  <c r="M174" i="23"/>
  <c r="E158" i="23"/>
  <c r="E159" i="23"/>
  <c r="E160" i="23"/>
  <c r="E161" i="23"/>
  <c r="E162" i="23"/>
  <c r="E163" i="23"/>
  <c r="E164" i="23"/>
  <c r="E165" i="23"/>
  <c r="E166" i="23"/>
  <c r="E167" i="23"/>
  <c r="E168" i="23"/>
  <c r="E169" i="23"/>
  <c r="E170" i="23"/>
  <c r="E171" i="23"/>
  <c r="E172" i="23"/>
  <c r="E173" i="23"/>
  <c r="E174" i="23"/>
  <c r="E157" i="23"/>
  <c r="E20" i="23"/>
  <c r="E56" i="23" s="1"/>
  <c r="F20" i="23"/>
  <c r="G20" i="23"/>
  <c r="G56" i="23" s="1"/>
  <c r="H20" i="23"/>
  <c r="H56" i="23" s="1"/>
  <c r="I20" i="23"/>
  <c r="I56" i="23" s="1"/>
  <c r="J20" i="23"/>
  <c r="J56" i="23" s="1"/>
  <c r="K20" i="23"/>
  <c r="K56" i="23" s="1"/>
  <c r="L20" i="23"/>
  <c r="L56" i="23" s="1"/>
  <c r="E21" i="23"/>
  <c r="E57" i="23" s="1"/>
  <c r="F21" i="23"/>
  <c r="G21" i="23"/>
  <c r="G57" i="23" s="1"/>
  <c r="H21" i="23"/>
  <c r="H57" i="23" s="1"/>
  <c r="I21" i="23"/>
  <c r="I57" i="23" s="1"/>
  <c r="J21" i="23"/>
  <c r="J57" i="23" s="1"/>
  <c r="K21" i="23"/>
  <c r="K57" i="23" s="1"/>
  <c r="L21" i="23"/>
  <c r="L57" i="23" s="1"/>
  <c r="E22" i="23"/>
  <c r="E58" i="23" s="1"/>
  <c r="F22" i="23"/>
  <c r="G22" i="23"/>
  <c r="G58" i="23" s="1"/>
  <c r="H22" i="23"/>
  <c r="H58" i="23" s="1"/>
  <c r="I22" i="23"/>
  <c r="I58" i="23" s="1"/>
  <c r="J22" i="23"/>
  <c r="J58" i="23" s="1"/>
  <c r="K22" i="23"/>
  <c r="K58" i="23" s="1"/>
  <c r="L22" i="23"/>
  <c r="L58" i="23" s="1"/>
  <c r="E23" i="23"/>
  <c r="E59" i="23" s="1"/>
  <c r="F23" i="23"/>
  <c r="G23" i="23"/>
  <c r="G59" i="23" s="1"/>
  <c r="H23" i="23"/>
  <c r="H59" i="23" s="1"/>
  <c r="I23" i="23"/>
  <c r="I59" i="23" s="1"/>
  <c r="J23" i="23"/>
  <c r="J59" i="23" s="1"/>
  <c r="K23" i="23"/>
  <c r="K59" i="23" s="1"/>
  <c r="L23" i="23"/>
  <c r="L59" i="23" s="1"/>
  <c r="E24" i="23"/>
  <c r="E60" i="23" s="1"/>
  <c r="F24" i="23"/>
  <c r="G24" i="23"/>
  <c r="G60" i="23" s="1"/>
  <c r="H24" i="23"/>
  <c r="H60" i="23" s="1"/>
  <c r="I24" i="23"/>
  <c r="I60" i="23" s="1"/>
  <c r="J24" i="23"/>
  <c r="J60" i="23" s="1"/>
  <c r="K24" i="23"/>
  <c r="K60" i="23" s="1"/>
  <c r="L24" i="23"/>
  <c r="L60" i="23" s="1"/>
  <c r="E25" i="23"/>
  <c r="E61" i="23" s="1"/>
  <c r="F25" i="23"/>
  <c r="G25" i="23"/>
  <c r="H25" i="23"/>
  <c r="I25" i="23"/>
  <c r="J25" i="23"/>
  <c r="K25" i="23"/>
  <c r="L25" i="23"/>
  <c r="E26" i="23"/>
  <c r="E62" i="23" s="1"/>
  <c r="F26" i="23"/>
  <c r="G26" i="23"/>
  <c r="G62" i="23" s="1"/>
  <c r="H26" i="23"/>
  <c r="H62" i="23" s="1"/>
  <c r="I26" i="23"/>
  <c r="I62" i="23" s="1"/>
  <c r="J26" i="23"/>
  <c r="J62" i="23" s="1"/>
  <c r="K26" i="23"/>
  <c r="K62" i="23" s="1"/>
  <c r="L26" i="23"/>
  <c r="L62" i="23" s="1"/>
  <c r="E27" i="23"/>
  <c r="E63" i="23" s="1"/>
  <c r="F27" i="23"/>
  <c r="G27" i="23"/>
  <c r="G63" i="23" s="1"/>
  <c r="H27" i="23"/>
  <c r="H63" i="23" s="1"/>
  <c r="I27" i="23"/>
  <c r="I63" i="23" s="1"/>
  <c r="J27" i="23"/>
  <c r="J63" i="23" s="1"/>
  <c r="K27" i="23"/>
  <c r="K63" i="23" s="1"/>
  <c r="L27" i="23"/>
  <c r="L63" i="23" s="1"/>
  <c r="E28" i="23"/>
  <c r="E64" i="23" s="1"/>
  <c r="F28" i="23"/>
  <c r="G28" i="23"/>
  <c r="G64" i="23" s="1"/>
  <c r="H28" i="23"/>
  <c r="H64" i="23" s="1"/>
  <c r="I28" i="23"/>
  <c r="I64" i="23" s="1"/>
  <c r="J28" i="23"/>
  <c r="J64" i="23" s="1"/>
  <c r="K28" i="23"/>
  <c r="K64" i="23" s="1"/>
  <c r="L28" i="23"/>
  <c r="L64" i="23" s="1"/>
  <c r="E29" i="23"/>
  <c r="E65" i="23" s="1"/>
  <c r="F29" i="23"/>
  <c r="G29" i="23"/>
  <c r="G65" i="23" s="1"/>
  <c r="H29" i="23"/>
  <c r="H65" i="23" s="1"/>
  <c r="I29" i="23"/>
  <c r="I65" i="23" s="1"/>
  <c r="J29" i="23"/>
  <c r="J65" i="23" s="1"/>
  <c r="K29" i="23"/>
  <c r="K65" i="23" s="1"/>
  <c r="L29" i="23"/>
  <c r="L65" i="23" s="1"/>
  <c r="E30" i="23"/>
  <c r="E66" i="23" s="1"/>
  <c r="F30" i="23"/>
  <c r="G30" i="23"/>
  <c r="G66" i="23" s="1"/>
  <c r="H30" i="23"/>
  <c r="H66" i="23" s="1"/>
  <c r="I30" i="23"/>
  <c r="I66" i="23" s="1"/>
  <c r="J30" i="23"/>
  <c r="J66" i="23" s="1"/>
  <c r="K30" i="23"/>
  <c r="K66" i="23" s="1"/>
  <c r="L30" i="23"/>
  <c r="L66" i="23" s="1"/>
  <c r="E31" i="23"/>
  <c r="E67" i="23" s="1"/>
  <c r="F31" i="23"/>
  <c r="G31" i="23"/>
  <c r="G67" i="23" s="1"/>
  <c r="H31" i="23"/>
  <c r="H67" i="23" s="1"/>
  <c r="I31" i="23"/>
  <c r="I67" i="23" s="1"/>
  <c r="J31" i="23"/>
  <c r="J67" i="23" s="1"/>
  <c r="K31" i="23"/>
  <c r="K67" i="23" s="1"/>
  <c r="L31" i="23"/>
  <c r="L67" i="23" s="1"/>
  <c r="E32" i="23"/>
  <c r="E68" i="23" s="1"/>
  <c r="F32" i="23"/>
  <c r="G32" i="23"/>
  <c r="G68" i="23" s="1"/>
  <c r="H32" i="23"/>
  <c r="H68" i="23" s="1"/>
  <c r="I32" i="23"/>
  <c r="I68" i="23" s="1"/>
  <c r="J32" i="23"/>
  <c r="J68" i="23" s="1"/>
  <c r="K32" i="23"/>
  <c r="K68" i="23" s="1"/>
  <c r="L32" i="23"/>
  <c r="L68" i="23" s="1"/>
  <c r="E33" i="23"/>
  <c r="E69" i="23" s="1"/>
  <c r="F33" i="23"/>
  <c r="G33" i="23"/>
  <c r="G69" i="23" s="1"/>
  <c r="H33" i="23"/>
  <c r="H69" i="23" s="1"/>
  <c r="I33" i="23"/>
  <c r="I69" i="23" s="1"/>
  <c r="J33" i="23"/>
  <c r="J69" i="23" s="1"/>
  <c r="K33" i="23"/>
  <c r="K69" i="23" s="1"/>
  <c r="L33" i="23"/>
  <c r="L69" i="23" s="1"/>
  <c r="E34" i="23"/>
  <c r="E70" i="23" s="1"/>
  <c r="F34" i="23"/>
  <c r="G34" i="23"/>
  <c r="G70" i="23" s="1"/>
  <c r="H34" i="23"/>
  <c r="H70" i="23" s="1"/>
  <c r="I34" i="23"/>
  <c r="I70" i="23" s="1"/>
  <c r="J34" i="23"/>
  <c r="J70" i="23" s="1"/>
  <c r="K34" i="23"/>
  <c r="K70" i="23" s="1"/>
  <c r="L34" i="23"/>
  <c r="L70" i="23" s="1"/>
  <c r="E35" i="23"/>
  <c r="E71" i="23" s="1"/>
  <c r="F35" i="23"/>
  <c r="G35" i="23"/>
  <c r="G71" i="23" s="1"/>
  <c r="H35" i="23"/>
  <c r="H71" i="23" s="1"/>
  <c r="I35" i="23"/>
  <c r="I71" i="23" s="1"/>
  <c r="J35" i="23"/>
  <c r="J71" i="23" s="1"/>
  <c r="K35" i="23"/>
  <c r="K71" i="23" s="1"/>
  <c r="L35" i="23"/>
  <c r="L71" i="23" s="1"/>
  <c r="E36" i="23"/>
  <c r="E72" i="23" s="1"/>
  <c r="F36" i="23"/>
  <c r="G36" i="23"/>
  <c r="G72" i="23" s="1"/>
  <c r="H36" i="23"/>
  <c r="H72" i="23" s="1"/>
  <c r="I36" i="23"/>
  <c r="I72" i="23" s="1"/>
  <c r="J36" i="23"/>
  <c r="J72" i="23" s="1"/>
  <c r="K36" i="23"/>
  <c r="K72" i="23" s="1"/>
  <c r="L36" i="23"/>
  <c r="L72" i="23" s="1"/>
  <c r="E37" i="23"/>
  <c r="E73" i="23" s="1"/>
  <c r="F37" i="23"/>
  <c r="G37" i="23"/>
  <c r="G73" i="23" s="1"/>
  <c r="H37" i="23"/>
  <c r="H73" i="23" s="1"/>
  <c r="I37" i="23"/>
  <c r="I73" i="23" s="1"/>
  <c r="J37" i="23"/>
  <c r="J73" i="23" s="1"/>
  <c r="K37" i="23"/>
  <c r="K73" i="23" s="1"/>
  <c r="L37" i="23"/>
  <c r="L73" i="23" s="1"/>
  <c r="E38" i="23"/>
  <c r="E74" i="23" s="1"/>
  <c r="F38" i="23"/>
  <c r="G38" i="23"/>
  <c r="G74" i="23" s="1"/>
  <c r="H38" i="23"/>
  <c r="H74" i="23" s="1"/>
  <c r="I38" i="23"/>
  <c r="I74" i="23" s="1"/>
  <c r="J38" i="23"/>
  <c r="J74" i="23" s="1"/>
  <c r="K38" i="23"/>
  <c r="K74" i="23" s="1"/>
  <c r="L38" i="23"/>
  <c r="L74" i="23" s="1"/>
  <c r="E39" i="23"/>
  <c r="E75" i="23" s="1"/>
  <c r="F39" i="23"/>
  <c r="G39" i="23"/>
  <c r="G75" i="23" s="1"/>
  <c r="H39" i="23"/>
  <c r="H75" i="23" s="1"/>
  <c r="I39" i="23"/>
  <c r="I75" i="23" s="1"/>
  <c r="J39" i="23"/>
  <c r="J75" i="23" s="1"/>
  <c r="K39" i="23"/>
  <c r="K75" i="23" s="1"/>
  <c r="L39" i="23"/>
  <c r="L75" i="23" s="1"/>
  <c r="M37" i="23"/>
  <c r="M36" i="23"/>
  <c r="M35" i="23"/>
  <c r="M34" i="23"/>
  <c r="M33" i="23"/>
  <c r="M32" i="23"/>
  <c r="M31" i="23"/>
  <c r="M30" i="23"/>
  <c r="M29" i="23"/>
  <c r="M28" i="23"/>
  <c r="M27" i="23"/>
  <c r="M26" i="23"/>
  <c r="M25" i="23"/>
  <c r="M24" i="23"/>
  <c r="M23" i="23"/>
  <c r="M22" i="23"/>
  <c r="M21" i="23"/>
  <c r="M20" i="23"/>
  <c r="M38" i="23"/>
  <c r="M39" i="23"/>
  <c r="E12" i="23"/>
  <c r="E48" i="23" s="1"/>
  <c r="F12" i="23"/>
  <c r="G12" i="23"/>
  <c r="G48" i="23" s="1"/>
  <c r="H12" i="23"/>
  <c r="H48" i="23" s="1"/>
  <c r="I12" i="23"/>
  <c r="I48" i="23" s="1"/>
  <c r="J12" i="23"/>
  <c r="J48" i="23" s="1"/>
  <c r="K12" i="23"/>
  <c r="K48" i="23" s="1"/>
  <c r="L12" i="23"/>
  <c r="L48" i="23" s="1"/>
  <c r="E13" i="23"/>
  <c r="E49" i="23" s="1"/>
  <c r="F13" i="23"/>
  <c r="G13" i="23"/>
  <c r="G49" i="23" s="1"/>
  <c r="H13" i="23"/>
  <c r="H49" i="23" s="1"/>
  <c r="I13" i="23"/>
  <c r="I49" i="23" s="1"/>
  <c r="J13" i="23"/>
  <c r="J49" i="23" s="1"/>
  <c r="K13" i="23"/>
  <c r="K49" i="23" s="1"/>
  <c r="L13" i="23"/>
  <c r="L49" i="23" s="1"/>
  <c r="E14" i="23"/>
  <c r="E50" i="23" s="1"/>
  <c r="F14" i="23"/>
  <c r="G14" i="23"/>
  <c r="G50" i="23" s="1"/>
  <c r="H14" i="23"/>
  <c r="H50" i="23" s="1"/>
  <c r="I14" i="23"/>
  <c r="I50" i="23" s="1"/>
  <c r="J14" i="23"/>
  <c r="J50" i="23" s="1"/>
  <c r="K14" i="23"/>
  <c r="K50" i="23" s="1"/>
  <c r="L14" i="23"/>
  <c r="L50" i="23" s="1"/>
  <c r="E15" i="23"/>
  <c r="E51" i="23" s="1"/>
  <c r="F15" i="23"/>
  <c r="G15" i="23"/>
  <c r="G51" i="23" s="1"/>
  <c r="H15" i="23"/>
  <c r="H51" i="23" s="1"/>
  <c r="I15" i="23"/>
  <c r="I51" i="23" s="1"/>
  <c r="J15" i="23"/>
  <c r="J51" i="23" s="1"/>
  <c r="K15" i="23"/>
  <c r="K51" i="23" s="1"/>
  <c r="L15" i="23"/>
  <c r="L51" i="23" s="1"/>
  <c r="E16" i="23"/>
  <c r="E52" i="23" s="1"/>
  <c r="F16" i="23"/>
  <c r="G16" i="23"/>
  <c r="G52" i="23" s="1"/>
  <c r="H16" i="23"/>
  <c r="H52" i="23" s="1"/>
  <c r="I16" i="23"/>
  <c r="I52" i="23" s="1"/>
  <c r="J16" i="23"/>
  <c r="J52" i="23" s="1"/>
  <c r="K16" i="23"/>
  <c r="K52" i="23" s="1"/>
  <c r="L16" i="23"/>
  <c r="L52" i="23" s="1"/>
  <c r="E17" i="23"/>
  <c r="E53" i="23" s="1"/>
  <c r="F17" i="23"/>
  <c r="G17" i="23"/>
  <c r="G53" i="23" s="1"/>
  <c r="H17" i="23"/>
  <c r="H53" i="23" s="1"/>
  <c r="I17" i="23"/>
  <c r="I53" i="23" s="1"/>
  <c r="J17" i="23"/>
  <c r="J53" i="23" s="1"/>
  <c r="K17" i="23"/>
  <c r="K53" i="23" s="1"/>
  <c r="L17" i="23"/>
  <c r="L53" i="23" s="1"/>
  <c r="E18" i="23"/>
  <c r="E54" i="23" s="1"/>
  <c r="F18" i="23"/>
  <c r="G18" i="23"/>
  <c r="G54" i="23" s="1"/>
  <c r="H18" i="23"/>
  <c r="H54" i="23" s="1"/>
  <c r="I18" i="23"/>
  <c r="I54" i="23" s="1"/>
  <c r="J18" i="23"/>
  <c r="J54" i="23" s="1"/>
  <c r="K18" i="23"/>
  <c r="K54" i="23" s="1"/>
  <c r="L18" i="23"/>
  <c r="L54" i="23" s="1"/>
  <c r="E19" i="23"/>
  <c r="E55" i="23" s="1"/>
  <c r="F19" i="23"/>
  <c r="G19" i="23"/>
  <c r="G55" i="23" s="1"/>
  <c r="H19" i="23"/>
  <c r="H55" i="23" s="1"/>
  <c r="I19" i="23"/>
  <c r="I55" i="23" s="1"/>
  <c r="J19" i="23"/>
  <c r="J55" i="23" s="1"/>
  <c r="K19" i="23"/>
  <c r="K55" i="23" s="1"/>
  <c r="L19" i="23"/>
  <c r="L55" i="23" s="1"/>
  <c r="M19" i="23"/>
  <c r="M18" i="23"/>
  <c r="M17" i="23"/>
  <c r="M16" i="23"/>
  <c r="M15" i="23"/>
  <c r="M14" i="23"/>
  <c r="M13" i="23"/>
  <c r="M12" i="23"/>
  <c r="E7" i="23"/>
  <c r="E43" i="23" s="1"/>
  <c r="F7" i="23"/>
  <c r="G7" i="23"/>
  <c r="G43" i="23" s="1"/>
  <c r="H7" i="23"/>
  <c r="H43" i="23" s="1"/>
  <c r="I7" i="23"/>
  <c r="I43" i="23" s="1"/>
  <c r="J7" i="23"/>
  <c r="J43" i="23" s="1"/>
  <c r="K7" i="23"/>
  <c r="K43" i="23" s="1"/>
  <c r="L7" i="23"/>
  <c r="L43" i="23" s="1"/>
  <c r="E8" i="23"/>
  <c r="E44" i="23" s="1"/>
  <c r="F8" i="23"/>
  <c r="G8" i="23"/>
  <c r="G44" i="23" s="1"/>
  <c r="H8" i="23"/>
  <c r="H44" i="23" s="1"/>
  <c r="I8" i="23"/>
  <c r="I44" i="23" s="1"/>
  <c r="J8" i="23"/>
  <c r="J44" i="23" s="1"/>
  <c r="K8" i="23"/>
  <c r="K44" i="23" s="1"/>
  <c r="L8" i="23"/>
  <c r="L44" i="23" s="1"/>
  <c r="E9" i="23"/>
  <c r="E45" i="23" s="1"/>
  <c r="F9" i="23"/>
  <c r="G9" i="23"/>
  <c r="G45" i="23" s="1"/>
  <c r="H9" i="23"/>
  <c r="H45" i="23" s="1"/>
  <c r="I9" i="23"/>
  <c r="I45" i="23" s="1"/>
  <c r="J9" i="23"/>
  <c r="J45" i="23" s="1"/>
  <c r="K9" i="23"/>
  <c r="K45" i="23" s="1"/>
  <c r="L9" i="23"/>
  <c r="L45" i="23" s="1"/>
  <c r="E10" i="23"/>
  <c r="E46" i="23" s="1"/>
  <c r="F10" i="23"/>
  <c r="G10" i="23"/>
  <c r="G46" i="23" s="1"/>
  <c r="H10" i="23"/>
  <c r="H46" i="23" s="1"/>
  <c r="I10" i="23"/>
  <c r="I46" i="23" s="1"/>
  <c r="J10" i="23"/>
  <c r="J46" i="23" s="1"/>
  <c r="K10" i="23"/>
  <c r="K46" i="23" s="1"/>
  <c r="L10" i="23"/>
  <c r="L46" i="23" s="1"/>
  <c r="E11" i="23"/>
  <c r="E47" i="23" s="1"/>
  <c r="F11" i="23"/>
  <c r="G11" i="23"/>
  <c r="G47" i="23" s="1"/>
  <c r="H11" i="23"/>
  <c r="H47" i="23" s="1"/>
  <c r="I11" i="23"/>
  <c r="I47" i="23" s="1"/>
  <c r="J11" i="23"/>
  <c r="J47" i="23" s="1"/>
  <c r="K11" i="23"/>
  <c r="K47" i="23" s="1"/>
  <c r="L11" i="23"/>
  <c r="L47" i="23" s="1"/>
  <c r="M11" i="23"/>
  <c r="M10" i="23"/>
  <c r="M9" i="23"/>
  <c r="M8" i="23"/>
  <c r="M7" i="23"/>
  <c r="E5" i="23"/>
  <c r="E41" i="23" s="1"/>
  <c r="F5" i="23"/>
  <c r="G5" i="23"/>
  <c r="G41" i="23" s="1"/>
  <c r="H5" i="23"/>
  <c r="H41" i="23" s="1"/>
  <c r="I5" i="23"/>
  <c r="I41" i="23" s="1"/>
  <c r="J5" i="23"/>
  <c r="J41" i="23" s="1"/>
  <c r="K5" i="23"/>
  <c r="K41" i="23" s="1"/>
  <c r="L5" i="23"/>
  <c r="L41" i="23" s="1"/>
  <c r="E6" i="23"/>
  <c r="E42" i="23" s="1"/>
  <c r="F6" i="23"/>
  <c r="G6" i="23"/>
  <c r="G42" i="23" s="1"/>
  <c r="H6" i="23"/>
  <c r="H42" i="23" s="1"/>
  <c r="I6" i="23"/>
  <c r="I42" i="23" s="1"/>
  <c r="J6" i="23"/>
  <c r="J42" i="23" s="1"/>
  <c r="K6" i="23"/>
  <c r="K42" i="23" s="1"/>
  <c r="L6" i="23"/>
  <c r="L42" i="23" s="1"/>
  <c r="M6" i="23"/>
  <c r="M5" i="23"/>
  <c r="E4" i="23"/>
  <c r="E40" i="23" s="1"/>
  <c r="F4" i="23"/>
  <c r="G4" i="23"/>
  <c r="G40" i="23" s="1"/>
  <c r="H4" i="23"/>
  <c r="H40" i="23" s="1"/>
  <c r="I4" i="23"/>
  <c r="I40" i="23" s="1"/>
  <c r="J4" i="23"/>
  <c r="J40" i="23" s="1"/>
  <c r="K4" i="23"/>
  <c r="K40" i="23" s="1"/>
  <c r="L4" i="23"/>
  <c r="L40" i="23" s="1"/>
  <c r="M4" i="23"/>
  <c r="F25" i="21"/>
  <c r="G25" i="21"/>
  <c r="H25" i="21"/>
  <c r="I25" i="21"/>
  <c r="J25" i="21"/>
  <c r="K25" i="21"/>
  <c r="L25" i="21"/>
  <c r="M25" i="21"/>
  <c r="F118" i="12" l="1"/>
  <c r="F115" i="12"/>
  <c r="F120" i="12"/>
  <c r="F113" i="12"/>
  <c r="F106" i="12"/>
  <c r="F122" i="12"/>
  <c r="F119" i="12"/>
  <c r="F108" i="12"/>
  <c r="F117" i="12"/>
  <c r="L113" i="12"/>
  <c r="F110" i="12"/>
  <c r="L120" i="12"/>
  <c r="F107" i="12"/>
  <c r="F123" i="12"/>
  <c r="L115" i="12"/>
  <c r="F112" i="12"/>
  <c r="L118" i="12"/>
  <c r="L106" i="12"/>
  <c r="F121" i="12"/>
  <c r="L109" i="12"/>
  <c r="F114" i="12"/>
  <c r="L116" i="12"/>
  <c r="F111" i="12"/>
  <c r="L111" i="12"/>
  <c r="F116" i="12"/>
  <c r="H34" i="12"/>
  <c r="M40" i="23"/>
  <c r="M34" i="12" s="1"/>
  <c r="H38" i="12"/>
  <c r="M44" i="23"/>
  <c r="M38" i="12" s="1"/>
  <c r="H42" i="12"/>
  <c r="M48" i="23"/>
  <c r="M42" i="12" s="1"/>
  <c r="H46" i="12"/>
  <c r="M52" i="23"/>
  <c r="M46" i="12" s="1"/>
  <c r="H69" i="12"/>
  <c r="M75" i="23"/>
  <c r="M69" i="12" s="1"/>
  <c r="H52" i="12"/>
  <c r="M58" i="23"/>
  <c r="M52" i="12" s="1"/>
  <c r="H56" i="12"/>
  <c r="M62" i="23"/>
  <c r="M56" i="12" s="1"/>
  <c r="H60" i="12"/>
  <c r="M66" i="23"/>
  <c r="M60" i="12" s="1"/>
  <c r="H64" i="12"/>
  <c r="M70" i="23"/>
  <c r="M64" i="12" s="1"/>
  <c r="L61" i="23"/>
  <c r="L61" i="22"/>
  <c r="H61" i="23"/>
  <c r="H61" i="22"/>
  <c r="H35" i="12"/>
  <c r="M41" i="23"/>
  <c r="M35" i="12" s="1"/>
  <c r="B36" i="12"/>
  <c r="F42" i="23"/>
  <c r="B35" i="12"/>
  <c r="F41" i="23"/>
  <c r="H39" i="12"/>
  <c r="M45" i="23"/>
  <c r="M39" i="12" s="1"/>
  <c r="H43" i="12"/>
  <c r="M49" i="23"/>
  <c r="M43" i="12" s="1"/>
  <c r="H47" i="12"/>
  <c r="M53" i="23"/>
  <c r="M47" i="12" s="1"/>
  <c r="H68" i="12"/>
  <c r="M74" i="23"/>
  <c r="M68" i="12" s="1"/>
  <c r="H53" i="12"/>
  <c r="M59" i="23"/>
  <c r="M53" i="12" s="1"/>
  <c r="H57" i="12"/>
  <c r="M63" i="23"/>
  <c r="M57" i="12" s="1"/>
  <c r="H61" i="12"/>
  <c r="M67" i="23"/>
  <c r="M61" i="12" s="1"/>
  <c r="H65" i="12"/>
  <c r="M71" i="23"/>
  <c r="M65" i="12" s="1"/>
  <c r="K61" i="23"/>
  <c r="K61" i="22"/>
  <c r="G61" i="23"/>
  <c r="G61" i="22"/>
  <c r="H36" i="12"/>
  <c r="M42" i="23"/>
  <c r="M36" i="12" s="1"/>
  <c r="H40" i="12"/>
  <c r="M46" i="23"/>
  <c r="B41" i="12"/>
  <c r="F47" i="23"/>
  <c r="B40" i="12"/>
  <c r="F46" i="23"/>
  <c r="B39" i="12"/>
  <c r="F45" i="23"/>
  <c r="B38" i="12"/>
  <c r="F44" i="23"/>
  <c r="B37" i="12"/>
  <c r="F43" i="23"/>
  <c r="H44" i="12"/>
  <c r="M50" i="23"/>
  <c r="M44" i="12" s="1"/>
  <c r="H48" i="12"/>
  <c r="M54" i="23"/>
  <c r="M48" i="12" s="1"/>
  <c r="B49" i="12"/>
  <c r="F55" i="23"/>
  <c r="B48" i="12"/>
  <c r="F54" i="23"/>
  <c r="B47" i="12"/>
  <c r="F53" i="23"/>
  <c r="B46" i="12"/>
  <c r="F52" i="23"/>
  <c r="B45" i="12"/>
  <c r="F51" i="23"/>
  <c r="B44" i="12"/>
  <c r="F50" i="23"/>
  <c r="B43" i="12"/>
  <c r="F49" i="23"/>
  <c r="B42" i="12"/>
  <c r="F48" i="23"/>
  <c r="H50" i="12"/>
  <c r="M56" i="23"/>
  <c r="M50" i="12" s="1"/>
  <c r="H54" i="12"/>
  <c r="M60" i="23"/>
  <c r="M54" i="12" s="1"/>
  <c r="H58" i="12"/>
  <c r="M64" i="23"/>
  <c r="M58" i="12" s="1"/>
  <c r="H62" i="12"/>
  <c r="M68" i="23"/>
  <c r="M62" i="12" s="1"/>
  <c r="H66" i="12"/>
  <c r="M72" i="23"/>
  <c r="M66" i="12" s="1"/>
  <c r="B69" i="12"/>
  <c r="F75" i="23"/>
  <c r="B68" i="12"/>
  <c r="F74" i="23"/>
  <c r="B67" i="12"/>
  <c r="F73" i="23"/>
  <c r="B66" i="12"/>
  <c r="F72" i="23"/>
  <c r="B65" i="12"/>
  <c r="F71" i="23"/>
  <c r="B64" i="12"/>
  <c r="F70" i="23"/>
  <c r="B63" i="12"/>
  <c r="F69" i="23"/>
  <c r="B62" i="12"/>
  <c r="F68" i="23"/>
  <c r="B61" i="12"/>
  <c r="F67" i="23"/>
  <c r="B60" i="12"/>
  <c r="F66" i="23"/>
  <c r="B59" i="12"/>
  <c r="F65" i="23"/>
  <c r="B58" i="12"/>
  <c r="F64" i="23"/>
  <c r="B57" i="12"/>
  <c r="F63" i="23"/>
  <c r="B56" i="12"/>
  <c r="F62" i="23"/>
  <c r="J61" i="23"/>
  <c r="J61" i="22"/>
  <c r="B55" i="12"/>
  <c r="F61" i="23"/>
  <c r="F61" i="22"/>
  <c r="G55" i="12" s="1"/>
  <c r="B54" i="12"/>
  <c r="F60" i="23"/>
  <c r="B53" i="12"/>
  <c r="F59" i="23"/>
  <c r="B52" i="12"/>
  <c r="F58" i="23"/>
  <c r="B51" i="12"/>
  <c r="F57" i="23"/>
  <c r="B50" i="12"/>
  <c r="F56" i="23"/>
  <c r="B78" i="12"/>
  <c r="B34" i="12"/>
  <c r="F40" i="23"/>
  <c r="H37" i="12"/>
  <c r="M43" i="23"/>
  <c r="M37" i="12" s="1"/>
  <c r="H41" i="12"/>
  <c r="M47" i="23"/>
  <c r="M41" i="12" s="1"/>
  <c r="H45" i="12"/>
  <c r="M51" i="23"/>
  <c r="M45" i="12" s="1"/>
  <c r="H49" i="12"/>
  <c r="M55" i="23"/>
  <c r="M49" i="12" s="1"/>
  <c r="H51" i="12"/>
  <c r="M57" i="23"/>
  <c r="M51" i="12" s="1"/>
  <c r="M61" i="23"/>
  <c r="M55" i="12" s="1"/>
  <c r="H59" i="12"/>
  <c r="M65" i="23"/>
  <c r="M59" i="12" s="1"/>
  <c r="H63" i="12"/>
  <c r="M69" i="23"/>
  <c r="M63" i="12" s="1"/>
  <c r="H67" i="12"/>
  <c r="M73" i="23"/>
  <c r="M67" i="12" s="1"/>
  <c r="I61" i="23"/>
  <c r="I61" i="22"/>
  <c r="B94" i="12"/>
  <c r="C6" i="12"/>
  <c r="D6" i="12" s="1"/>
  <c r="C10" i="12"/>
  <c r="D10" i="12" s="1"/>
  <c r="H89" i="12"/>
  <c r="C9" i="12"/>
  <c r="D9" i="12" s="1"/>
  <c r="B90" i="12"/>
  <c r="B86" i="12"/>
  <c r="B82" i="12"/>
  <c r="B93" i="12"/>
  <c r="B89" i="12"/>
  <c r="B85" i="12"/>
  <c r="B81" i="12"/>
  <c r="C5" i="12"/>
  <c r="D5" i="12" s="1"/>
  <c r="F135" i="23"/>
  <c r="P87" i="21" s="1"/>
  <c r="B92" i="12"/>
  <c r="B88" i="12"/>
  <c r="B84" i="12"/>
  <c r="B80" i="12"/>
  <c r="B96" i="12" s="1"/>
  <c r="H85" i="12"/>
  <c r="F141" i="23"/>
  <c r="B91" i="12"/>
  <c r="B87" i="12"/>
  <c r="B83" i="12"/>
  <c r="B79" i="12"/>
  <c r="H81" i="12"/>
  <c r="F149" i="23"/>
  <c r="P101" i="21" s="1"/>
  <c r="I138" i="23"/>
  <c r="S90" i="21" s="1"/>
  <c r="K152" i="23"/>
  <c r="U104" i="21" s="1"/>
  <c r="K150" i="23"/>
  <c r="U102" i="21" s="1"/>
  <c r="K146" i="23"/>
  <c r="U98" i="21" s="1"/>
  <c r="K140" i="23"/>
  <c r="U92" i="21" s="1"/>
  <c r="K138" i="23"/>
  <c r="U90" i="21" s="1"/>
  <c r="K136" i="23"/>
  <c r="U88" i="21" s="1"/>
  <c r="K135" i="23"/>
  <c r="U87" i="21" s="1"/>
  <c r="L151" i="23"/>
  <c r="V103" i="21" s="1"/>
  <c r="G148" i="23"/>
  <c r="Q100" i="21" s="1"/>
  <c r="G144" i="23"/>
  <c r="Q96" i="21" s="1"/>
  <c r="E152" i="23"/>
  <c r="O104" i="21" s="1"/>
  <c r="E137" i="23"/>
  <c r="O89" i="21" s="1"/>
  <c r="G151" i="23"/>
  <c r="Q103" i="21" s="1"/>
  <c r="Q78" i="21"/>
  <c r="G143" i="23"/>
  <c r="Q95" i="21" s="1"/>
  <c r="G140" i="23"/>
  <c r="Q92" i="21" s="1"/>
  <c r="Q70" i="21"/>
  <c r="G136" i="23"/>
  <c r="Q88" i="21" s="1"/>
  <c r="G135" i="23"/>
  <c r="Q87" i="21" s="1"/>
  <c r="I146" i="23"/>
  <c r="S98" i="21" s="1"/>
  <c r="E142" i="23"/>
  <c r="O94" i="21" s="1"/>
  <c r="H139" i="23"/>
  <c r="R91" i="21" s="1"/>
  <c r="G150" i="23"/>
  <c r="Q102" i="21" s="1"/>
  <c r="G146" i="23"/>
  <c r="Q98" i="21" s="1"/>
  <c r="K143" i="23"/>
  <c r="U95" i="21" s="1"/>
  <c r="G142" i="23"/>
  <c r="Q94" i="21" s="1"/>
  <c r="K139" i="23"/>
  <c r="U91" i="21" s="1"/>
  <c r="G138" i="23"/>
  <c r="Q90" i="21" s="1"/>
  <c r="K151" i="23"/>
  <c r="U103" i="21" s="1"/>
  <c r="K147" i="23"/>
  <c r="U99" i="21" s="1"/>
  <c r="K142" i="23"/>
  <c r="U94" i="21" s="1"/>
  <c r="E148" i="23"/>
  <c r="O100" i="21" s="1"/>
  <c r="E144" i="23"/>
  <c r="O96" i="21" s="1"/>
  <c r="E136" i="23"/>
  <c r="O88" i="21" s="1"/>
  <c r="F152" i="23"/>
  <c r="P104" i="21" s="1"/>
  <c r="F151" i="23"/>
  <c r="P103" i="21" s="1"/>
  <c r="F148" i="23"/>
  <c r="P100" i="21" s="1"/>
  <c r="F147" i="23"/>
  <c r="P99" i="21" s="1"/>
  <c r="F144" i="23"/>
  <c r="P96" i="21" s="1"/>
  <c r="F143" i="23"/>
  <c r="P95" i="21" s="1"/>
  <c r="F140" i="23"/>
  <c r="P92" i="21" s="1"/>
  <c r="F139" i="23"/>
  <c r="P91" i="21" s="1"/>
  <c r="F136" i="23"/>
  <c r="P88" i="21" s="1"/>
  <c r="E140" i="23"/>
  <c r="O92" i="21" s="1"/>
  <c r="J152" i="23"/>
  <c r="T104" i="21" s="1"/>
  <c r="J151" i="23"/>
  <c r="T103" i="21" s="1"/>
  <c r="T79" i="21"/>
  <c r="J147" i="23"/>
  <c r="T99" i="21" s="1"/>
  <c r="J144" i="23"/>
  <c r="T96" i="21" s="1"/>
  <c r="J143" i="23"/>
  <c r="T95" i="21" s="1"/>
  <c r="T71" i="21"/>
  <c r="J139" i="23"/>
  <c r="T91" i="21" s="1"/>
  <c r="J136" i="23"/>
  <c r="T88" i="21" s="1"/>
  <c r="J135" i="23"/>
  <c r="T87" i="21" s="1"/>
  <c r="E150" i="23"/>
  <c r="O102" i="21" s="1"/>
  <c r="H147" i="23"/>
  <c r="R99" i="21" s="1"/>
  <c r="L143" i="23"/>
  <c r="V95" i="21" s="1"/>
  <c r="V81" i="21"/>
  <c r="H150" i="23"/>
  <c r="R102" i="21" s="1"/>
  <c r="L149" i="23"/>
  <c r="V101" i="21" s="1"/>
  <c r="H149" i="23"/>
  <c r="R101" i="21" s="1"/>
  <c r="V77" i="21"/>
  <c r="H146" i="23"/>
  <c r="R98" i="21" s="1"/>
  <c r="L145" i="23"/>
  <c r="V97" i="21" s="1"/>
  <c r="H145" i="23"/>
  <c r="R97" i="21" s="1"/>
  <c r="L142" i="23"/>
  <c r="V94" i="21" s="1"/>
  <c r="H142" i="23"/>
  <c r="R94" i="21" s="1"/>
  <c r="L141" i="23"/>
  <c r="V93" i="21" s="1"/>
  <c r="H141" i="23"/>
  <c r="R93" i="21" s="1"/>
  <c r="V69" i="21"/>
  <c r="H138" i="23"/>
  <c r="R90" i="21" s="1"/>
  <c r="L137" i="23"/>
  <c r="V89" i="21" s="1"/>
  <c r="H137" i="23"/>
  <c r="R89" i="21" s="1"/>
  <c r="C11" i="12"/>
  <c r="D11" i="12" s="1"/>
  <c r="V66" i="21"/>
  <c r="C7" i="12"/>
  <c r="D7" i="12" s="1"/>
  <c r="H135" i="23"/>
  <c r="R87" i="21" s="1"/>
  <c r="H151" i="23"/>
  <c r="R103" i="21" s="1"/>
  <c r="I150" i="23"/>
  <c r="S102" i="21" s="1"/>
  <c r="L147" i="23"/>
  <c r="V99" i="21" s="1"/>
  <c r="E146" i="23"/>
  <c r="O98" i="21" s="1"/>
  <c r="H143" i="23"/>
  <c r="R95" i="21" s="1"/>
  <c r="I142" i="23"/>
  <c r="S94" i="21" s="1"/>
  <c r="L139" i="23"/>
  <c r="V91" i="21" s="1"/>
  <c r="E138" i="23"/>
  <c r="O90" i="21" s="1"/>
  <c r="H93" i="12"/>
  <c r="C4" i="12"/>
  <c r="D4" i="12" s="1"/>
  <c r="E149" i="23"/>
  <c r="O101" i="21" s="1"/>
  <c r="E141" i="23"/>
  <c r="O93" i="21" s="1"/>
  <c r="L152" i="23"/>
  <c r="V104" i="21" s="1"/>
  <c r="M151" i="23"/>
  <c r="W103" i="21" s="1"/>
  <c r="E151" i="23"/>
  <c r="O103" i="21" s="1"/>
  <c r="H148" i="23"/>
  <c r="R100" i="21" s="1"/>
  <c r="I147" i="23"/>
  <c r="S99" i="21" s="1"/>
  <c r="L144" i="23"/>
  <c r="V96" i="21" s="1"/>
  <c r="M143" i="23"/>
  <c r="W95" i="21" s="1"/>
  <c r="E143" i="23"/>
  <c r="O95" i="21" s="1"/>
  <c r="H140" i="23"/>
  <c r="R92" i="21" s="1"/>
  <c r="I139" i="23"/>
  <c r="S91" i="21" s="1"/>
  <c r="L136" i="23"/>
  <c r="V88" i="21" s="1"/>
  <c r="H94" i="12"/>
  <c r="M152" i="23"/>
  <c r="W104" i="21" s="1"/>
  <c r="I152" i="23"/>
  <c r="S104" i="21" s="1"/>
  <c r="H92" i="12"/>
  <c r="M150" i="23"/>
  <c r="W102" i="21" s="1"/>
  <c r="H91" i="12"/>
  <c r="M149" i="23"/>
  <c r="W101" i="21" s="1"/>
  <c r="I149" i="23"/>
  <c r="S101" i="21" s="1"/>
  <c r="H90" i="12"/>
  <c r="W79" i="21"/>
  <c r="I148" i="23"/>
  <c r="S100" i="21" s="1"/>
  <c r="H88" i="12"/>
  <c r="M146" i="23"/>
  <c r="W98" i="21" s="1"/>
  <c r="H87" i="12"/>
  <c r="M145" i="23"/>
  <c r="W97" i="21" s="1"/>
  <c r="S76" i="21"/>
  <c r="H86" i="12"/>
  <c r="M144" i="23"/>
  <c r="W96" i="21" s="1"/>
  <c r="I144" i="23"/>
  <c r="S96" i="21" s="1"/>
  <c r="H84" i="12"/>
  <c r="M142" i="23"/>
  <c r="W94" i="21" s="1"/>
  <c r="H83" i="12"/>
  <c r="M141" i="23"/>
  <c r="W93" i="21" s="1"/>
  <c r="S72" i="21"/>
  <c r="H82" i="12"/>
  <c r="M140" i="23"/>
  <c r="W92" i="21" s="1"/>
  <c r="I140" i="23"/>
  <c r="S92" i="21" s="1"/>
  <c r="H80" i="12"/>
  <c r="M138" i="23"/>
  <c r="W90" i="21" s="1"/>
  <c r="H79" i="12"/>
  <c r="M137" i="23"/>
  <c r="W89" i="21" s="1"/>
  <c r="I137" i="23"/>
  <c r="S89" i="21" s="1"/>
  <c r="H78" i="12"/>
  <c r="W67" i="21"/>
  <c r="I136" i="23"/>
  <c r="S88" i="21" s="1"/>
  <c r="C12" i="12"/>
  <c r="D12" i="12" s="1"/>
  <c r="W66" i="21"/>
  <c r="C8" i="12"/>
  <c r="D8" i="12" s="1"/>
  <c r="S66" i="21"/>
  <c r="O66" i="21"/>
  <c r="E145" i="23"/>
  <c r="O97" i="21" s="1"/>
  <c r="H152" i="23"/>
  <c r="R104" i="21" s="1"/>
  <c r="I151" i="23"/>
  <c r="S103" i="21" s="1"/>
  <c r="L148" i="23"/>
  <c r="V100" i="21" s="1"/>
  <c r="M147" i="23"/>
  <c r="W99" i="21" s="1"/>
  <c r="E147" i="23"/>
  <c r="O99" i="21" s="1"/>
  <c r="H144" i="23"/>
  <c r="R96" i="21" s="1"/>
  <c r="I143" i="23"/>
  <c r="S95" i="21" s="1"/>
  <c r="L140" i="23"/>
  <c r="V92" i="21" s="1"/>
  <c r="M139" i="23"/>
  <c r="W91" i="21" s="1"/>
  <c r="E139" i="23"/>
  <c r="O91" i="21" s="1"/>
  <c r="H136" i="23"/>
  <c r="R88" i="21" s="1"/>
  <c r="H77" i="12"/>
  <c r="H55" i="12"/>
  <c r="P89" i="21"/>
  <c r="Q89" i="21"/>
  <c r="T89" i="21"/>
  <c r="U89" i="21"/>
  <c r="P90" i="21"/>
  <c r="T90" i="21"/>
  <c r="P93" i="21"/>
  <c r="Q93" i="21"/>
  <c r="T93" i="21"/>
  <c r="U93" i="21"/>
  <c r="P94" i="21"/>
  <c r="T94" i="21"/>
  <c r="U96" i="21"/>
  <c r="P97" i="21"/>
  <c r="Q97" i="21"/>
  <c r="T97" i="21"/>
  <c r="U97" i="21"/>
  <c r="P98" i="21"/>
  <c r="T98" i="21"/>
  <c r="U100" i="21"/>
  <c r="Q101" i="21"/>
  <c r="T101" i="21"/>
  <c r="U101" i="21"/>
  <c r="P102" i="21"/>
  <c r="T102" i="21"/>
  <c r="Q104" i="21"/>
  <c r="O67" i="21"/>
  <c r="P67" i="21"/>
  <c r="R67" i="21"/>
  <c r="V67" i="21"/>
  <c r="P68" i="21"/>
  <c r="Q68" i="21"/>
  <c r="T68" i="21"/>
  <c r="U68" i="21"/>
  <c r="O69" i="21"/>
  <c r="P69" i="21"/>
  <c r="Q69" i="21"/>
  <c r="S69" i="21"/>
  <c r="T69" i="21"/>
  <c r="O70" i="21"/>
  <c r="P70" i="21"/>
  <c r="R70" i="21"/>
  <c r="S70" i="21"/>
  <c r="U70" i="21"/>
  <c r="V70" i="21"/>
  <c r="W70" i="21"/>
  <c r="P71" i="21"/>
  <c r="R71" i="21"/>
  <c r="V71" i="21"/>
  <c r="P72" i="21"/>
  <c r="Q72" i="21"/>
  <c r="T72" i="21"/>
  <c r="U72" i="21"/>
  <c r="O73" i="21"/>
  <c r="P73" i="21"/>
  <c r="Q73" i="21"/>
  <c r="S73" i="21"/>
  <c r="T73" i="21"/>
  <c r="O74" i="21"/>
  <c r="P74" i="21"/>
  <c r="R74" i="21"/>
  <c r="S74" i="21"/>
  <c r="U74" i="21"/>
  <c r="V74" i="21"/>
  <c r="W74" i="21"/>
  <c r="O75" i="21"/>
  <c r="P75" i="21"/>
  <c r="Q75" i="21"/>
  <c r="R75" i="21"/>
  <c r="U75" i="21"/>
  <c r="V75" i="21"/>
  <c r="P76" i="21"/>
  <c r="Q76" i="21"/>
  <c r="T76" i="21"/>
  <c r="U76" i="21"/>
  <c r="O77" i="21"/>
  <c r="P77" i="21"/>
  <c r="Q77" i="21"/>
  <c r="S77" i="21"/>
  <c r="T77" i="21"/>
  <c r="O78" i="21"/>
  <c r="P78" i="21"/>
  <c r="R78" i="21"/>
  <c r="S78" i="21"/>
  <c r="V78" i="21"/>
  <c r="W78" i="21"/>
  <c r="O79" i="21"/>
  <c r="P79" i="21"/>
  <c r="Q79" i="21"/>
  <c r="R79" i="21"/>
  <c r="U79" i="21"/>
  <c r="V79" i="21"/>
  <c r="Q80" i="21"/>
  <c r="T80" i="21"/>
  <c r="U80" i="21"/>
  <c r="O81" i="21"/>
  <c r="P81" i="21"/>
  <c r="Q81" i="21"/>
  <c r="S81" i="21"/>
  <c r="T81" i="21"/>
  <c r="O82" i="21"/>
  <c r="P82" i="21"/>
  <c r="R82" i="21"/>
  <c r="S82" i="21"/>
  <c r="V82" i="21"/>
  <c r="W82" i="21"/>
  <c r="P83" i="21"/>
  <c r="Q83" i="21"/>
  <c r="R83" i="21"/>
  <c r="V83" i="21"/>
  <c r="O46" i="21"/>
  <c r="P46" i="21"/>
  <c r="Q46" i="21"/>
  <c r="R46" i="21"/>
  <c r="S46" i="21"/>
  <c r="T46" i="21"/>
  <c r="U46" i="21"/>
  <c r="V46" i="21"/>
  <c r="W46" i="21"/>
  <c r="O47" i="21"/>
  <c r="P47" i="21"/>
  <c r="Q47" i="21"/>
  <c r="R47" i="21"/>
  <c r="S47" i="21"/>
  <c r="T47" i="21"/>
  <c r="U47" i="21"/>
  <c r="V47" i="21"/>
  <c r="W47" i="21"/>
  <c r="O48" i="21"/>
  <c r="P48" i="21"/>
  <c r="Q48" i="21"/>
  <c r="R48" i="21"/>
  <c r="S48" i="21"/>
  <c r="T48" i="21"/>
  <c r="U48" i="21"/>
  <c r="V48" i="21"/>
  <c r="W48" i="21"/>
  <c r="O49" i="21"/>
  <c r="P49" i="21"/>
  <c r="Q49" i="21"/>
  <c r="R49" i="21"/>
  <c r="S49" i="21"/>
  <c r="T49" i="21"/>
  <c r="U49" i="21"/>
  <c r="V49" i="21"/>
  <c r="W49" i="21"/>
  <c r="O50" i="21"/>
  <c r="P50" i="21"/>
  <c r="Q50" i="21"/>
  <c r="R50" i="21"/>
  <c r="S50" i="21"/>
  <c r="T50" i="21"/>
  <c r="U50" i="21"/>
  <c r="V50" i="21"/>
  <c r="W50" i="21"/>
  <c r="O51" i="21"/>
  <c r="P51" i="21"/>
  <c r="Q51" i="21"/>
  <c r="R51" i="21"/>
  <c r="S51" i="21"/>
  <c r="T51" i="21"/>
  <c r="U51" i="21"/>
  <c r="V51" i="21"/>
  <c r="W51" i="21"/>
  <c r="O52" i="21"/>
  <c r="P52" i="21"/>
  <c r="Q52" i="21"/>
  <c r="R52" i="21"/>
  <c r="S52" i="21"/>
  <c r="T52" i="21"/>
  <c r="U52" i="21"/>
  <c r="V52" i="21"/>
  <c r="W52" i="21"/>
  <c r="O53" i="21"/>
  <c r="P53" i="21"/>
  <c r="Q53" i="21"/>
  <c r="R53" i="21"/>
  <c r="S53" i="21"/>
  <c r="T53" i="21"/>
  <c r="U53" i="21"/>
  <c r="V53" i="21"/>
  <c r="W53" i="21"/>
  <c r="O54" i="21"/>
  <c r="P54" i="21"/>
  <c r="Q54" i="21"/>
  <c r="R54" i="21"/>
  <c r="S54" i="21"/>
  <c r="T54" i="21"/>
  <c r="U54" i="21"/>
  <c r="V54" i="21"/>
  <c r="W54" i="21"/>
  <c r="O55" i="21"/>
  <c r="P55" i="21"/>
  <c r="Q55" i="21"/>
  <c r="R55" i="21"/>
  <c r="S55" i="21"/>
  <c r="T55" i="21"/>
  <c r="U55" i="21"/>
  <c r="V55" i="21"/>
  <c r="W55" i="21"/>
  <c r="O56" i="21"/>
  <c r="P56" i="21"/>
  <c r="Q56" i="21"/>
  <c r="R56" i="21"/>
  <c r="S56" i="21"/>
  <c r="T56" i="21"/>
  <c r="U56" i="21"/>
  <c r="V56" i="21"/>
  <c r="W56" i="21"/>
  <c r="O57" i="21"/>
  <c r="P57" i="21"/>
  <c r="Q57" i="21"/>
  <c r="R57" i="21"/>
  <c r="S57" i="21"/>
  <c r="T57" i="21"/>
  <c r="U57" i="21"/>
  <c r="V57" i="21"/>
  <c r="W57" i="21"/>
  <c r="O58" i="21"/>
  <c r="P58" i="21"/>
  <c r="Q58" i="21"/>
  <c r="R58" i="21"/>
  <c r="S58" i="21"/>
  <c r="T58" i="21"/>
  <c r="U58" i="21"/>
  <c r="V58" i="21"/>
  <c r="W58" i="21"/>
  <c r="O59" i="21"/>
  <c r="P59" i="21"/>
  <c r="Q59" i="21"/>
  <c r="R59" i="21"/>
  <c r="S59" i="21"/>
  <c r="T59" i="21"/>
  <c r="U59" i="21"/>
  <c r="V59" i="21"/>
  <c r="W59" i="21"/>
  <c r="O60" i="21"/>
  <c r="P60" i="21"/>
  <c r="Q60" i="21"/>
  <c r="R60" i="21"/>
  <c r="S60" i="21"/>
  <c r="T60" i="21"/>
  <c r="U60" i="21"/>
  <c r="V60" i="21"/>
  <c r="W60" i="21"/>
  <c r="O61" i="21"/>
  <c r="P61" i="21"/>
  <c r="Q61" i="21"/>
  <c r="R61" i="21"/>
  <c r="S61" i="21"/>
  <c r="T61" i="21"/>
  <c r="U61" i="21"/>
  <c r="V61" i="21"/>
  <c r="W61" i="21"/>
  <c r="O62" i="21"/>
  <c r="P62" i="21"/>
  <c r="Q62" i="21"/>
  <c r="R62" i="21"/>
  <c r="S62" i="21"/>
  <c r="T62" i="21"/>
  <c r="U62" i="21"/>
  <c r="V62" i="21"/>
  <c r="W62" i="21"/>
  <c r="W45" i="21"/>
  <c r="V45" i="21"/>
  <c r="U45" i="21"/>
  <c r="T45" i="21"/>
  <c r="S45" i="21"/>
  <c r="R45" i="21"/>
  <c r="Q45" i="21"/>
  <c r="P45" i="21"/>
  <c r="O45" i="21"/>
  <c r="O5" i="21"/>
  <c r="P5" i="21"/>
  <c r="Q5" i="21"/>
  <c r="R5" i="21"/>
  <c r="S5" i="21"/>
  <c r="T5" i="21"/>
  <c r="U5" i="21"/>
  <c r="V5" i="21"/>
  <c r="W5" i="21"/>
  <c r="O6" i="21"/>
  <c r="P6" i="21"/>
  <c r="Q6" i="21"/>
  <c r="R6" i="21"/>
  <c r="S6" i="21"/>
  <c r="T6" i="21"/>
  <c r="U6" i="21"/>
  <c r="V6" i="21"/>
  <c r="W6" i="21"/>
  <c r="O7" i="21"/>
  <c r="P7" i="21"/>
  <c r="Q7" i="21"/>
  <c r="R7" i="21"/>
  <c r="S7" i="21"/>
  <c r="T7" i="21"/>
  <c r="U7" i="21"/>
  <c r="V7" i="21"/>
  <c r="W7" i="21"/>
  <c r="O8" i="21"/>
  <c r="P8" i="21"/>
  <c r="Q8" i="21"/>
  <c r="R8" i="21"/>
  <c r="S8" i="21"/>
  <c r="T8" i="21"/>
  <c r="U8" i="21"/>
  <c r="V8" i="21"/>
  <c r="W8" i="21"/>
  <c r="O9" i="21"/>
  <c r="P9" i="21"/>
  <c r="Q9" i="21"/>
  <c r="R9" i="21"/>
  <c r="S9" i="21"/>
  <c r="T9" i="21"/>
  <c r="U9" i="21"/>
  <c r="V9" i="21"/>
  <c r="W9" i="21"/>
  <c r="O10" i="21"/>
  <c r="P10" i="21"/>
  <c r="Q10" i="21"/>
  <c r="R10" i="21"/>
  <c r="S10" i="21"/>
  <c r="T10" i="21"/>
  <c r="U10" i="21"/>
  <c r="V10" i="21"/>
  <c r="W10" i="21"/>
  <c r="O11" i="21"/>
  <c r="P11" i="21"/>
  <c r="Q11" i="21"/>
  <c r="R11" i="21"/>
  <c r="S11" i="21"/>
  <c r="T11" i="21"/>
  <c r="U11" i="21"/>
  <c r="V11" i="21"/>
  <c r="W11" i="21"/>
  <c r="O12" i="21"/>
  <c r="P12" i="21"/>
  <c r="Q12" i="21"/>
  <c r="R12" i="21"/>
  <c r="S12" i="21"/>
  <c r="T12" i="21"/>
  <c r="U12" i="21"/>
  <c r="V12" i="21"/>
  <c r="W12" i="21"/>
  <c r="O13" i="21"/>
  <c r="P13" i="21"/>
  <c r="Q13" i="21"/>
  <c r="R13" i="21"/>
  <c r="S13" i="21"/>
  <c r="T13" i="21"/>
  <c r="U13" i="21"/>
  <c r="V13" i="21"/>
  <c r="W13" i="21"/>
  <c r="O14" i="21"/>
  <c r="P14" i="21"/>
  <c r="Q14" i="21"/>
  <c r="R14" i="21"/>
  <c r="S14" i="21"/>
  <c r="T14" i="21"/>
  <c r="U14" i="21"/>
  <c r="V14" i="21"/>
  <c r="W14" i="21"/>
  <c r="O15" i="21"/>
  <c r="P15" i="21"/>
  <c r="Q15" i="21"/>
  <c r="R15" i="21"/>
  <c r="S15" i="21"/>
  <c r="T15" i="21"/>
  <c r="U15" i="21"/>
  <c r="V15" i="21"/>
  <c r="W15" i="21"/>
  <c r="O16" i="21"/>
  <c r="P16" i="21"/>
  <c r="Q16" i="21"/>
  <c r="R16" i="21"/>
  <c r="S16" i="21"/>
  <c r="T16" i="21"/>
  <c r="U16" i="21"/>
  <c r="V16" i="21"/>
  <c r="W16" i="21"/>
  <c r="O17" i="21"/>
  <c r="P17" i="21"/>
  <c r="Q17" i="21"/>
  <c r="R17" i="21"/>
  <c r="S17" i="21"/>
  <c r="T17" i="21"/>
  <c r="U17" i="21"/>
  <c r="V17" i="21"/>
  <c r="W17" i="21"/>
  <c r="O18" i="21"/>
  <c r="P18" i="21"/>
  <c r="Q18" i="21"/>
  <c r="R18" i="21"/>
  <c r="S18" i="21"/>
  <c r="T18" i="21"/>
  <c r="U18" i="21"/>
  <c r="V18" i="21"/>
  <c r="W18" i="21"/>
  <c r="O19" i="21"/>
  <c r="P19" i="21"/>
  <c r="Q19" i="21"/>
  <c r="R19" i="21"/>
  <c r="S19" i="21"/>
  <c r="T19" i="21"/>
  <c r="U19" i="21"/>
  <c r="V19" i="21"/>
  <c r="W19" i="21"/>
  <c r="O20" i="21"/>
  <c r="P20" i="21"/>
  <c r="Q20" i="21"/>
  <c r="R20" i="21"/>
  <c r="S20" i="21"/>
  <c r="T20" i="21"/>
  <c r="U20" i="21"/>
  <c r="V20" i="21"/>
  <c r="W20" i="21"/>
  <c r="O21" i="21"/>
  <c r="P21" i="21"/>
  <c r="Q21" i="21"/>
  <c r="R21" i="21"/>
  <c r="S21" i="21"/>
  <c r="T21" i="21"/>
  <c r="U21" i="21"/>
  <c r="V21" i="21"/>
  <c r="W21" i="21"/>
  <c r="O22" i="21"/>
  <c r="P22" i="21"/>
  <c r="Q22" i="21"/>
  <c r="R22" i="21"/>
  <c r="S22" i="21"/>
  <c r="T22" i="21"/>
  <c r="U22" i="21"/>
  <c r="V22" i="21"/>
  <c r="W22" i="21"/>
  <c r="O23" i="21"/>
  <c r="P23" i="21"/>
  <c r="Q23" i="21"/>
  <c r="R23" i="21"/>
  <c r="S23" i="21"/>
  <c r="T23" i="21"/>
  <c r="U23" i="21"/>
  <c r="V23" i="21"/>
  <c r="W23" i="21"/>
  <c r="O24" i="21"/>
  <c r="P24" i="21"/>
  <c r="Q24" i="21"/>
  <c r="R24" i="21"/>
  <c r="S24" i="21"/>
  <c r="T24" i="21"/>
  <c r="U24" i="21"/>
  <c r="V24" i="21"/>
  <c r="W24" i="21"/>
  <c r="O25" i="21"/>
  <c r="P25" i="21"/>
  <c r="Z25" i="21" s="1"/>
  <c r="Q25" i="21"/>
  <c r="AA25" i="21" s="1"/>
  <c r="R25" i="21"/>
  <c r="AB25" i="21" s="1"/>
  <c r="S25" i="21"/>
  <c r="AC25" i="21" s="1"/>
  <c r="T25" i="21"/>
  <c r="AD25" i="21" s="1"/>
  <c r="U25" i="21"/>
  <c r="AE25" i="21" s="1"/>
  <c r="V25" i="21"/>
  <c r="AF25" i="21" s="1"/>
  <c r="W25" i="21"/>
  <c r="AG25" i="21" s="1"/>
  <c r="O26" i="21"/>
  <c r="P26" i="21"/>
  <c r="Q26" i="21"/>
  <c r="R26" i="21"/>
  <c r="S26" i="21"/>
  <c r="T26" i="21"/>
  <c r="U26" i="21"/>
  <c r="V26" i="21"/>
  <c r="W26" i="21"/>
  <c r="O27" i="21"/>
  <c r="P27" i="21"/>
  <c r="Q27" i="21"/>
  <c r="R27" i="21"/>
  <c r="S27" i="21"/>
  <c r="T27" i="21"/>
  <c r="U27" i="21"/>
  <c r="V27" i="21"/>
  <c r="W27" i="21"/>
  <c r="O28" i="21"/>
  <c r="P28" i="21"/>
  <c r="Q28" i="21"/>
  <c r="R28" i="21"/>
  <c r="S28" i="21"/>
  <c r="T28" i="21"/>
  <c r="U28" i="21"/>
  <c r="V28" i="21"/>
  <c r="W28" i="21"/>
  <c r="O29" i="21"/>
  <c r="P29" i="21"/>
  <c r="Q29" i="21"/>
  <c r="R29" i="21"/>
  <c r="S29" i="21"/>
  <c r="T29" i="21"/>
  <c r="U29" i="21"/>
  <c r="V29" i="21"/>
  <c r="W29" i="21"/>
  <c r="O30" i="21"/>
  <c r="P30" i="21"/>
  <c r="Q30" i="21"/>
  <c r="R30" i="21"/>
  <c r="S30" i="21"/>
  <c r="T30" i="21"/>
  <c r="U30" i="21"/>
  <c r="V30" i="21"/>
  <c r="W30" i="21"/>
  <c r="O31" i="21"/>
  <c r="P31" i="21"/>
  <c r="Q31" i="21"/>
  <c r="R31" i="21"/>
  <c r="S31" i="21"/>
  <c r="T31" i="21"/>
  <c r="U31" i="21"/>
  <c r="V31" i="21"/>
  <c r="W31" i="21"/>
  <c r="O32" i="21"/>
  <c r="P32" i="21"/>
  <c r="Q32" i="21"/>
  <c r="R32" i="21"/>
  <c r="S32" i="21"/>
  <c r="T32" i="21"/>
  <c r="U32" i="21"/>
  <c r="V32" i="21"/>
  <c r="W32" i="21"/>
  <c r="O33" i="21"/>
  <c r="P33" i="21"/>
  <c r="Q33" i="21"/>
  <c r="R33" i="21"/>
  <c r="S33" i="21"/>
  <c r="T33" i="21"/>
  <c r="U33" i="21"/>
  <c r="V33" i="21"/>
  <c r="W33" i="21"/>
  <c r="O34" i="21"/>
  <c r="P34" i="21"/>
  <c r="Q34" i="21"/>
  <c r="R34" i="21"/>
  <c r="S34" i="21"/>
  <c r="T34" i="21"/>
  <c r="U34" i="21"/>
  <c r="V34" i="21"/>
  <c r="W34" i="21"/>
  <c r="O35" i="21"/>
  <c r="P35" i="21"/>
  <c r="Q35" i="21"/>
  <c r="R35" i="21"/>
  <c r="S35" i="21"/>
  <c r="T35" i="21"/>
  <c r="U35" i="21"/>
  <c r="V35" i="21"/>
  <c r="W35" i="21"/>
  <c r="O36" i="21"/>
  <c r="P36" i="21"/>
  <c r="Q36" i="21"/>
  <c r="R36" i="21"/>
  <c r="S36" i="21"/>
  <c r="T36" i="21"/>
  <c r="U36" i="21"/>
  <c r="V36" i="21"/>
  <c r="W36" i="21"/>
  <c r="O37" i="21"/>
  <c r="P37" i="21"/>
  <c r="Q37" i="21"/>
  <c r="R37" i="21"/>
  <c r="S37" i="21"/>
  <c r="T37" i="21"/>
  <c r="U37" i="21"/>
  <c r="V37" i="21"/>
  <c r="W37" i="21"/>
  <c r="O38" i="21"/>
  <c r="P38" i="21"/>
  <c r="Q38" i="21"/>
  <c r="R38" i="21"/>
  <c r="S38" i="21"/>
  <c r="T38" i="21"/>
  <c r="U38" i="21"/>
  <c r="V38" i="21"/>
  <c r="W38" i="21"/>
  <c r="O39" i="21"/>
  <c r="P39" i="21"/>
  <c r="Q39" i="21"/>
  <c r="R39" i="21"/>
  <c r="S39" i="21"/>
  <c r="T39" i="21"/>
  <c r="U39" i="21"/>
  <c r="V39" i="21"/>
  <c r="W39" i="21"/>
  <c r="O4" i="21"/>
  <c r="P4" i="21"/>
  <c r="Q4" i="21"/>
  <c r="R4" i="21"/>
  <c r="S4" i="21"/>
  <c r="T4" i="21"/>
  <c r="U4" i="21"/>
  <c r="V4" i="21"/>
  <c r="W4" i="21"/>
  <c r="P270" i="15"/>
  <c r="Z270" i="15" s="1"/>
  <c r="Q270" i="15"/>
  <c r="AA270" i="15" s="1"/>
  <c r="R270" i="15"/>
  <c r="AB270" i="15" s="1"/>
  <c r="S270" i="15"/>
  <c r="AC270" i="15" s="1"/>
  <c r="T270" i="15"/>
  <c r="AD270" i="15" s="1"/>
  <c r="U270" i="15"/>
  <c r="AE270" i="15" s="1"/>
  <c r="V270" i="15"/>
  <c r="AF270" i="15" s="1"/>
  <c r="W270" i="15"/>
  <c r="AG270" i="15" s="1"/>
  <c r="P271" i="15"/>
  <c r="Z271" i="15" s="1"/>
  <c r="Q271" i="15"/>
  <c r="AA271" i="15" s="1"/>
  <c r="R271" i="15"/>
  <c r="AB271" i="15" s="1"/>
  <c r="S271" i="15"/>
  <c r="AC271" i="15" s="1"/>
  <c r="T271" i="15"/>
  <c r="AD271" i="15" s="1"/>
  <c r="U271" i="15"/>
  <c r="AE271" i="15" s="1"/>
  <c r="V271" i="15"/>
  <c r="AF271" i="15" s="1"/>
  <c r="W271" i="15"/>
  <c r="AG271" i="15" s="1"/>
  <c r="P272" i="15"/>
  <c r="Z272" i="15" s="1"/>
  <c r="Q272" i="15"/>
  <c r="AA272" i="15" s="1"/>
  <c r="R272" i="15"/>
  <c r="AB272" i="15" s="1"/>
  <c r="S272" i="15"/>
  <c r="AC272" i="15" s="1"/>
  <c r="T272" i="15"/>
  <c r="AD272" i="15" s="1"/>
  <c r="U272" i="15"/>
  <c r="AE272" i="15" s="1"/>
  <c r="V272" i="15"/>
  <c r="AF272" i="15" s="1"/>
  <c r="W272" i="15"/>
  <c r="AG272" i="15" s="1"/>
  <c r="P273" i="15"/>
  <c r="Z273" i="15" s="1"/>
  <c r="Q273" i="15"/>
  <c r="AA273" i="15" s="1"/>
  <c r="R273" i="15"/>
  <c r="AB273" i="15" s="1"/>
  <c r="S273" i="15"/>
  <c r="AC273" i="15" s="1"/>
  <c r="T273" i="15"/>
  <c r="AD273" i="15" s="1"/>
  <c r="U273" i="15"/>
  <c r="AE273" i="15" s="1"/>
  <c r="V273" i="15"/>
  <c r="AF273" i="15" s="1"/>
  <c r="W273" i="15"/>
  <c r="AG273" i="15" s="1"/>
  <c r="P274" i="15"/>
  <c r="Z274" i="15" s="1"/>
  <c r="Q274" i="15"/>
  <c r="AA274" i="15" s="1"/>
  <c r="R274" i="15"/>
  <c r="AB274" i="15" s="1"/>
  <c r="S274" i="15"/>
  <c r="AC274" i="15" s="1"/>
  <c r="T274" i="15"/>
  <c r="AD274" i="15" s="1"/>
  <c r="U274" i="15"/>
  <c r="AE274" i="15" s="1"/>
  <c r="V274" i="15"/>
  <c r="AF274" i="15" s="1"/>
  <c r="W274" i="15"/>
  <c r="AG274" i="15" s="1"/>
  <c r="P275" i="15"/>
  <c r="Z275" i="15" s="1"/>
  <c r="Q275" i="15"/>
  <c r="AA275" i="15" s="1"/>
  <c r="R275" i="15"/>
  <c r="AB275" i="15" s="1"/>
  <c r="S275" i="15"/>
  <c r="AC275" i="15" s="1"/>
  <c r="T275" i="15"/>
  <c r="AD275" i="15" s="1"/>
  <c r="U275" i="15"/>
  <c r="AE275" i="15" s="1"/>
  <c r="V275" i="15"/>
  <c r="AF275" i="15" s="1"/>
  <c r="W275" i="15"/>
  <c r="AG275" i="15" s="1"/>
  <c r="P276" i="15"/>
  <c r="Z276" i="15" s="1"/>
  <c r="Q276" i="15"/>
  <c r="AA276" i="15" s="1"/>
  <c r="R276" i="15"/>
  <c r="AB276" i="15" s="1"/>
  <c r="S276" i="15"/>
  <c r="AC276" i="15" s="1"/>
  <c r="T276" i="15"/>
  <c r="AD276" i="15" s="1"/>
  <c r="U276" i="15"/>
  <c r="AE276" i="15" s="1"/>
  <c r="V276" i="15"/>
  <c r="AF276" i="15" s="1"/>
  <c r="W276" i="15"/>
  <c r="AG276" i="15" s="1"/>
  <c r="P277" i="15"/>
  <c r="Z277" i="15" s="1"/>
  <c r="Q277" i="15"/>
  <c r="AA277" i="15" s="1"/>
  <c r="R277" i="15"/>
  <c r="AB277" i="15" s="1"/>
  <c r="S277" i="15"/>
  <c r="AC277" i="15" s="1"/>
  <c r="T277" i="15"/>
  <c r="AD277" i="15" s="1"/>
  <c r="U277" i="15"/>
  <c r="AE277" i="15" s="1"/>
  <c r="V277" i="15"/>
  <c r="AF277" i="15" s="1"/>
  <c r="W277" i="15"/>
  <c r="AG277" i="15" s="1"/>
  <c r="P278" i="15"/>
  <c r="Z278" i="15" s="1"/>
  <c r="Q278" i="15"/>
  <c r="AA278" i="15" s="1"/>
  <c r="R278" i="15"/>
  <c r="AB278" i="15" s="1"/>
  <c r="S278" i="15"/>
  <c r="AC278" i="15" s="1"/>
  <c r="T278" i="15"/>
  <c r="AD278" i="15" s="1"/>
  <c r="U278" i="15"/>
  <c r="AE278" i="15" s="1"/>
  <c r="V278" i="15"/>
  <c r="AF278" i="15" s="1"/>
  <c r="W278" i="15"/>
  <c r="AG278" i="15" s="1"/>
  <c r="P279" i="15"/>
  <c r="Z279" i="15" s="1"/>
  <c r="Q279" i="15"/>
  <c r="AA279" i="15" s="1"/>
  <c r="R279" i="15"/>
  <c r="AB279" i="15" s="1"/>
  <c r="S279" i="15"/>
  <c r="AC279" i="15" s="1"/>
  <c r="T279" i="15"/>
  <c r="AD279" i="15" s="1"/>
  <c r="U279" i="15"/>
  <c r="AE279" i="15" s="1"/>
  <c r="V279" i="15"/>
  <c r="AF279" i="15" s="1"/>
  <c r="W279" i="15"/>
  <c r="AG279" i="15" s="1"/>
  <c r="P280" i="15"/>
  <c r="Z280" i="15" s="1"/>
  <c r="Q280" i="15"/>
  <c r="AA280" i="15" s="1"/>
  <c r="R280" i="15"/>
  <c r="AB280" i="15" s="1"/>
  <c r="S280" i="15"/>
  <c r="AC280" i="15" s="1"/>
  <c r="T280" i="15"/>
  <c r="AD280" i="15" s="1"/>
  <c r="U280" i="15"/>
  <c r="AE280" i="15" s="1"/>
  <c r="V280" i="15"/>
  <c r="AF280" i="15" s="1"/>
  <c r="W280" i="15"/>
  <c r="AG280" i="15" s="1"/>
  <c r="F154" i="23"/>
  <c r="G154" i="23"/>
  <c r="H154" i="23"/>
  <c r="I154" i="23"/>
  <c r="J154" i="23"/>
  <c r="K154" i="23"/>
  <c r="L154" i="23"/>
  <c r="M154" i="23"/>
  <c r="E154" i="23"/>
  <c r="F1" i="23"/>
  <c r="G1" i="23"/>
  <c r="H1" i="23"/>
  <c r="I1" i="23"/>
  <c r="J1" i="23"/>
  <c r="K1" i="23"/>
  <c r="L1" i="23"/>
  <c r="M1" i="23"/>
  <c r="E1" i="23"/>
  <c r="F1" i="18"/>
  <c r="G1" i="18"/>
  <c r="H1" i="18"/>
  <c r="I1" i="18"/>
  <c r="J1" i="18"/>
  <c r="K1" i="18"/>
  <c r="L1" i="18"/>
  <c r="M1" i="18"/>
  <c r="E1" i="18"/>
  <c r="O270" i="15"/>
  <c r="Y270" i="15" s="1"/>
  <c r="O271" i="15"/>
  <c r="Y271" i="15" s="1"/>
  <c r="O5" i="15"/>
  <c r="Y5" i="15" s="1"/>
  <c r="P5" i="15"/>
  <c r="Z5" i="15" s="1"/>
  <c r="Q5" i="15"/>
  <c r="AA5" i="15" s="1"/>
  <c r="R5" i="15"/>
  <c r="AB5" i="15" s="1"/>
  <c r="S5" i="15"/>
  <c r="AC5" i="15" s="1"/>
  <c r="T5" i="15"/>
  <c r="AD5" i="15" s="1"/>
  <c r="U5" i="15"/>
  <c r="AE5" i="15" s="1"/>
  <c r="V5" i="15"/>
  <c r="AF5" i="15" s="1"/>
  <c r="W5" i="15"/>
  <c r="AG5" i="15" s="1"/>
  <c r="O6" i="15"/>
  <c r="Y6" i="15" s="1"/>
  <c r="P6" i="15"/>
  <c r="Z6" i="15" s="1"/>
  <c r="Q6" i="15"/>
  <c r="AA6" i="15" s="1"/>
  <c r="R6" i="15"/>
  <c r="AB6" i="15" s="1"/>
  <c r="S6" i="15"/>
  <c r="AC6" i="15" s="1"/>
  <c r="T6" i="15"/>
  <c r="AD6" i="15" s="1"/>
  <c r="U6" i="15"/>
  <c r="AE6" i="15" s="1"/>
  <c r="V6" i="15"/>
  <c r="AF6" i="15" s="1"/>
  <c r="W6" i="15"/>
  <c r="AG6" i="15" s="1"/>
  <c r="O7" i="15"/>
  <c r="Y7" i="15" s="1"/>
  <c r="P7" i="15"/>
  <c r="Z7" i="15" s="1"/>
  <c r="Q7" i="15"/>
  <c r="AA7" i="15" s="1"/>
  <c r="R7" i="15"/>
  <c r="AB7" i="15" s="1"/>
  <c r="S7" i="15"/>
  <c r="AC7" i="15" s="1"/>
  <c r="T7" i="15"/>
  <c r="AD7" i="15" s="1"/>
  <c r="U7" i="15"/>
  <c r="AE7" i="15" s="1"/>
  <c r="V7" i="15"/>
  <c r="AF7" i="15" s="1"/>
  <c r="W7" i="15"/>
  <c r="AG7" i="15" s="1"/>
  <c r="O8" i="15"/>
  <c r="Y8" i="15" s="1"/>
  <c r="P8" i="15"/>
  <c r="Z8" i="15" s="1"/>
  <c r="Q8" i="15"/>
  <c r="AA8" i="15" s="1"/>
  <c r="R8" i="15"/>
  <c r="AB8" i="15" s="1"/>
  <c r="S8" i="15"/>
  <c r="AC8" i="15" s="1"/>
  <c r="T8" i="15"/>
  <c r="AD8" i="15" s="1"/>
  <c r="U8" i="15"/>
  <c r="AE8" i="15" s="1"/>
  <c r="V8" i="15"/>
  <c r="AF8" i="15" s="1"/>
  <c r="W8" i="15"/>
  <c r="AG8" i="15" s="1"/>
  <c r="O9" i="15"/>
  <c r="Y9" i="15" s="1"/>
  <c r="P9" i="15"/>
  <c r="Z9" i="15" s="1"/>
  <c r="Q9" i="15"/>
  <c r="AA9" i="15" s="1"/>
  <c r="R9" i="15"/>
  <c r="AB9" i="15" s="1"/>
  <c r="S9" i="15"/>
  <c r="AC9" i="15" s="1"/>
  <c r="T9" i="15"/>
  <c r="AD9" i="15" s="1"/>
  <c r="U9" i="15"/>
  <c r="AE9" i="15" s="1"/>
  <c r="V9" i="15"/>
  <c r="AF9" i="15" s="1"/>
  <c r="W9" i="15"/>
  <c r="AG9" i="15" s="1"/>
  <c r="O10" i="15"/>
  <c r="Y10" i="15" s="1"/>
  <c r="P10" i="15"/>
  <c r="Z10" i="15" s="1"/>
  <c r="Q10" i="15"/>
  <c r="AA10" i="15" s="1"/>
  <c r="R10" i="15"/>
  <c r="AB10" i="15" s="1"/>
  <c r="S10" i="15"/>
  <c r="AC10" i="15" s="1"/>
  <c r="T10" i="15"/>
  <c r="AD10" i="15" s="1"/>
  <c r="U10" i="15"/>
  <c r="AE10" i="15" s="1"/>
  <c r="V10" i="15"/>
  <c r="AF10" i="15" s="1"/>
  <c r="W10" i="15"/>
  <c r="AG10" i="15" s="1"/>
  <c r="O11" i="15"/>
  <c r="Y11" i="15" s="1"/>
  <c r="P11" i="15"/>
  <c r="Z11" i="15" s="1"/>
  <c r="Q11" i="15"/>
  <c r="AA11" i="15" s="1"/>
  <c r="R11" i="15"/>
  <c r="AB11" i="15" s="1"/>
  <c r="S11" i="15"/>
  <c r="AC11" i="15" s="1"/>
  <c r="T11" i="15"/>
  <c r="AD11" i="15" s="1"/>
  <c r="U11" i="15"/>
  <c r="AE11" i="15" s="1"/>
  <c r="V11" i="15"/>
  <c r="AF11" i="15" s="1"/>
  <c r="W11" i="15"/>
  <c r="AG11" i="15" s="1"/>
  <c r="O12" i="15"/>
  <c r="Y12" i="15" s="1"/>
  <c r="P12" i="15"/>
  <c r="Z12" i="15" s="1"/>
  <c r="Q12" i="15"/>
  <c r="AA12" i="15" s="1"/>
  <c r="R12" i="15"/>
  <c r="AB12" i="15" s="1"/>
  <c r="S12" i="15"/>
  <c r="AC12" i="15" s="1"/>
  <c r="T12" i="15"/>
  <c r="AD12" i="15" s="1"/>
  <c r="U12" i="15"/>
  <c r="AE12" i="15" s="1"/>
  <c r="V12" i="15"/>
  <c r="AF12" i="15" s="1"/>
  <c r="W12" i="15"/>
  <c r="AG12" i="15" s="1"/>
  <c r="O13" i="15"/>
  <c r="Y13" i="15" s="1"/>
  <c r="P13" i="15"/>
  <c r="Z13" i="15" s="1"/>
  <c r="Q13" i="15"/>
  <c r="AA13" i="15" s="1"/>
  <c r="R13" i="15"/>
  <c r="AB13" i="15" s="1"/>
  <c r="S13" i="15"/>
  <c r="AC13" i="15" s="1"/>
  <c r="T13" i="15"/>
  <c r="AD13" i="15" s="1"/>
  <c r="U13" i="15"/>
  <c r="AE13" i="15" s="1"/>
  <c r="V13" i="15"/>
  <c r="AF13" i="15" s="1"/>
  <c r="W13" i="15"/>
  <c r="AG13" i="15" s="1"/>
  <c r="O14" i="15"/>
  <c r="Y14" i="15" s="1"/>
  <c r="P14" i="15"/>
  <c r="Z14" i="15" s="1"/>
  <c r="Q14" i="15"/>
  <c r="AA14" i="15" s="1"/>
  <c r="R14" i="15"/>
  <c r="AB14" i="15" s="1"/>
  <c r="S14" i="15"/>
  <c r="AC14" i="15" s="1"/>
  <c r="T14" i="15"/>
  <c r="AD14" i="15" s="1"/>
  <c r="U14" i="15"/>
  <c r="AE14" i="15" s="1"/>
  <c r="V14" i="15"/>
  <c r="AF14" i="15" s="1"/>
  <c r="W14" i="15"/>
  <c r="AG14" i="15" s="1"/>
  <c r="O15" i="15"/>
  <c r="Y15" i="15" s="1"/>
  <c r="P15" i="15"/>
  <c r="Z15" i="15" s="1"/>
  <c r="Q15" i="15"/>
  <c r="AA15" i="15" s="1"/>
  <c r="R15" i="15"/>
  <c r="AB15" i="15" s="1"/>
  <c r="S15" i="15"/>
  <c r="AC15" i="15" s="1"/>
  <c r="T15" i="15"/>
  <c r="AD15" i="15" s="1"/>
  <c r="U15" i="15"/>
  <c r="AE15" i="15" s="1"/>
  <c r="V15" i="15"/>
  <c r="AF15" i="15" s="1"/>
  <c r="W15" i="15"/>
  <c r="AG15" i="15" s="1"/>
  <c r="O16" i="15"/>
  <c r="Y16" i="15" s="1"/>
  <c r="P16" i="15"/>
  <c r="Z16" i="15" s="1"/>
  <c r="Q16" i="15"/>
  <c r="AA16" i="15" s="1"/>
  <c r="R16" i="15"/>
  <c r="AB16" i="15" s="1"/>
  <c r="S16" i="15"/>
  <c r="AC16" i="15" s="1"/>
  <c r="T16" i="15"/>
  <c r="AD16" i="15" s="1"/>
  <c r="U16" i="15"/>
  <c r="AE16" i="15" s="1"/>
  <c r="V16" i="15"/>
  <c r="AF16" i="15" s="1"/>
  <c r="W16" i="15"/>
  <c r="AG16" i="15" s="1"/>
  <c r="O17" i="15"/>
  <c r="Y17" i="15" s="1"/>
  <c r="P17" i="15"/>
  <c r="Z17" i="15" s="1"/>
  <c r="Q17" i="15"/>
  <c r="AA17" i="15" s="1"/>
  <c r="R17" i="15"/>
  <c r="AB17" i="15" s="1"/>
  <c r="S17" i="15"/>
  <c r="AC17" i="15" s="1"/>
  <c r="T17" i="15"/>
  <c r="AD17" i="15" s="1"/>
  <c r="U17" i="15"/>
  <c r="AE17" i="15" s="1"/>
  <c r="V17" i="15"/>
  <c r="AF17" i="15" s="1"/>
  <c r="W17" i="15"/>
  <c r="AG17" i="15" s="1"/>
  <c r="O18" i="15"/>
  <c r="Y18" i="15" s="1"/>
  <c r="P18" i="15"/>
  <c r="Z18" i="15" s="1"/>
  <c r="Q18" i="15"/>
  <c r="AA18" i="15" s="1"/>
  <c r="R18" i="15"/>
  <c r="AB18" i="15" s="1"/>
  <c r="S18" i="15"/>
  <c r="AC18" i="15" s="1"/>
  <c r="T18" i="15"/>
  <c r="AD18" i="15" s="1"/>
  <c r="U18" i="15"/>
  <c r="AE18" i="15" s="1"/>
  <c r="V18" i="15"/>
  <c r="AF18" i="15" s="1"/>
  <c r="W18" i="15"/>
  <c r="AG18" i="15" s="1"/>
  <c r="O19" i="15"/>
  <c r="Y19" i="15" s="1"/>
  <c r="P19" i="15"/>
  <c r="Z19" i="15" s="1"/>
  <c r="Q19" i="15"/>
  <c r="AA19" i="15" s="1"/>
  <c r="R19" i="15"/>
  <c r="AB19" i="15" s="1"/>
  <c r="S19" i="15"/>
  <c r="AC19" i="15" s="1"/>
  <c r="T19" i="15"/>
  <c r="AD19" i="15" s="1"/>
  <c r="U19" i="15"/>
  <c r="AE19" i="15" s="1"/>
  <c r="V19" i="15"/>
  <c r="AF19" i="15" s="1"/>
  <c r="W19" i="15"/>
  <c r="AG19" i="15" s="1"/>
  <c r="O20" i="15"/>
  <c r="Y20" i="15" s="1"/>
  <c r="P20" i="15"/>
  <c r="Z20" i="15" s="1"/>
  <c r="Q20" i="15"/>
  <c r="AA20" i="15" s="1"/>
  <c r="R20" i="15"/>
  <c r="AB20" i="15" s="1"/>
  <c r="S20" i="15"/>
  <c r="AC20" i="15" s="1"/>
  <c r="T20" i="15"/>
  <c r="AD20" i="15" s="1"/>
  <c r="U20" i="15"/>
  <c r="AE20" i="15" s="1"/>
  <c r="V20" i="15"/>
  <c r="AF20" i="15" s="1"/>
  <c r="W20" i="15"/>
  <c r="AG20" i="15" s="1"/>
  <c r="O21" i="15"/>
  <c r="Y21" i="15" s="1"/>
  <c r="P21" i="15"/>
  <c r="Z21" i="15" s="1"/>
  <c r="Q21" i="15"/>
  <c r="AA21" i="15" s="1"/>
  <c r="R21" i="15"/>
  <c r="AB21" i="15" s="1"/>
  <c r="S21" i="15"/>
  <c r="AC21" i="15" s="1"/>
  <c r="T21" i="15"/>
  <c r="AD21" i="15" s="1"/>
  <c r="U21" i="15"/>
  <c r="AE21" i="15" s="1"/>
  <c r="V21" i="15"/>
  <c r="AF21" i="15" s="1"/>
  <c r="W21" i="15"/>
  <c r="AG21" i="15" s="1"/>
  <c r="O22" i="15"/>
  <c r="Y22" i="15" s="1"/>
  <c r="P22" i="15"/>
  <c r="Z22" i="15" s="1"/>
  <c r="Q22" i="15"/>
  <c r="AA22" i="15" s="1"/>
  <c r="R22" i="15"/>
  <c r="AB22" i="15" s="1"/>
  <c r="S22" i="15"/>
  <c r="AC22" i="15" s="1"/>
  <c r="T22" i="15"/>
  <c r="AD22" i="15" s="1"/>
  <c r="U22" i="15"/>
  <c r="AE22" i="15" s="1"/>
  <c r="V22" i="15"/>
  <c r="AF22" i="15" s="1"/>
  <c r="W22" i="15"/>
  <c r="AG22" i="15" s="1"/>
  <c r="O23" i="15"/>
  <c r="Y23" i="15" s="1"/>
  <c r="P23" i="15"/>
  <c r="Z23" i="15" s="1"/>
  <c r="Q23" i="15"/>
  <c r="AA23" i="15" s="1"/>
  <c r="R23" i="15"/>
  <c r="AB23" i="15" s="1"/>
  <c r="S23" i="15"/>
  <c r="AC23" i="15" s="1"/>
  <c r="T23" i="15"/>
  <c r="AD23" i="15" s="1"/>
  <c r="U23" i="15"/>
  <c r="AE23" i="15" s="1"/>
  <c r="V23" i="15"/>
  <c r="AF23" i="15" s="1"/>
  <c r="W23" i="15"/>
  <c r="AG23" i="15" s="1"/>
  <c r="O24" i="15"/>
  <c r="Y24" i="15" s="1"/>
  <c r="P24" i="15"/>
  <c r="Z24" i="15" s="1"/>
  <c r="Q24" i="15"/>
  <c r="AA24" i="15" s="1"/>
  <c r="R24" i="15"/>
  <c r="AB24" i="15" s="1"/>
  <c r="S24" i="15"/>
  <c r="AC24" i="15" s="1"/>
  <c r="T24" i="15"/>
  <c r="AD24" i="15" s="1"/>
  <c r="U24" i="15"/>
  <c r="AE24" i="15" s="1"/>
  <c r="V24" i="15"/>
  <c r="AF24" i="15" s="1"/>
  <c r="W24" i="15"/>
  <c r="AG24" i="15" s="1"/>
  <c r="O25" i="15"/>
  <c r="Y25" i="15" s="1"/>
  <c r="P25" i="15"/>
  <c r="Z25" i="15" s="1"/>
  <c r="Q25" i="15"/>
  <c r="AA25" i="15" s="1"/>
  <c r="R25" i="15"/>
  <c r="AB25" i="15" s="1"/>
  <c r="S25" i="15"/>
  <c r="AC25" i="15" s="1"/>
  <c r="T25" i="15"/>
  <c r="AD25" i="15" s="1"/>
  <c r="U25" i="15"/>
  <c r="AE25" i="15" s="1"/>
  <c r="V25" i="15"/>
  <c r="AF25" i="15" s="1"/>
  <c r="W25" i="15"/>
  <c r="AG25" i="15" s="1"/>
  <c r="O26" i="15"/>
  <c r="Y26" i="15" s="1"/>
  <c r="P26" i="15"/>
  <c r="Z26" i="15" s="1"/>
  <c r="Q26" i="15"/>
  <c r="AA26" i="15" s="1"/>
  <c r="R26" i="15"/>
  <c r="AB26" i="15" s="1"/>
  <c r="S26" i="15"/>
  <c r="AC26" i="15" s="1"/>
  <c r="T26" i="15"/>
  <c r="AD26" i="15" s="1"/>
  <c r="U26" i="15"/>
  <c r="AE26" i="15" s="1"/>
  <c r="V26" i="15"/>
  <c r="AF26" i="15" s="1"/>
  <c r="W26" i="15"/>
  <c r="AG26" i="15" s="1"/>
  <c r="O27" i="15"/>
  <c r="Y27" i="15" s="1"/>
  <c r="P27" i="15"/>
  <c r="Z27" i="15" s="1"/>
  <c r="Q27" i="15"/>
  <c r="AA27" i="15" s="1"/>
  <c r="R27" i="15"/>
  <c r="AB27" i="15" s="1"/>
  <c r="S27" i="15"/>
  <c r="AC27" i="15" s="1"/>
  <c r="T27" i="15"/>
  <c r="AD27" i="15" s="1"/>
  <c r="U27" i="15"/>
  <c r="AE27" i="15" s="1"/>
  <c r="V27" i="15"/>
  <c r="AF27" i="15" s="1"/>
  <c r="W27" i="15"/>
  <c r="AG27" i="15" s="1"/>
  <c r="O28" i="15"/>
  <c r="Y28" i="15" s="1"/>
  <c r="P28" i="15"/>
  <c r="Z28" i="15" s="1"/>
  <c r="Q28" i="15"/>
  <c r="AA28" i="15" s="1"/>
  <c r="R28" i="15"/>
  <c r="AB28" i="15" s="1"/>
  <c r="S28" i="15"/>
  <c r="AC28" i="15" s="1"/>
  <c r="T28" i="15"/>
  <c r="AD28" i="15" s="1"/>
  <c r="U28" i="15"/>
  <c r="AE28" i="15" s="1"/>
  <c r="V28" i="15"/>
  <c r="AF28" i="15" s="1"/>
  <c r="W28" i="15"/>
  <c r="AG28" i="15" s="1"/>
  <c r="O29" i="15"/>
  <c r="Y29" i="15" s="1"/>
  <c r="P29" i="15"/>
  <c r="Z29" i="15" s="1"/>
  <c r="Q29" i="15"/>
  <c r="AA29" i="15" s="1"/>
  <c r="R29" i="15"/>
  <c r="AB29" i="15" s="1"/>
  <c r="S29" i="15"/>
  <c r="AC29" i="15" s="1"/>
  <c r="T29" i="15"/>
  <c r="AD29" i="15" s="1"/>
  <c r="U29" i="15"/>
  <c r="AE29" i="15" s="1"/>
  <c r="V29" i="15"/>
  <c r="AF29" i="15" s="1"/>
  <c r="W29" i="15"/>
  <c r="AG29" i="15" s="1"/>
  <c r="O30" i="15"/>
  <c r="Y30" i="15" s="1"/>
  <c r="P30" i="15"/>
  <c r="Z30" i="15" s="1"/>
  <c r="Q30" i="15"/>
  <c r="AA30" i="15" s="1"/>
  <c r="R30" i="15"/>
  <c r="AB30" i="15" s="1"/>
  <c r="S30" i="15"/>
  <c r="AC30" i="15" s="1"/>
  <c r="T30" i="15"/>
  <c r="AD30" i="15" s="1"/>
  <c r="U30" i="15"/>
  <c r="AE30" i="15" s="1"/>
  <c r="V30" i="15"/>
  <c r="AF30" i="15" s="1"/>
  <c r="W30" i="15"/>
  <c r="AG30" i="15" s="1"/>
  <c r="O31" i="15"/>
  <c r="Y31" i="15" s="1"/>
  <c r="P31" i="15"/>
  <c r="Z31" i="15" s="1"/>
  <c r="Q31" i="15"/>
  <c r="AA31" i="15" s="1"/>
  <c r="R31" i="15"/>
  <c r="AB31" i="15" s="1"/>
  <c r="S31" i="15"/>
  <c r="AC31" i="15" s="1"/>
  <c r="T31" i="15"/>
  <c r="AD31" i="15" s="1"/>
  <c r="U31" i="15"/>
  <c r="AE31" i="15" s="1"/>
  <c r="V31" i="15"/>
  <c r="AF31" i="15" s="1"/>
  <c r="W31" i="15"/>
  <c r="AG31" i="15" s="1"/>
  <c r="O32" i="15"/>
  <c r="Y32" i="15" s="1"/>
  <c r="P32" i="15"/>
  <c r="Z32" i="15" s="1"/>
  <c r="Q32" i="15"/>
  <c r="AA32" i="15" s="1"/>
  <c r="R32" i="15"/>
  <c r="AB32" i="15" s="1"/>
  <c r="S32" i="15"/>
  <c r="AC32" i="15" s="1"/>
  <c r="T32" i="15"/>
  <c r="AD32" i="15" s="1"/>
  <c r="U32" i="15"/>
  <c r="AE32" i="15" s="1"/>
  <c r="V32" i="15"/>
  <c r="AF32" i="15" s="1"/>
  <c r="W32" i="15"/>
  <c r="AG32" i="15" s="1"/>
  <c r="O33" i="15"/>
  <c r="Y33" i="15" s="1"/>
  <c r="P33" i="15"/>
  <c r="Z33" i="15" s="1"/>
  <c r="Q33" i="15"/>
  <c r="AA33" i="15" s="1"/>
  <c r="R33" i="15"/>
  <c r="AB33" i="15" s="1"/>
  <c r="S33" i="15"/>
  <c r="AC33" i="15" s="1"/>
  <c r="T33" i="15"/>
  <c r="AD33" i="15" s="1"/>
  <c r="U33" i="15"/>
  <c r="AE33" i="15" s="1"/>
  <c r="V33" i="15"/>
  <c r="AF33" i="15" s="1"/>
  <c r="W33" i="15"/>
  <c r="AG33" i="15" s="1"/>
  <c r="O34" i="15"/>
  <c r="Y34" i="15" s="1"/>
  <c r="P34" i="15"/>
  <c r="Z34" i="15" s="1"/>
  <c r="Q34" i="15"/>
  <c r="AA34" i="15" s="1"/>
  <c r="R34" i="15"/>
  <c r="AB34" i="15" s="1"/>
  <c r="S34" i="15"/>
  <c r="AC34" i="15" s="1"/>
  <c r="T34" i="15"/>
  <c r="AD34" i="15" s="1"/>
  <c r="U34" i="15"/>
  <c r="AE34" i="15" s="1"/>
  <c r="V34" i="15"/>
  <c r="AF34" i="15" s="1"/>
  <c r="W34" i="15"/>
  <c r="AG34" i="15" s="1"/>
  <c r="O35" i="15"/>
  <c r="Y35" i="15" s="1"/>
  <c r="P35" i="15"/>
  <c r="Z35" i="15" s="1"/>
  <c r="Q35" i="15"/>
  <c r="AA35" i="15" s="1"/>
  <c r="R35" i="15"/>
  <c r="AB35" i="15" s="1"/>
  <c r="S35" i="15"/>
  <c r="AC35" i="15" s="1"/>
  <c r="T35" i="15"/>
  <c r="AD35" i="15" s="1"/>
  <c r="U35" i="15"/>
  <c r="AE35" i="15" s="1"/>
  <c r="V35" i="15"/>
  <c r="AF35" i="15" s="1"/>
  <c r="W35" i="15"/>
  <c r="AG35" i="15" s="1"/>
  <c r="O36" i="15"/>
  <c r="Y36" i="15" s="1"/>
  <c r="P36" i="15"/>
  <c r="Z36" i="15" s="1"/>
  <c r="Q36" i="15"/>
  <c r="AA36" i="15" s="1"/>
  <c r="R36" i="15"/>
  <c r="AB36" i="15" s="1"/>
  <c r="S36" i="15"/>
  <c r="AC36" i="15" s="1"/>
  <c r="T36" i="15"/>
  <c r="AD36" i="15" s="1"/>
  <c r="U36" i="15"/>
  <c r="AE36" i="15" s="1"/>
  <c r="V36" i="15"/>
  <c r="AF36" i="15" s="1"/>
  <c r="W36" i="15"/>
  <c r="AG36" i="15" s="1"/>
  <c r="O37" i="15"/>
  <c r="Y37" i="15" s="1"/>
  <c r="P37" i="15"/>
  <c r="Z37" i="15" s="1"/>
  <c r="Q37" i="15"/>
  <c r="AA37" i="15" s="1"/>
  <c r="R37" i="15"/>
  <c r="AB37" i="15" s="1"/>
  <c r="S37" i="15"/>
  <c r="AC37" i="15" s="1"/>
  <c r="T37" i="15"/>
  <c r="AD37" i="15" s="1"/>
  <c r="U37" i="15"/>
  <c r="AE37" i="15" s="1"/>
  <c r="V37" i="15"/>
  <c r="AF37" i="15" s="1"/>
  <c r="W37" i="15"/>
  <c r="AG37" i="15" s="1"/>
  <c r="O38" i="15"/>
  <c r="Y38" i="15" s="1"/>
  <c r="P38" i="15"/>
  <c r="Z38" i="15" s="1"/>
  <c r="Q38" i="15"/>
  <c r="AA38" i="15" s="1"/>
  <c r="R38" i="15"/>
  <c r="AB38" i="15" s="1"/>
  <c r="S38" i="15"/>
  <c r="AC38" i="15" s="1"/>
  <c r="T38" i="15"/>
  <c r="AD38" i="15" s="1"/>
  <c r="U38" i="15"/>
  <c r="AE38" i="15" s="1"/>
  <c r="V38" i="15"/>
  <c r="AF38" i="15" s="1"/>
  <c r="W38" i="15"/>
  <c r="AG38" i="15" s="1"/>
  <c r="O39" i="15"/>
  <c r="Y39" i="15" s="1"/>
  <c r="P39" i="15"/>
  <c r="Z39" i="15" s="1"/>
  <c r="Q39" i="15"/>
  <c r="AA39" i="15" s="1"/>
  <c r="R39" i="15"/>
  <c r="AB39" i="15" s="1"/>
  <c r="S39" i="15"/>
  <c r="AC39" i="15" s="1"/>
  <c r="T39" i="15"/>
  <c r="AD39" i="15" s="1"/>
  <c r="U39" i="15"/>
  <c r="AE39" i="15" s="1"/>
  <c r="V39" i="15"/>
  <c r="AF39" i="15" s="1"/>
  <c r="W39" i="15"/>
  <c r="AG39" i="15" s="1"/>
  <c r="O40" i="15"/>
  <c r="Y40" i="15" s="1"/>
  <c r="P40" i="15"/>
  <c r="Z40" i="15" s="1"/>
  <c r="Q40" i="15"/>
  <c r="AA40" i="15" s="1"/>
  <c r="R40" i="15"/>
  <c r="AB40" i="15" s="1"/>
  <c r="S40" i="15"/>
  <c r="AC40" i="15" s="1"/>
  <c r="T40" i="15"/>
  <c r="AD40" i="15" s="1"/>
  <c r="U40" i="15"/>
  <c r="AE40" i="15" s="1"/>
  <c r="V40" i="15"/>
  <c r="AF40" i="15" s="1"/>
  <c r="W40" i="15"/>
  <c r="AG40" i="15" s="1"/>
  <c r="O41" i="15"/>
  <c r="Y41" i="15" s="1"/>
  <c r="P41" i="15"/>
  <c r="Z41" i="15" s="1"/>
  <c r="Q41" i="15"/>
  <c r="AA41" i="15" s="1"/>
  <c r="R41" i="15"/>
  <c r="AB41" i="15" s="1"/>
  <c r="S41" i="15"/>
  <c r="AC41" i="15" s="1"/>
  <c r="T41" i="15"/>
  <c r="AD41" i="15" s="1"/>
  <c r="U41" i="15"/>
  <c r="AE41" i="15" s="1"/>
  <c r="V41" i="15"/>
  <c r="AF41" i="15" s="1"/>
  <c r="W41" i="15"/>
  <c r="AG41" i="15" s="1"/>
  <c r="O42" i="15"/>
  <c r="Y42" i="15" s="1"/>
  <c r="P42" i="15"/>
  <c r="Z42" i="15" s="1"/>
  <c r="Q42" i="15"/>
  <c r="AA42" i="15" s="1"/>
  <c r="R42" i="15"/>
  <c r="AB42" i="15" s="1"/>
  <c r="S42" i="15"/>
  <c r="AC42" i="15" s="1"/>
  <c r="T42" i="15"/>
  <c r="AD42" i="15" s="1"/>
  <c r="U42" i="15"/>
  <c r="AE42" i="15" s="1"/>
  <c r="V42" i="15"/>
  <c r="AF42" i="15" s="1"/>
  <c r="W42" i="15"/>
  <c r="AG42" i="15" s="1"/>
  <c r="O43" i="15"/>
  <c r="Y43" i="15" s="1"/>
  <c r="P43" i="15"/>
  <c r="Z43" i="15" s="1"/>
  <c r="Q43" i="15"/>
  <c r="AA43" i="15" s="1"/>
  <c r="R43" i="15"/>
  <c r="AB43" i="15" s="1"/>
  <c r="S43" i="15"/>
  <c r="AC43" i="15" s="1"/>
  <c r="T43" i="15"/>
  <c r="AD43" i="15" s="1"/>
  <c r="U43" i="15"/>
  <c r="AE43" i="15" s="1"/>
  <c r="V43" i="15"/>
  <c r="AF43" i="15" s="1"/>
  <c r="W43" i="15"/>
  <c r="AG43" i="15" s="1"/>
  <c r="O44" i="15"/>
  <c r="Y44" i="15" s="1"/>
  <c r="P44" i="15"/>
  <c r="Z44" i="15" s="1"/>
  <c r="Q44" i="15"/>
  <c r="AA44" i="15" s="1"/>
  <c r="R44" i="15"/>
  <c r="AB44" i="15" s="1"/>
  <c r="S44" i="15"/>
  <c r="AC44" i="15" s="1"/>
  <c r="T44" i="15"/>
  <c r="AD44" i="15" s="1"/>
  <c r="U44" i="15"/>
  <c r="AE44" i="15" s="1"/>
  <c r="V44" i="15"/>
  <c r="AF44" i="15" s="1"/>
  <c r="W44" i="15"/>
  <c r="AG44" i="15" s="1"/>
  <c r="O45" i="15"/>
  <c r="Y45" i="15" s="1"/>
  <c r="P45" i="15"/>
  <c r="Z45" i="15" s="1"/>
  <c r="Q45" i="15"/>
  <c r="AA45" i="15" s="1"/>
  <c r="R45" i="15"/>
  <c r="AB45" i="15" s="1"/>
  <c r="S45" i="15"/>
  <c r="AC45" i="15" s="1"/>
  <c r="T45" i="15"/>
  <c r="AD45" i="15" s="1"/>
  <c r="U45" i="15"/>
  <c r="AE45" i="15" s="1"/>
  <c r="V45" i="15"/>
  <c r="AF45" i="15" s="1"/>
  <c r="W45" i="15"/>
  <c r="AG45" i="15" s="1"/>
  <c r="O46" i="15"/>
  <c r="Y46" i="15" s="1"/>
  <c r="P46" i="15"/>
  <c r="Z46" i="15" s="1"/>
  <c r="Q46" i="15"/>
  <c r="AA46" i="15" s="1"/>
  <c r="R46" i="15"/>
  <c r="AB46" i="15" s="1"/>
  <c r="S46" i="15"/>
  <c r="AC46" i="15" s="1"/>
  <c r="T46" i="15"/>
  <c r="AD46" i="15" s="1"/>
  <c r="U46" i="15"/>
  <c r="AE46" i="15" s="1"/>
  <c r="V46" i="15"/>
  <c r="AF46" i="15" s="1"/>
  <c r="W46" i="15"/>
  <c r="AG46" i="15" s="1"/>
  <c r="O47" i="15"/>
  <c r="Y47" i="15" s="1"/>
  <c r="P47" i="15"/>
  <c r="Z47" i="15" s="1"/>
  <c r="Q47" i="15"/>
  <c r="AA47" i="15" s="1"/>
  <c r="R47" i="15"/>
  <c r="AB47" i="15" s="1"/>
  <c r="S47" i="15"/>
  <c r="AC47" i="15" s="1"/>
  <c r="T47" i="15"/>
  <c r="AD47" i="15" s="1"/>
  <c r="U47" i="15"/>
  <c r="AE47" i="15" s="1"/>
  <c r="V47" i="15"/>
  <c r="AF47" i="15" s="1"/>
  <c r="W47" i="15"/>
  <c r="AG47" i="15" s="1"/>
  <c r="O48" i="15"/>
  <c r="Y48" i="15" s="1"/>
  <c r="P48" i="15"/>
  <c r="Z48" i="15" s="1"/>
  <c r="Q48" i="15"/>
  <c r="AA48" i="15" s="1"/>
  <c r="R48" i="15"/>
  <c r="AB48" i="15" s="1"/>
  <c r="S48" i="15"/>
  <c r="AC48" i="15" s="1"/>
  <c r="T48" i="15"/>
  <c r="AD48" i="15" s="1"/>
  <c r="U48" i="15"/>
  <c r="AE48" i="15" s="1"/>
  <c r="V48" i="15"/>
  <c r="AF48" i="15" s="1"/>
  <c r="W48" i="15"/>
  <c r="AG48" i="15" s="1"/>
  <c r="O49" i="15"/>
  <c r="Y49" i="15" s="1"/>
  <c r="P49" i="15"/>
  <c r="Z49" i="15" s="1"/>
  <c r="Q49" i="15"/>
  <c r="AA49" i="15" s="1"/>
  <c r="R49" i="15"/>
  <c r="AB49" i="15" s="1"/>
  <c r="S49" i="15"/>
  <c r="AC49" i="15" s="1"/>
  <c r="T49" i="15"/>
  <c r="AD49" i="15" s="1"/>
  <c r="U49" i="15"/>
  <c r="AE49" i="15" s="1"/>
  <c r="V49" i="15"/>
  <c r="AF49" i="15" s="1"/>
  <c r="W49" i="15"/>
  <c r="AG49" i="15" s="1"/>
  <c r="O50" i="15"/>
  <c r="Y50" i="15" s="1"/>
  <c r="P50" i="15"/>
  <c r="Z50" i="15" s="1"/>
  <c r="Q50" i="15"/>
  <c r="AA50" i="15" s="1"/>
  <c r="R50" i="15"/>
  <c r="AB50" i="15" s="1"/>
  <c r="S50" i="15"/>
  <c r="AC50" i="15" s="1"/>
  <c r="T50" i="15"/>
  <c r="AD50" i="15" s="1"/>
  <c r="U50" i="15"/>
  <c r="AE50" i="15" s="1"/>
  <c r="V50" i="15"/>
  <c r="AF50" i="15" s="1"/>
  <c r="W50" i="15"/>
  <c r="AG50" i="15" s="1"/>
  <c r="O51" i="15"/>
  <c r="Y51" i="15" s="1"/>
  <c r="P51" i="15"/>
  <c r="Z51" i="15" s="1"/>
  <c r="Q51" i="15"/>
  <c r="AA51" i="15" s="1"/>
  <c r="R51" i="15"/>
  <c r="AB51" i="15" s="1"/>
  <c r="S51" i="15"/>
  <c r="AC51" i="15" s="1"/>
  <c r="T51" i="15"/>
  <c r="AD51" i="15" s="1"/>
  <c r="U51" i="15"/>
  <c r="AE51" i="15" s="1"/>
  <c r="V51" i="15"/>
  <c r="AF51" i="15" s="1"/>
  <c r="W51" i="15"/>
  <c r="AG51" i="15" s="1"/>
  <c r="O52" i="15"/>
  <c r="Y52" i="15" s="1"/>
  <c r="P52" i="15"/>
  <c r="Z52" i="15" s="1"/>
  <c r="Q52" i="15"/>
  <c r="AA52" i="15" s="1"/>
  <c r="R52" i="15"/>
  <c r="AB52" i="15" s="1"/>
  <c r="S52" i="15"/>
  <c r="AC52" i="15" s="1"/>
  <c r="T52" i="15"/>
  <c r="AD52" i="15" s="1"/>
  <c r="U52" i="15"/>
  <c r="AE52" i="15" s="1"/>
  <c r="V52" i="15"/>
  <c r="AF52" i="15" s="1"/>
  <c r="W52" i="15"/>
  <c r="AG52" i="15" s="1"/>
  <c r="O53" i="15"/>
  <c r="Y53" i="15" s="1"/>
  <c r="P53" i="15"/>
  <c r="Z53" i="15" s="1"/>
  <c r="Q53" i="15"/>
  <c r="AA53" i="15" s="1"/>
  <c r="R53" i="15"/>
  <c r="AB53" i="15" s="1"/>
  <c r="S53" i="15"/>
  <c r="AC53" i="15" s="1"/>
  <c r="T53" i="15"/>
  <c r="AD53" i="15" s="1"/>
  <c r="U53" i="15"/>
  <c r="AE53" i="15" s="1"/>
  <c r="V53" i="15"/>
  <c r="AF53" i="15" s="1"/>
  <c r="W53" i="15"/>
  <c r="AG53" i="15" s="1"/>
  <c r="O54" i="15"/>
  <c r="Y54" i="15" s="1"/>
  <c r="P54" i="15"/>
  <c r="Z54" i="15" s="1"/>
  <c r="Q54" i="15"/>
  <c r="AA54" i="15" s="1"/>
  <c r="R54" i="15"/>
  <c r="AB54" i="15" s="1"/>
  <c r="S54" i="15"/>
  <c r="AC54" i="15" s="1"/>
  <c r="T54" i="15"/>
  <c r="AD54" i="15" s="1"/>
  <c r="U54" i="15"/>
  <c r="AE54" i="15" s="1"/>
  <c r="V54" i="15"/>
  <c r="AF54" i="15" s="1"/>
  <c r="W54" i="15"/>
  <c r="AG54" i="15" s="1"/>
  <c r="O55" i="15"/>
  <c r="Y55" i="15" s="1"/>
  <c r="P55" i="15"/>
  <c r="Z55" i="15" s="1"/>
  <c r="Q55" i="15"/>
  <c r="AA55" i="15" s="1"/>
  <c r="R55" i="15"/>
  <c r="AB55" i="15" s="1"/>
  <c r="S55" i="15"/>
  <c r="AC55" i="15" s="1"/>
  <c r="T55" i="15"/>
  <c r="AD55" i="15" s="1"/>
  <c r="U55" i="15"/>
  <c r="AE55" i="15" s="1"/>
  <c r="V55" i="15"/>
  <c r="AF55" i="15" s="1"/>
  <c r="W55" i="15"/>
  <c r="AG55" i="15" s="1"/>
  <c r="O56" i="15"/>
  <c r="Y56" i="15" s="1"/>
  <c r="P56" i="15"/>
  <c r="Z56" i="15" s="1"/>
  <c r="Q56" i="15"/>
  <c r="AA56" i="15" s="1"/>
  <c r="R56" i="15"/>
  <c r="AB56" i="15" s="1"/>
  <c r="S56" i="15"/>
  <c r="AC56" i="15" s="1"/>
  <c r="T56" i="15"/>
  <c r="AD56" i="15" s="1"/>
  <c r="U56" i="15"/>
  <c r="AE56" i="15" s="1"/>
  <c r="V56" i="15"/>
  <c r="AF56" i="15" s="1"/>
  <c r="W56" i="15"/>
  <c r="AG56" i="15" s="1"/>
  <c r="O57" i="15"/>
  <c r="Y57" i="15" s="1"/>
  <c r="P57" i="15"/>
  <c r="Z57" i="15" s="1"/>
  <c r="Q57" i="15"/>
  <c r="AA57" i="15" s="1"/>
  <c r="R57" i="15"/>
  <c r="AB57" i="15" s="1"/>
  <c r="S57" i="15"/>
  <c r="AC57" i="15" s="1"/>
  <c r="T57" i="15"/>
  <c r="AD57" i="15" s="1"/>
  <c r="U57" i="15"/>
  <c r="AE57" i="15" s="1"/>
  <c r="V57" i="15"/>
  <c r="AF57" i="15" s="1"/>
  <c r="W57" i="15"/>
  <c r="AG57" i="15" s="1"/>
  <c r="O58" i="15"/>
  <c r="Y58" i="15" s="1"/>
  <c r="P58" i="15"/>
  <c r="Z58" i="15" s="1"/>
  <c r="Q58" i="15"/>
  <c r="AA58" i="15" s="1"/>
  <c r="R58" i="15"/>
  <c r="AB58" i="15" s="1"/>
  <c r="S58" i="15"/>
  <c r="AC58" i="15" s="1"/>
  <c r="T58" i="15"/>
  <c r="AD58" i="15" s="1"/>
  <c r="U58" i="15"/>
  <c r="AE58" i="15" s="1"/>
  <c r="V58" i="15"/>
  <c r="AF58" i="15" s="1"/>
  <c r="W58" i="15"/>
  <c r="AG58" i="15" s="1"/>
  <c r="O59" i="15"/>
  <c r="Y59" i="15" s="1"/>
  <c r="P59" i="15"/>
  <c r="Z59" i="15" s="1"/>
  <c r="Q59" i="15"/>
  <c r="AA59" i="15" s="1"/>
  <c r="R59" i="15"/>
  <c r="AB59" i="15" s="1"/>
  <c r="S59" i="15"/>
  <c r="AC59" i="15" s="1"/>
  <c r="T59" i="15"/>
  <c r="AD59" i="15" s="1"/>
  <c r="U59" i="15"/>
  <c r="AE59" i="15" s="1"/>
  <c r="V59" i="15"/>
  <c r="AF59" i="15" s="1"/>
  <c r="W59" i="15"/>
  <c r="AG59" i="15" s="1"/>
  <c r="O60" i="15"/>
  <c r="Y60" i="15" s="1"/>
  <c r="P60" i="15"/>
  <c r="Z60" i="15" s="1"/>
  <c r="Q60" i="15"/>
  <c r="AA60" i="15" s="1"/>
  <c r="R60" i="15"/>
  <c r="AB60" i="15" s="1"/>
  <c r="S60" i="15"/>
  <c r="AC60" i="15" s="1"/>
  <c r="T60" i="15"/>
  <c r="AD60" i="15" s="1"/>
  <c r="U60" i="15"/>
  <c r="AE60" i="15" s="1"/>
  <c r="V60" i="15"/>
  <c r="AF60" i="15" s="1"/>
  <c r="W60" i="15"/>
  <c r="AG60" i="15" s="1"/>
  <c r="O61" i="15"/>
  <c r="Y61" i="15" s="1"/>
  <c r="P61" i="15"/>
  <c r="Z61" i="15" s="1"/>
  <c r="Q61" i="15"/>
  <c r="AA61" i="15" s="1"/>
  <c r="R61" i="15"/>
  <c r="AB61" i="15" s="1"/>
  <c r="S61" i="15"/>
  <c r="AC61" i="15" s="1"/>
  <c r="T61" i="15"/>
  <c r="AD61" i="15" s="1"/>
  <c r="U61" i="15"/>
  <c r="AE61" i="15" s="1"/>
  <c r="V61" i="15"/>
  <c r="AF61" i="15" s="1"/>
  <c r="W61" i="15"/>
  <c r="AG61" i="15" s="1"/>
  <c r="O62" i="15"/>
  <c r="Y62" i="15" s="1"/>
  <c r="P62" i="15"/>
  <c r="Z62" i="15" s="1"/>
  <c r="Q62" i="15"/>
  <c r="AA62" i="15" s="1"/>
  <c r="R62" i="15"/>
  <c r="AB62" i="15" s="1"/>
  <c r="S62" i="15"/>
  <c r="AC62" i="15" s="1"/>
  <c r="T62" i="15"/>
  <c r="AD62" i="15" s="1"/>
  <c r="U62" i="15"/>
  <c r="AE62" i="15" s="1"/>
  <c r="V62" i="15"/>
  <c r="AF62" i="15" s="1"/>
  <c r="W62" i="15"/>
  <c r="AG62" i="15" s="1"/>
  <c r="O63" i="15"/>
  <c r="Y63" i="15" s="1"/>
  <c r="P63" i="15"/>
  <c r="Z63" i="15" s="1"/>
  <c r="Q63" i="15"/>
  <c r="AA63" i="15" s="1"/>
  <c r="R63" i="15"/>
  <c r="AB63" i="15" s="1"/>
  <c r="S63" i="15"/>
  <c r="AC63" i="15" s="1"/>
  <c r="T63" i="15"/>
  <c r="AD63" i="15" s="1"/>
  <c r="U63" i="15"/>
  <c r="AE63" i="15" s="1"/>
  <c r="V63" i="15"/>
  <c r="AF63" i="15" s="1"/>
  <c r="W63" i="15"/>
  <c r="AG63" i="15" s="1"/>
  <c r="O64" i="15"/>
  <c r="Y64" i="15" s="1"/>
  <c r="P64" i="15"/>
  <c r="Z64" i="15" s="1"/>
  <c r="Q64" i="15"/>
  <c r="AA64" i="15" s="1"/>
  <c r="R64" i="15"/>
  <c r="AB64" i="15" s="1"/>
  <c r="S64" i="15"/>
  <c r="AC64" i="15" s="1"/>
  <c r="T64" i="15"/>
  <c r="AD64" i="15" s="1"/>
  <c r="U64" i="15"/>
  <c r="AE64" i="15" s="1"/>
  <c r="V64" i="15"/>
  <c r="AF64" i="15" s="1"/>
  <c r="W64" i="15"/>
  <c r="AG64" i="15" s="1"/>
  <c r="O65" i="15"/>
  <c r="Y65" i="15" s="1"/>
  <c r="P65" i="15"/>
  <c r="Z65" i="15" s="1"/>
  <c r="Q65" i="15"/>
  <c r="AA65" i="15" s="1"/>
  <c r="R65" i="15"/>
  <c r="AB65" i="15" s="1"/>
  <c r="S65" i="15"/>
  <c r="AC65" i="15" s="1"/>
  <c r="T65" i="15"/>
  <c r="AD65" i="15" s="1"/>
  <c r="U65" i="15"/>
  <c r="AE65" i="15" s="1"/>
  <c r="V65" i="15"/>
  <c r="AF65" i="15" s="1"/>
  <c r="W65" i="15"/>
  <c r="AG65" i="15" s="1"/>
  <c r="O66" i="15"/>
  <c r="Y66" i="15" s="1"/>
  <c r="P66" i="15"/>
  <c r="Z66" i="15" s="1"/>
  <c r="Q66" i="15"/>
  <c r="AA66" i="15" s="1"/>
  <c r="R66" i="15"/>
  <c r="AB66" i="15" s="1"/>
  <c r="S66" i="15"/>
  <c r="AC66" i="15" s="1"/>
  <c r="T66" i="15"/>
  <c r="AD66" i="15" s="1"/>
  <c r="U66" i="15"/>
  <c r="AE66" i="15" s="1"/>
  <c r="V66" i="15"/>
  <c r="AF66" i="15" s="1"/>
  <c r="W66" i="15"/>
  <c r="AG66" i="15" s="1"/>
  <c r="O67" i="15"/>
  <c r="Y67" i="15" s="1"/>
  <c r="P67" i="15"/>
  <c r="Z67" i="15" s="1"/>
  <c r="Q67" i="15"/>
  <c r="AA67" i="15" s="1"/>
  <c r="R67" i="15"/>
  <c r="AB67" i="15" s="1"/>
  <c r="S67" i="15"/>
  <c r="AC67" i="15" s="1"/>
  <c r="T67" i="15"/>
  <c r="AD67" i="15" s="1"/>
  <c r="U67" i="15"/>
  <c r="AE67" i="15" s="1"/>
  <c r="V67" i="15"/>
  <c r="AF67" i="15" s="1"/>
  <c r="W67" i="15"/>
  <c r="AG67" i="15" s="1"/>
  <c r="O68" i="15"/>
  <c r="Y68" i="15" s="1"/>
  <c r="P68" i="15"/>
  <c r="Z68" i="15" s="1"/>
  <c r="Q68" i="15"/>
  <c r="AA68" i="15" s="1"/>
  <c r="R68" i="15"/>
  <c r="AB68" i="15" s="1"/>
  <c r="S68" i="15"/>
  <c r="AC68" i="15" s="1"/>
  <c r="T68" i="15"/>
  <c r="AD68" i="15" s="1"/>
  <c r="U68" i="15"/>
  <c r="AE68" i="15" s="1"/>
  <c r="V68" i="15"/>
  <c r="AF68" i="15" s="1"/>
  <c r="W68" i="15"/>
  <c r="AG68" i="15" s="1"/>
  <c r="O69" i="15"/>
  <c r="Y69" i="15" s="1"/>
  <c r="P69" i="15"/>
  <c r="Z69" i="15" s="1"/>
  <c r="Q69" i="15"/>
  <c r="AA69" i="15" s="1"/>
  <c r="R69" i="15"/>
  <c r="AB69" i="15" s="1"/>
  <c r="S69" i="15"/>
  <c r="AC69" i="15" s="1"/>
  <c r="T69" i="15"/>
  <c r="AD69" i="15" s="1"/>
  <c r="U69" i="15"/>
  <c r="AE69" i="15" s="1"/>
  <c r="V69" i="15"/>
  <c r="AF69" i="15" s="1"/>
  <c r="W69" i="15"/>
  <c r="AG69" i="15" s="1"/>
  <c r="O70" i="15"/>
  <c r="Y70" i="15" s="1"/>
  <c r="P70" i="15"/>
  <c r="Z70" i="15" s="1"/>
  <c r="Q70" i="15"/>
  <c r="AA70" i="15" s="1"/>
  <c r="R70" i="15"/>
  <c r="AB70" i="15" s="1"/>
  <c r="S70" i="15"/>
  <c r="AC70" i="15" s="1"/>
  <c r="T70" i="15"/>
  <c r="AD70" i="15" s="1"/>
  <c r="U70" i="15"/>
  <c r="AE70" i="15" s="1"/>
  <c r="V70" i="15"/>
  <c r="AF70" i="15" s="1"/>
  <c r="W70" i="15"/>
  <c r="AG70" i="15" s="1"/>
  <c r="O71" i="15"/>
  <c r="Y71" i="15" s="1"/>
  <c r="P71" i="15"/>
  <c r="Z71" i="15" s="1"/>
  <c r="Q71" i="15"/>
  <c r="AA71" i="15" s="1"/>
  <c r="R71" i="15"/>
  <c r="AB71" i="15" s="1"/>
  <c r="S71" i="15"/>
  <c r="AC71" i="15" s="1"/>
  <c r="T71" i="15"/>
  <c r="AD71" i="15" s="1"/>
  <c r="U71" i="15"/>
  <c r="AE71" i="15" s="1"/>
  <c r="V71" i="15"/>
  <c r="AF71" i="15" s="1"/>
  <c r="W71" i="15"/>
  <c r="AG71" i="15" s="1"/>
  <c r="O72" i="15"/>
  <c r="Y72" i="15" s="1"/>
  <c r="P72" i="15"/>
  <c r="Z72" i="15" s="1"/>
  <c r="Q72" i="15"/>
  <c r="AA72" i="15" s="1"/>
  <c r="R72" i="15"/>
  <c r="AB72" i="15" s="1"/>
  <c r="S72" i="15"/>
  <c r="AC72" i="15" s="1"/>
  <c r="T72" i="15"/>
  <c r="AD72" i="15" s="1"/>
  <c r="U72" i="15"/>
  <c r="AE72" i="15" s="1"/>
  <c r="V72" i="15"/>
  <c r="AF72" i="15" s="1"/>
  <c r="W72" i="15"/>
  <c r="AG72" i="15" s="1"/>
  <c r="O73" i="15"/>
  <c r="Y73" i="15" s="1"/>
  <c r="P73" i="15"/>
  <c r="Z73" i="15" s="1"/>
  <c r="Q73" i="15"/>
  <c r="AA73" i="15" s="1"/>
  <c r="R73" i="15"/>
  <c r="AB73" i="15" s="1"/>
  <c r="S73" i="15"/>
  <c r="AC73" i="15" s="1"/>
  <c r="T73" i="15"/>
  <c r="AD73" i="15" s="1"/>
  <c r="U73" i="15"/>
  <c r="AE73" i="15" s="1"/>
  <c r="V73" i="15"/>
  <c r="AF73" i="15" s="1"/>
  <c r="W73" i="15"/>
  <c r="AG73" i="15" s="1"/>
  <c r="O74" i="15"/>
  <c r="Y74" i="15" s="1"/>
  <c r="P74" i="15"/>
  <c r="Z74" i="15" s="1"/>
  <c r="Q74" i="15"/>
  <c r="AA74" i="15" s="1"/>
  <c r="R74" i="15"/>
  <c r="AB74" i="15" s="1"/>
  <c r="S74" i="15"/>
  <c r="AC74" i="15" s="1"/>
  <c r="T74" i="15"/>
  <c r="AD74" i="15" s="1"/>
  <c r="U74" i="15"/>
  <c r="AE74" i="15" s="1"/>
  <c r="V74" i="15"/>
  <c r="AF74" i="15" s="1"/>
  <c r="W74" i="15"/>
  <c r="AG74" i="15" s="1"/>
  <c r="O75" i="15"/>
  <c r="Y75" i="15" s="1"/>
  <c r="P75" i="15"/>
  <c r="Z75" i="15" s="1"/>
  <c r="Q75" i="15"/>
  <c r="AA75" i="15" s="1"/>
  <c r="R75" i="15"/>
  <c r="AB75" i="15" s="1"/>
  <c r="S75" i="15"/>
  <c r="AC75" i="15" s="1"/>
  <c r="T75" i="15"/>
  <c r="AD75" i="15" s="1"/>
  <c r="U75" i="15"/>
  <c r="AE75" i="15" s="1"/>
  <c r="V75" i="15"/>
  <c r="AF75" i="15" s="1"/>
  <c r="W75" i="15"/>
  <c r="AG75" i="15" s="1"/>
  <c r="O76" i="15"/>
  <c r="Y76" i="15" s="1"/>
  <c r="P76" i="15"/>
  <c r="Z76" i="15" s="1"/>
  <c r="Q76" i="15"/>
  <c r="AA76" i="15" s="1"/>
  <c r="R76" i="15"/>
  <c r="AB76" i="15" s="1"/>
  <c r="S76" i="15"/>
  <c r="AC76" i="15" s="1"/>
  <c r="T76" i="15"/>
  <c r="AD76" i="15" s="1"/>
  <c r="U76" i="15"/>
  <c r="AE76" i="15" s="1"/>
  <c r="V76" i="15"/>
  <c r="AF76" i="15" s="1"/>
  <c r="W76" i="15"/>
  <c r="AG76" i="15" s="1"/>
  <c r="O77" i="15"/>
  <c r="Y77" i="15" s="1"/>
  <c r="P77" i="15"/>
  <c r="Z77" i="15" s="1"/>
  <c r="Q77" i="15"/>
  <c r="AA77" i="15" s="1"/>
  <c r="R77" i="15"/>
  <c r="AB77" i="15" s="1"/>
  <c r="S77" i="15"/>
  <c r="AC77" i="15" s="1"/>
  <c r="T77" i="15"/>
  <c r="AD77" i="15" s="1"/>
  <c r="U77" i="15"/>
  <c r="AE77" i="15" s="1"/>
  <c r="V77" i="15"/>
  <c r="AF77" i="15" s="1"/>
  <c r="W77" i="15"/>
  <c r="AG77" i="15" s="1"/>
  <c r="O78" i="15"/>
  <c r="Y78" i="15" s="1"/>
  <c r="P78" i="15"/>
  <c r="Z78" i="15" s="1"/>
  <c r="Q78" i="15"/>
  <c r="AA78" i="15" s="1"/>
  <c r="R78" i="15"/>
  <c r="AB78" i="15" s="1"/>
  <c r="S78" i="15"/>
  <c r="AC78" i="15" s="1"/>
  <c r="T78" i="15"/>
  <c r="AD78" i="15" s="1"/>
  <c r="U78" i="15"/>
  <c r="AE78" i="15" s="1"/>
  <c r="V78" i="15"/>
  <c r="AF78" i="15" s="1"/>
  <c r="W78" i="15"/>
  <c r="AG78" i="15" s="1"/>
  <c r="O79" i="15"/>
  <c r="Y79" i="15" s="1"/>
  <c r="P79" i="15"/>
  <c r="Z79" i="15" s="1"/>
  <c r="Q79" i="15"/>
  <c r="AA79" i="15" s="1"/>
  <c r="R79" i="15"/>
  <c r="AB79" i="15" s="1"/>
  <c r="S79" i="15"/>
  <c r="AC79" i="15" s="1"/>
  <c r="T79" i="15"/>
  <c r="AD79" i="15" s="1"/>
  <c r="U79" i="15"/>
  <c r="AE79" i="15" s="1"/>
  <c r="V79" i="15"/>
  <c r="AF79" i="15" s="1"/>
  <c r="W79" i="15"/>
  <c r="AG79" i="15" s="1"/>
  <c r="O80" i="15"/>
  <c r="Y80" i="15" s="1"/>
  <c r="P80" i="15"/>
  <c r="Z80" i="15" s="1"/>
  <c r="Q80" i="15"/>
  <c r="AA80" i="15" s="1"/>
  <c r="R80" i="15"/>
  <c r="AB80" i="15" s="1"/>
  <c r="S80" i="15"/>
  <c r="AC80" i="15" s="1"/>
  <c r="T80" i="15"/>
  <c r="AD80" i="15" s="1"/>
  <c r="U80" i="15"/>
  <c r="AE80" i="15" s="1"/>
  <c r="V80" i="15"/>
  <c r="AF80" i="15" s="1"/>
  <c r="W80" i="15"/>
  <c r="AG80" i="15" s="1"/>
  <c r="O81" i="15"/>
  <c r="Y81" i="15" s="1"/>
  <c r="P81" i="15"/>
  <c r="Z81" i="15" s="1"/>
  <c r="Q81" i="15"/>
  <c r="AA81" i="15" s="1"/>
  <c r="R81" i="15"/>
  <c r="AB81" i="15" s="1"/>
  <c r="S81" i="15"/>
  <c r="AC81" i="15" s="1"/>
  <c r="T81" i="15"/>
  <c r="AD81" i="15" s="1"/>
  <c r="U81" i="15"/>
  <c r="AE81" i="15" s="1"/>
  <c r="V81" i="15"/>
  <c r="AF81" i="15" s="1"/>
  <c r="W81" i="15"/>
  <c r="AG81" i="15" s="1"/>
  <c r="O82" i="15"/>
  <c r="Y82" i="15" s="1"/>
  <c r="P82" i="15"/>
  <c r="Z82" i="15" s="1"/>
  <c r="Q82" i="15"/>
  <c r="AA82" i="15" s="1"/>
  <c r="R82" i="15"/>
  <c r="AB82" i="15" s="1"/>
  <c r="S82" i="15"/>
  <c r="AC82" i="15" s="1"/>
  <c r="T82" i="15"/>
  <c r="AD82" i="15" s="1"/>
  <c r="U82" i="15"/>
  <c r="AE82" i="15" s="1"/>
  <c r="V82" i="15"/>
  <c r="AF82" i="15" s="1"/>
  <c r="W82" i="15"/>
  <c r="AG82" i="15" s="1"/>
  <c r="O83" i="15"/>
  <c r="Y83" i="15" s="1"/>
  <c r="P83" i="15"/>
  <c r="Z83" i="15" s="1"/>
  <c r="Q83" i="15"/>
  <c r="AA83" i="15" s="1"/>
  <c r="R83" i="15"/>
  <c r="AB83" i="15" s="1"/>
  <c r="S83" i="15"/>
  <c r="AC83" i="15" s="1"/>
  <c r="T83" i="15"/>
  <c r="AD83" i="15" s="1"/>
  <c r="U83" i="15"/>
  <c r="AE83" i="15" s="1"/>
  <c r="V83" i="15"/>
  <c r="AF83" i="15" s="1"/>
  <c r="W83" i="15"/>
  <c r="AG83" i="15" s="1"/>
  <c r="O84" i="15"/>
  <c r="Y84" i="15" s="1"/>
  <c r="P84" i="15"/>
  <c r="Z84" i="15" s="1"/>
  <c r="Q84" i="15"/>
  <c r="AA84" i="15" s="1"/>
  <c r="R84" i="15"/>
  <c r="AB84" i="15" s="1"/>
  <c r="S84" i="15"/>
  <c r="AC84" i="15" s="1"/>
  <c r="T84" i="15"/>
  <c r="AD84" i="15" s="1"/>
  <c r="U84" i="15"/>
  <c r="AE84" i="15" s="1"/>
  <c r="V84" i="15"/>
  <c r="AF84" i="15" s="1"/>
  <c r="W84" i="15"/>
  <c r="AG84" i="15" s="1"/>
  <c r="O85" i="15"/>
  <c r="Y85" i="15" s="1"/>
  <c r="P85" i="15"/>
  <c r="Z85" i="15" s="1"/>
  <c r="Q85" i="15"/>
  <c r="AA85" i="15" s="1"/>
  <c r="R85" i="15"/>
  <c r="AB85" i="15" s="1"/>
  <c r="S85" i="15"/>
  <c r="AC85" i="15" s="1"/>
  <c r="T85" i="15"/>
  <c r="AD85" i="15" s="1"/>
  <c r="U85" i="15"/>
  <c r="AE85" i="15" s="1"/>
  <c r="V85" i="15"/>
  <c r="AF85" i="15" s="1"/>
  <c r="W85" i="15"/>
  <c r="AG85" i="15" s="1"/>
  <c r="O86" i="15"/>
  <c r="Y86" i="15" s="1"/>
  <c r="P86" i="15"/>
  <c r="Z86" i="15" s="1"/>
  <c r="Q86" i="15"/>
  <c r="AA86" i="15" s="1"/>
  <c r="R86" i="15"/>
  <c r="AB86" i="15" s="1"/>
  <c r="S86" i="15"/>
  <c r="AC86" i="15" s="1"/>
  <c r="T86" i="15"/>
  <c r="AD86" i="15" s="1"/>
  <c r="U86" i="15"/>
  <c r="AE86" i="15" s="1"/>
  <c r="V86" i="15"/>
  <c r="AF86" i="15" s="1"/>
  <c r="W86" i="15"/>
  <c r="AG86" i="15" s="1"/>
  <c r="O87" i="15"/>
  <c r="Y87" i="15" s="1"/>
  <c r="P87" i="15"/>
  <c r="Z87" i="15" s="1"/>
  <c r="Q87" i="15"/>
  <c r="AA87" i="15" s="1"/>
  <c r="R87" i="15"/>
  <c r="AB87" i="15" s="1"/>
  <c r="S87" i="15"/>
  <c r="AC87" i="15" s="1"/>
  <c r="T87" i="15"/>
  <c r="AD87" i="15" s="1"/>
  <c r="U87" i="15"/>
  <c r="AE87" i="15" s="1"/>
  <c r="V87" i="15"/>
  <c r="AF87" i="15" s="1"/>
  <c r="W87" i="15"/>
  <c r="AG87" i="15" s="1"/>
  <c r="O88" i="15"/>
  <c r="Y88" i="15" s="1"/>
  <c r="P88" i="15"/>
  <c r="Z88" i="15" s="1"/>
  <c r="Q88" i="15"/>
  <c r="AA88" i="15" s="1"/>
  <c r="R88" i="15"/>
  <c r="AB88" i="15" s="1"/>
  <c r="S88" i="15"/>
  <c r="AC88" i="15" s="1"/>
  <c r="T88" i="15"/>
  <c r="AD88" i="15" s="1"/>
  <c r="U88" i="15"/>
  <c r="AE88" i="15" s="1"/>
  <c r="V88" i="15"/>
  <c r="AF88" i="15" s="1"/>
  <c r="W88" i="15"/>
  <c r="AG88" i="15" s="1"/>
  <c r="O89" i="15"/>
  <c r="Y89" i="15" s="1"/>
  <c r="P89" i="15"/>
  <c r="Z89" i="15" s="1"/>
  <c r="Q89" i="15"/>
  <c r="AA89" i="15" s="1"/>
  <c r="R89" i="15"/>
  <c r="AB89" i="15" s="1"/>
  <c r="S89" i="15"/>
  <c r="AC89" i="15" s="1"/>
  <c r="T89" i="15"/>
  <c r="AD89" i="15" s="1"/>
  <c r="U89" i="15"/>
  <c r="AE89" i="15" s="1"/>
  <c r="V89" i="15"/>
  <c r="AF89" i="15" s="1"/>
  <c r="W89" i="15"/>
  <c r="AG89" i="15" s="1"/>
  <c r="O90" i="15"/>
  <c r="Y90" i="15" s="1"/>
  <c r="P90" i="15"/>
  <c r="Z90" i="15" s="1"/>
  <c r="Q90" i="15"/>
  <c r="AA90" i="15" s="1"/>
  <c r="R90" i="15"/>
  <c r="AB90" i="15" s="1"/>
  <c r="S90" i="15"/>
  <c r="AC90" i="15" s="1"/>
  <c r="T90" i="15"/>
  <c r="AD90" i="15" s="1"/>
  <c r="U90" i="15"/>
  <c r="AE90" i="15" s="1"/>
  <c r="V90" i="15"/>
  <c r="AF90" i="15" s="1"/>
  <c r="W90" i="15"/>
  <c r="AG90" i="15" s="1"/>
  <c r="O91" i="15"/>
  <c r="Y91" i="15" s="1"/>
  <c r="P91" i="15"/>
  <c r="Z91" i="15" s="1"/>
  <c r="Q91" i="15"/>
  <c r="AA91" i="15" s="1"/>
  <c r="R91" i="15"/>
  <c r="AB91" i="15" s="1"/>
  <c r="S91" i="15"/>
  <c r="AC91" i="15" s="1"/>
  <c r="T91" i="15"/>
  <c r="AD91" i="15" s="1"/>
  <c r="U91" i="15"/>
  <c r="AE91" i="15" s="1"/>
  <c r="V91" i="15"/>
  <c r="AF91" i="15" s="1"/>
  <c r="W91" i="15"/>
  <c r="AG91" i="15" s="1"/>
  <c r="O92" i="15"/>
  <c r="Y92" i="15" s="1"/>
  <c r="P92" i="15"/>
  <c r="Z92" i="15" s="1"/>
  <c r="Q92" i="15"/>
  <c r="AA92" i="15" s="1"/>
  <c r="R92" i="15"/>
  <c r="AB92" i="15" s="1"/>
  <c r="S92" i="15"/>
  <c r="AC92" i="15" s="1"/>
  <c r="T92" i="15"/>
  <c r="AD92" i="15" s="1"/>
  <c r="U92" i="15"/>
  <c r="AE92" i="15" s="1"/>
  <c r="V92" i="15"/>
  <c r="AF92" i="15" s="1"/>
  <c r="W92" i="15"/>
  <c r="AG92" i="15" s="1"/>
  <c r="O93" i="15"/>
  <c r="Y93" i="15" s="1"/>
  <c r="P93" i="15"/>
  <c r="Z93" i="15" s="1"/>
  <c r="Q93" i="15"/>
  <c r="AA93" i="15" s="1"/>
  <c r="R93" i="15"/>
  <c r="AB93" i="15" s="1"/>
  <c r="S93" i="15"/>
  <c r="AC93" i="15" s="1"/>
  <c r="T93" i="15"/>
  <c r="AD93" i="15" s="1"/>
  <c r="U93" i="15"/>
  <c r="AE93" i="15" s="1"/>
  <c r="V93" i="15"/>
  <c r="AF93" i="15" s="1"/>
  <c r="W93" i="15"/>
  <c r="AG93" i="15" s="1"/>
  <c r="O94" i="15"/>
  <c r="Y94" i="15" s="1"/>
  <c r="P94" i="15"/>
  <c r="Z94" i="15" s="1"/>
  <c r="Q94" i="15"/>
  <c r="AA94" i="15" s="1"/>
  <c r="R94" i="15"/>
  <c r="AB94" i="15" s="1"/>
  <c r="S94" i="15"/>
  <c r="AC94" i="15" s="1"/>
  <c r="T94" i="15"/>
  <c r="AD94" i="15" s="1"/>
  <c r="U94" i="15"/>
  <c r="AE94" i="15" s="1"/>
  <c r="V94" i="15"/>
  <c r="AF94" i="15" s="1"/>
  <c r="W94" i="15"/>
  <c r="AG94" i="15" s="1"/>
  <c r="O95" i="15"/>
  <c r="Y95" i="15" s="1"/>
  <c r="P95" i="15"/>
  <c r="Z95" i="15" s="1"/>
  <c r="Q95" i="15"/>
  <c r="AA95" i="15" s="1"/>
  <c r="R95" i="15"/>
  <c r="AB95" i="15" s="1"/>
  <c r="S95" i="15"/>
  <c r="AC95" i="15" s="1"/>
  <c r="T95" i="15"/>
  <c r="AD95" i="15" s="1"/>
  <c r="U95" i="15"/>
  <c r="AE95" i="15" s="1"/>
  <c r="V95" i="15"/>
  <c r="AF95" i="15" s="1"/>
  <c r="W95" i="15"/>
  <c r="AG95" i="15" s="1"/>
  <c r="O96" i="15"/>
  <c r="Y96" i="15" s="1"/>
  <c r="P96" i="15"/>
  <c r="Z96" i="15" s="1"/>
  <c r="Q96" i="15"/>
  <c r="AA96" i="15" s="1"/>
  <c r="R96" i="15"/>
  <c r="AB96" i="15" s="1"/>
  <c r="S96" i="15"/>
  <c r="AC96" i="15" s="1"/>
  <c r="T96" i="15"/>
  <c r="AD96" i="15" s="1"/>
  <c r="U96" i="15"/>
  <c r="AE96" i="15" s="1"/>
  <c r="V96" i="15"/>
  <c r="AF96" i="15" s="1"/>
  <c r="W96" i="15"/>
  <c r="AG96" i="15" s="1"/>
  <c r="O97" i="15"/>
  <c r="Y97" i="15" s="1"/>
  <c r="P97" i="15"/>
  <c r="Z97" i="15" s="1"/>
  <c r="Q97" i="15"/>
  <c r="AA97" i="15" s="1"/>
  <c r="R97" i="15"/>
  <c r="AB97" i="15" s="1"/>
  <c r="S97" i="15"/>
  <c r="AC97" i="15" s="1"/>
  <c r="T97" i="15"/>
  <c r="AD97" i="15" s="1"/>
  <c r="U97" i="15"/>
  <c r="AE97" i="15" s="1"/>
  <c r="V97" i="15"/>
  <c r="AF97" i="15" s="1"/>
  <c r="W97" i="15"/>
  <c r="AG97" i="15" s="1"/>
  <c r="O98" i="15"/>
  <c r="Y98" i="15" s="1"/>
  <c r="P98" i="15"/>
  <c r="Z98" i="15" s="1"/>
  <c r="Q98" i="15"/>
  <c r="AA98" i="15" s="1"/>
  <c r="R98" i="15"/>
  <c r="AB98" i="15" s="1"/>
  <c r="S98" i="15"/>
  <c r="AC98" i="15" s="1"/>
  <c r="T98" i="15"/>
  <c r="AD98" i="15" s="1"/>
  <c r="U98" i="15"/>
  <c r="AE98" i="15" s="1"/>
  <c r="V98" i="15"/>
  <c r="AF98" i="15" s="1"/>
  <c r="W98" i="15"/>
  <c r="AG98" i="15" s="1"/>
  <c r="O99" i="15"/>
  <c r="Y99" i="15" s="1"/>
  <c r="P99" i="15"/>
  <c r="Z99" i="15" s="1"/>
  <c r="Q99" i="15"/>
  <c r="AA99" i="15" s="1"/>
  <c r="R99" i="15"/>
  <c r="AB99" i="15" s="1"/>
  <c r="S99" i="15"/>
  <c r="AC99" i="15" s="1"/>
  <c r="T99" i="15"/>
  <c r="AD99" i="15" s="1"/>
  <c r="U99" i="15"/>
  <c r="AE99" i="15" s="1"/>
  <c r="V99" i="15"/>
  <c r="AF99" i="15" s="1"/>
  <c r="W99" i="15"/>
  <c r="AG99" i="15" s="1"/>
  <c r="O100" i="15"/>
  <c r="Y100" i="15" s="1"/>
  <c r="P100" i="15"/>
  <c r="Z100" i="15" s="1"/>
  <c r="Q100" i="15"/>
  <c r="AA100" i="15" s="1"/>
  <c r="R100" i="15"/>
  <c r="AB100" i="15" s="1"/>
  <c r="S100" i="15"/>
  <c r="AC100" i="15" s="1"/>
  <c r="T100" i="15"/>
  <c r="AD100" i="15" s="1"/>
  <c r="U100" i="15"/>
  <c r="AE100" i="15" s="1"/>
  <c r="V100" i="15"/>
  <c r="AF100" i="15" s="1"/>
  <c r="W100" i="15"/>
  <c r="AG100" i="15" s="1"/>
  <c r="O101" i="15"/>
  <c r="Y101" i="15" s="1"/>
  <c r="P101" i="15"/>
  <c r="Z101" i="15" s="1"/>
  <c r="Q101" i="15"/>
  <c r="AA101" i="15" s="1"/>
  <c r="R101" i="15"/>
  <c r="AB101" i="15" s="1"/>
  <c r="S101" i="15"/>
  <c r="AC101" i="15" s="1"/>
  <c r="T101" i="15"/>
  <c r="AD101" i="15" s="1"/>
  <c r="U101" i="15"/>
  <c r="AE101" i="15" s="1"/>
  <c r="V101" i="15"/>
  <c r="AF101" i="15" s="1"/>
  <c r="W101" i="15"/>
  <c r="AG101" i="15" s="1"/>
  <c r="O102" i="15"/>
  <c r="Y102" i="15" s="1"/>
  <c r="P102" i="15"/>
  <c r="Z102" i="15" s="1"/>
  <c r="Q102" i="15"/>
  <c r="AA102" i="15" s="1"/>
  <c r="R102" i="15"/>
  <c r="AB102" i="15" s="1"/>
  <c r="S102" i="15"/>
  <c r="AC102" i="15" s="1"/>
  <c r="T102" i="15"/>
  <c r="AD102" i="15" s="1"/>
  <c r="U102" i="15"/>
  <c r="AE102" i="15" s="1"/>
  <c r="V102" i="15"/>
  <c r="AF102" i="15" s="1"/>
  <c r="W102" i="15"/>
  <c r="AG102" i="15" s="1"/>
  <c r="O103" i="15"/>
  <c r="Y103" i="15" s="1"/>
  <c r="P103" i="15"/>
  <c r="Z103" i="15" s="1"/>
  <c r="Q103" i="15"/>
  <c r="AA103" i="15" s="1"/>
  <c r="R103" i="15"/>
  <c r="AB103" i="15" s="1"/>
  <c r="S103" i="15"/>
  <c r="AC103" i="15" s="1"/>
  <c r="T103" i="15"/>
  <c r="AD103" i="15" s="1"/>
  <c r="U103" i="15"/>
  <c r="AE103" i="15" s="1"/>
  <c r="V103" i="15"/>
  <c r="AF103" i="15" s="1"/>
  <c r="W103" i="15"/>
  <c r="AG103" i="15" s="1"/>
  <c r="O104" i="15"/>
  <c r="Y104" i="15" s="1"/>
  <c r="P104" i="15"/>
  <c r="Z104" i="15" s="1"/>
  <c r="Q104" i="15"/>
  <c r="AA104" i="15" s="1"/>
  <c r="R104" i="15"/>
  <c r="AB104" i="15" s="1"/>
  <c r="S104" i="15"/>
  <c r="AC104" i="15" s="1"/>
  <c r="T104" i="15"/>
  <c r="AD104" i="15" s="1"/>
  <c r="U104" i="15"/>
  <c r="AE104" i="15" s="1"/>
  <c r="V104" i="15"/>
  <c r="AF104" i="15" s="1"/>
  <c r="W104" i="15"/>
  <c r="AG104" i="15" s="1"/>
  <c r="O105" i="15"/>
  <c r="Y105" i="15" s="1"/>
  <c r="P105" i="15"/>
  <c r="Z105" i="15" s="1"/>
  <c r="Q105" i="15"/>
  <c r="AA105" i="15" s="1"/>
  <c r="R105" i="15"/>
  <c r="AB105" i="15" s="1"/>
  <c r="S105" i="15"/>
  <c r="AC105" i="15" s="1"/>
  <c r="T105" i="15"/>
  <c r="AD105" i="15" s="1"/>
  <c r="U105" i="15"/>
  <c r="AE105" i="15" s="1"/>
  <c r="V105" i="15"/>
  <c r="AF105" i="15" s="1"/>
  <c r="W105" i="15"/>
  <c r="AG105" i="15" s="1"/>
  <c r="O106" i="15"/>
  <c r="Y106" i="15" s="1"/>
  <c r="P106" i="15"/>
  <c r="Z106" i="15" s="1"/>
  <c r="Q106" i="15"/>
  <c r="AA106" i="15" s="1"/>
  <c r="R106" i="15"/>
  <c r="AB106" i="15" s="1"/>
  <c r="S106" i="15"/>
  <c r="AC106" i="15" s="1"/>
  <c r="T106" i="15"/>
  <c r="AD106" i="15" s="1"/>
  <c r="U106" i="15"/>
  <c r="AE106" i="15" s="1"/>
  <c r="V106" i="15"/>
  <c r="AF106" i="15" s="1"/>
  <c r="W106" i="15"/>
  <c r="AG106" i="15" s="1"/>
  <c r="O107" i="15"/>
  <c r="Y107" i="15" s="1"/>
  <c r="P107" i="15"/>
  <c r="Z107" i="15" s="1"/>
  <c r="Q107" i="15"/>
  <c r="AA107" i="15" s="1"/>
  <c r="R107" i="15"/>
  <c r="AB107" i="15" s="1"/>
  <c r="S107" i="15"/>
  <c r="AC107" i="15" s="1"/>
  <c r="T107" i="15"/>
  <c r="AD107" i="15" s="1"/>
  <c r="U107" i="15"/>
  <c r="AE107" i="15" s="1"/>
  <c r="V107" i="15"/>
  <c r="AF107" i="15" s="1"/>
  <c r="W107" i="15"/>
  <c r="AG107" i="15" s="1"/>
  <c r="O108" i="15"/>
  <c r="Y108" i="15" s="1"/>
  <c r="P108" i="15"/>
  <c r="Z108" i="15" s="1"/>
  <c r="Q108" i="15"/>
  <c r="AA108" i="15" s="1"/>
  <c r="R108" i="15"/>
  <c r="AB108" i="15" s="1"/>
  <c r="S108" i="15"/>
  <c r="AC108" i="15" s="1"/>
  <c r="T108" i="15"/>
  <c r="AD108" i="15" s="1"/>
  <c r="U108" i="15"/>
  <c r="AE108" i="15" s="1"/>
  <c r="V108" i="15"/>
  <c r="AF108" i="15" s="1"/>
  <c r="W108" i="15"/>
  <c r="AG108" i="15" s="1"/>
  <c r="O109" i="15"/>
  <c r="Y109" i="15" s="1"/>
  <c r="P109" i="15"/>
  <c r="Z109" i="15" s="1"/>
  <c r="Q109" i="15"/>
  <c r="AA109" i="15" s="1"/>
  <c r="R109" i="15"/>
  <c r="AB109" i="15" s="1"/>
  <c r="S109" i="15"/>
  <c r="AC109" i="15" s="1"/>
  <c r="T109" i="15"/>
  <c r="AD109" i="15" s="1"/>
  <c r="U109" i="15"/>
  <c r="AE109" i="15" s="1"/>
  <c r="V109" i="15"/>
  <c r="AF109" i="15" s="1"/>
  <c r="W109" i="15"/>
  <c r="AG109" i="15" s="1"/>
  <c r="O110" i="15"/>
  <c r="Y110" i="15" s="1"/>
  <c r="P110" i="15"/>
  <c r="Z110" i="15" s="1"/>
  <c r="Q110" i="15"/>
  <c r="AA110" i="15" s="1"/>
  <c r="R110" i="15"/>
  <c r="AB110" i="15" s="1"/>
  <c r="S110" i="15"/>
  <c r="AC110" i="15" s="1"/>
  <c r="T110" i="15"/>
  <c r="AD110" i="15" s="1"/>
  <c r="U110" i="15"/>
  <c r="AE110" i="15" s="1"/>
  <c r="V110" i="15"/>
  <c r="AF110" i="15" s="1"/>
  <c r="W110" i="15"/>
  <c r="AG110" i="15" s="1"/>
  <c r="O111" i="15"/>
  <c r="Y111" i="15" s="1"/>
  <c r="P111" i="15"/>
  <c r="Z111" i="15" s="1"/>
  <c r="Q111" i="15"/>
  <c r="AA111" i="15" s="1"/>
  <c r="R111" i="15"/>
  <c r="AB111" i="15" s="1"/>
  <c r="S111" i="15"/>
  <c r="AC111" i="15" s="1"/>
  <c r="T111" i="15"/>
  <c r="AD111" i="15" s="1"/>
  <c r="U111" i="15"/>
  <c r="AE111" i="15" s="1"/>
  <c r="V111" i="15"/>
  <c r="AF111" i="15" s="1"/>
  <c r="W111" i="15"/>
  <c r="AG111" i="15" s="1"/>
  <c r="O112" i="15"/>
  <c r="Y112" i="15" s="1"/>
  <c r="P112" i="15"/>
  <c r="Z112" i="15" s="1"/>
  <c r="Q112" i="15"/>
  <c r="AA112" i="15" s="1"/>
  <c r="R112" i="15"/>
  <c r="AB112" i="15" s="1"/>
  <c r="S112" i="15"/>
  <c r="AC112" i="15" s="1"/>
  <c r="T112" i="15"/>
  <c r="AD112" i="15" s="1"/>
  <c r="U112" i="15"/>
  <c r="AE112" i="15" s="1"/>
  <c r="V112" i="15"/>
  <c r="AF112" i="15" s="1"/>
  <c r="W112" i="15"/>
  <c r="AG112" i="15" s="1"/>
  <c r="O113" i="15"/>
  <c r="Y113" i="15" s="1"/>
  <c r="P113" i="15"/>
  <c r="Z113" i="15" s="1"/>
  <c r="Q113" i="15"/>
  <c r="AA113" i="15" s="1"/>
  <c r="R113" i="15"/>
  <c r="AB113" i="15" s="1"/>
  <c r="S113" i="15"/>
  <c r="AC113" i="15" s="1"/>
  <c r="T113" i="15"/>
  <c r="AD113" i="15" s="1"/>
  <c r="U113" i="15"/>
  <c r="AE113" i="15" s="1"/>
  <c r="V113" i="15"/>
  <c r="AF113" i="15" s="1"/>
  <c r="W113" i="15"/>
  <c r="AG113" i="15" s="1"/>
  <c r="O114" i="15"/>
  <c r="Y114" i="15" s="1"/>
  <c r="P114" i="15"/>
  <c r="Z114" i="15" s="1"/>
  <c r="Q114" i="15"/>
  <c r="AA114" i="15" s="1"/>
  <c r="R114" i="15"/>
  <c r="AB114" i="15" s="1"/>
  <c r="S114" i="15"/>
  <c r="AC114" i="15" s="1"/>
  <c r="T114" i="15"/>
  <c r="AD114" i="15" s="1"/>
  <c r="U114" i="15"/>
  <c r="AE114" i="15" s="1"/>
  <c r="V114" i="15"/>
  <c r="AF114" i="15" s="1"/>
  <c r="W114" i="15"/>
  <c r="AG114" i="15" s="1"/>
  <c r="O115" i="15"/>
  <c r="Y115" i="15" s="1"/>
  <c r="P115" i="15"/>
  <c r="Z115" i="15" s="1"/>
  <c r="Q115" i="15"/>
  <c r="AA115" i="15" s="1"/>
  <c r="R115" i="15"/>
  <c r="AB115" i="15" s="1"/>
  <c r="S115" i="15"/>
  <c r="AC115" i="15" s="1"/>
  <c r="T115" i="15"/>
  <c r="AD115" i="15" s="1"/>
  <c r="U115" i="15"/>
  <c r="AE115" i="15" s="1"/>
  <c r="V115" i="15"/>
  <c r="AF115" i="15" s="1"/>
  <c r="W115" i="15"/>
  <c r="AG115" i="15" s="1"/>
  <c r="O116" i="15"/>
  <c r="Y116" i="15" s="1"/>
  <c r="P116" i="15"/>
  <c r="Z116" i="15" s="1"/>
  <c r="Q116" i="15"/>
  <c r="AA116" i="15" s="1"/>
  <c r="R116" i="15"/>
  <c r="AB116" i="15" s="1"/>
  <c r="S116" i="15"/>
  <c r="AC116" i="15" s="1"/>
  <c r="T116" i="15"/>
  <c r="AD116" i="15" s="1"/>
  <c r="U116" i="15"/>
  <c r="AE116" i="15" s="1"/>
  <c r="V116" i="15"/>
  <c r="AF116" i="15" s="1"/>
  <c r="W116" i="15"/>
  <c r="AG116" i="15" s="1"/>
  <c r="O117" i="15"/>
  <c r="Y117" i="15" s="1"/>
  <c r="P117" i="15"/>
  <c r="Z117" i="15" s="1"/>
  <c r="Q117" i="15"/>
  <c r="AA117" i="15" s="1"/>
  <c r="R117" i="15"/>
  <c r="AB117" i="15" s="1"/>
  <c r="S117" i="15"/>
  <c r="AC117" i="15" s="1"/>
  <c r="T117" i="15"/>
  <c r="AD117" i="15" s="1"/>
  <c r="U117" i="15"/>
  <c r="AE117" i="15" s="1"/>
  <c r="V117" i="15"/>
  <c r="AF117" i="15" s="1"/>
  <c r="W117" i="15"/>
  <c r="AG117" i="15" s="1"/>
  <c r="O118" i="15"/>
  <c r="Y118" i="15" s="1"/>
  <c r="P118" i="15"/>
  <c r="Z118" i="15" s="1"/>
  <c r="Q118" i="15"/>
  <c r="AA118" i="15" s="1"/>
  <c r="R118" i="15"/>
  <c r="AB118" i="15" s="1"/>
  <c r="S118" i="15"/>
  <c r="AC118" i="15" s="1"/>
  <c r="T118" i="15"/>
  <c r="AD118" i="15" s="1"/>
  <c r="U118" i="15"/>
  <c r="AE118" i="15" s="1"/>
  <c r="V118" i="15"/>
  <c r="AF118" i="15" s="1"/>
  <c r="W118" i="15"/>
  <c r="AG118" i="15" s="1"/>
  <c r="O119" i="15"/>
  <c r="Y119" i="15" s="1"/>
  <c r="P119" i="15"/>
  <c r="Z119" i="15" s="1"/>
  <c r="Q119" i="15"/>
  <c r="AA119" i="15" s="1"/>
  <c r="R119" i="15"/>
  <c r="AB119" i="15" s="1"/>
  <c r="S119" i="15"/>
  <c r="AC119" i="15" s="1"/>
  <c r="T119" i="15"/>
  <c r="AD119" i="15" s="1"/>
  <c r="U119" i="15"/>
  <c r="AE119" i="15" s="1"/>
  <c r="V119" i="15"/>
  <c r="AF119" i="15" s="1"/>
  <c r="W119" i="15"/>
  <c r="AG119" i="15" s="1"/>
  <c r="O120" i="15"/>
  <c r="Y120" i="15" s="1"/>
  <c r="P120" i="15"/>
  <c r="Z120" i="15" s="1"/>
  <c r="Q120" i="15"/>
  <c r="AA120" i="15" s="1"/>
  <c r="R120" i="15"/>
  <c r="AB120" i="15" s="1"/>
  <c r="S120" i="15"/>
  <c r="AC120" i="15" s="1"/>
  <c r="T120" i="15"/>
  <c r="AD120" i="15" s="1"/>
  <c r="U120" i="15"/>
  <c r="AE120" i="15" s="1"/>
  <c r="V120" i="15"/>
  <c r="AF120" i="15" s="1"/>
  <c r="W120" i="15"/>
  <c r="AG120" i="15" s="1"/>
  <c r="O121" i="15"/>
  <c r="Y121" i="15" s="1"/>
  <c r="P121" i="15"/>
  <c r="Z121" i="15" s="1"/>
  <c r="Q121" i="15"/>
  <c r="AA121" i="15" s="1"/>
  <c r="R121" i="15"/>
  <c r="AB121" i="15" s="1"/>
  <c r="S121" i="15"/>
  <c r="AC121" i="15" s="1"/>
  <c r="T121" i="15"/>
  <c r="AD121" i="15" s="1"/>
  <c r="U121" i="15"/>
  <c r="AE121" i="15" s="1"/>
  <c r="V121" i="15"/>
  <c r="AF121" i="15" s="1"/>
  <c r="W121" i="15"/>
  <c r="AG121" i="15" s="1"/>
  <c r="O122" i="15"/>
  <c r="Y122" i="15" s="1"/>
  <c r="P122" i="15"/>
  <c r="Z122" i="15" s="1"/>
  <c r="Q122" i="15"/>
  <c r="AA122" i="15" s="1"/>
  <c r="R122" i="15"/>
  <c r="AB122" i="15" s="1"/>
  <c r="S122" i="15"/>
  <c r="AC122" i="15" s="1"/>
  <c r="T122" i="15"/>
  <c r="AD122" i="15" s="1"/>
  <c r="U122" i="15"/>
  <c r="AE122" i="15" s="1"/>
  <c r="V122" i="15"/>
  <c r="AF122" i="15" s="1"/>
  <c r="W122" i="15"/>
  <c r="AG122" i="15" s="1"/>
  <c r="O123" i="15"/>
  <c r="Y123" i="15" s="1"/>
  <c r="P123" i="15"/>
  <c r="Z123" i="15" s="1"/>
  <c r="Q123" i="15"/>
  <c r="AA123" i="15" s="1"/>
  <c r="R123" i="15"/>
  <c r="AB123" i="15" s="1"/>
  <c r="S123" i="15"/>
  <c r="AC123" i="15" s="1"/>
  <c r="T123" i="15"/>
  <c r="AD123" i="15" s="1"/>
  <c r="U123" i="15"/>
  <c r="AE123" i="15" s="1"/>
  <c r="V123" i="15"/>
  <c r="AF123" i="15" s="1"/>
  <c r="W123" i="15"/>
  <c r="AG123" i="15" s="1"/>
  <c r="O124" i="15"/>
  <c r="Y124" i="15" s="1"/>
  <c r="P124" i="15"/>
  <c r="Z124" i="15" s="1"/>
  <c r="Q124" i="15"/>
  <c r="AA124" i="15" s="1"/>
  <c r="R124" i="15"/>
  <c r="AB124" i="15" s="1"/>
  <c r="S124" i="15"/>
  <c r="AC124" i="15" s="1"/>
  <c r="T124" i="15"/>
  <c r="AD124" i="15" s="1"/>
  <c r="U124" i="15"/>
  <c r="AE124" i="15" s="1"/>
  <c r="V124" i="15"/>
  <c r="AF124" i="15" s="1"/>
  <c r="W124" i="15"/>
  <c r="AG124" i="15" s="1"/>
  <c r="O125" i="15"/>
  <c r="Y125" i="15" s="1"/>
  <c r="P125" i="15"/>
  <c r="Z125" i="15" s="1"/>
  <c r="Q125" i="15"/>
  <c r="AA125" i="15" s="1"/>
  <c r="R125" i="15"/>
  <c r="AB125" i="15" s="1"/>
  <c r="S125" i="15"/>
  <c r="AC125" i="15" s="1"/>
  <c r="T125" i="15"/>
  <c r="AD125" i="15" s="1"/>
  <c r="U125" i="15"/>
  <c r="AE125" i="15" s="1"/>
  <c r="V125" i="15"/>
  <c r="AF125" i="15" s="1"/>
  <c r="W125" i="15"/>
  <c r="AG125" i="15" s="1"/>
  <c r="O126" i="15"/>
  <c r="Y126" i="15" s="1"/>
  <c r="P126" i="15"/>
  <c r="Z126" i="15" s="1"/>
  <c r="Q126" i="15"/>
  <c r="AA126" i="15" s="1"/>
  <c r="R126" i="15"/>
  <c r="AB126" i="15" s="1"/>
  <c r="S126" i="15"/>
  <c r="AC126" i="15" s="1"/>
  <c r="T126" i="15"/>
  <c r="AD126" i="15" s="1"/>
  <c r="U126" i="15"/>
  <c r="AE126" i="15" s="1"/>
  <c r="V126" i="15"/>
  <c r="AF126" i="15" s="1"/>
  <c r="W126" i="15"/>
  <c r="AG126" i="15" s="1"/>
  <c r="O127" i="15"/>
  <c r="Y127" i="15" s="1"/>
  <c r="P127" i="15"/>
  <c r="Z127" i="15" s="1"/>
  <c r="Q127" i="15"/>
  <c r="AA127" i="15" s="1"/>
  <c r="R127" i="15"/>
  <c r="AB127" i="15" s="1"/>
  <c r="S127" i="15"/>
  <c r="AC127" i="15" s="1"/>
  <c r="T127" i="15"/>
  <c r="AD127" i="15" s="1"/>
  <c r="U127" i="15"/>
  <c r="AE127" i="15" s="1"/>
  <c r="V127" i="15"/>
  <c r="AF127" i="15" s="1"/>
  <c r="W127" i="15"/>
  <c r="AG127" i="15" s="1"/>
  <c r="O128" i="15"/>
  <c r="Y128" i="15" s="1"/>
  <c r="P128" i="15"/>
  <c r="Z128" i="15" s="1"/>
  <c r="Q128" i="15"/>
  <c r="AA128" i="15" s="1"/>
  <c r="R128" i="15"/>
  <c r="AB128" i="15" s="1"/>
  <c r="S128" i="15"/>
  <c r="AC128" i="15" s="1"/>
  <c r="T128" i="15"/>
  <c r="AD128" i="15" s="1"/>
  <c r="U128" i="15"/>
  <c r="AE128" i="15" s="1"/>
  <c r="V128" i="15"/>
  <c r="AF128" i="15" s="1"/>
  <c r="W128" i="15"/>
  <c r="AG128" i="15" s="1"/>
  <c r="O129" i="15"/>
  <c r="Y129" i="15" s="1"/>
  <c r="P129" i="15"/>
  <c r="Z129" i="15" s="1"/>
  <c r="Q129" i="15"/>
  <c r="AA129" i="15" s="1"/>
  <c r="R129" i="15"/>
  <c r="AB129" i="15" s="1"/>
  <c r="S129" i="15"/>
  <c r="AC129" i="15" s="1"/>
  <c r="T129" i="15"/>
  <c r="AD129" i="15" s="1"/>
  <c r="U129" i="15"/>
  <c r="AE129" i="15" s="1"/>
  <c r="V129" i="15"/>
  <c r="AF129" i="15" s="1"/>
  <c r="W129" i="15"/>
  <c r="AG129" i="15" s="1"/>
  <c r="O130" i="15"/>
  <c r="Y130" i="15" s="1"/>
  <c r="P130" i="15"/>
  <c r="Z130" i="15" s="1"/>
  <c r="Q130" i="15"/>
  <c r="AA130" i="15" s="1"/>
  <c r="R130" i="15"/>
  <c r="AB130" i="15" s="1"/>
  <c r="S130" i="15"/>
  <c r="AC130" i="15" s="1"/>
  <c r="T130" i="15"/>
  <c r="AD130" i="15" s="1"/>
  <c r="U130" i="15"/>
  <c r="AE130" i="15" s="1"/>
  <c r="V130" i="15"/>
  <c r="AF130" i="15" s="1"/>
  <c r="W130" i="15"/>
  <c r="AG130" i="15" s="1"/>
  <c r="O131" i="15"/>
  <c r="Y131" i="15" s="1"/>
  <c r="P131" i="15"/>
  <c r="Z131" i="15" s="1"/>
  <c r="Q131" i="15"/>
  <c r="AA131" i="15" s="1"/>
  <c r="R131" i="15"/>
  <c r="AB131" i="15" s="1"/>
  <c r="S131" i="15"/>
  <c r="AC131" i="15" s="1"/>
  <c r="T131" i="15"/>
  <c r="AD131" i="15" s="1"/>
  <c r="U131" i="15"/>
  <c r="AE131" i="15" s="1"/>
  <c r="V131" i="15"/>
  <c r="AF131" i="15" s="1"/>
  <c r="W131" i="15"/>
  <c r="AG131" i="15" s="1"/>
  <c r="O132" i="15"/>
  <c r="Y132" i="15" s="1"/>
  <c r="P132" i="15"/>
  <c r="Z132" i="15" s="1"/>
  <c r="Q132" i="15"/>
  <c r="AA132" i="15" s="1"/>
  <c r="R132" i="15"/>
  <c r="AB132" i="15" s="1"/>
  <c r="S132" i="15"/>
  <c r="AC132" i="15" s="1"/>
  <c r="T132" i="15"/>
  <c r="AD132" i="15" s="1"/>
  <c r="U132" i="15"/>
  <c r="AE132" i="15" s="1"/>
  <c r="V132" i="15"/>
  <c r="AF132" i="15" s="1"/>
  <c r="W132" i="15"/>
  <c r="AG132" i="15" s="1"/>
  <c r="O133" i="15"/>
  <c r="Y133" i="15" s="1"/>
  <c r="P133" i="15"/>
  <c r="Z133" i="15" s="1"/>
  <c r="Q133" i="15"/>
  <c r="AA133" i="15" s="1"/>
  <c r="R133" i="15"/>
  <c r="AB133" i="15" s="1"/>
  <c r="S133" i="15"/>
  <c r="AC133" i="15" s="1"/>
  <c r="T133" i="15"/>
  <c r="AD133" i="15" s="1"/>
  <c r="U133" i="15"/>
  <c r="AE133" i="15" s="1"/>
  <c r="V133" i="15"/>
  <c r="AF133" i="15" s="1"/>
  <c r="W133" i="15"/>
  <c r="AG133" i="15" s="1"/>
  <c r="O134" i="15"/>
  <c r="Y134" i="15" s="1"/>
  <c r="P134" i="15"/>
  <c r="Z134" i="15" s="1"/>
  <c r="Q134" i="15"/>
  <c r="AA134" i="15" s="1"/>
  <c r="R134" i="15"/>
  <c r="AB134" i="15" s="1"/>
  <c r="S134" i="15"/>
  <c r="AC134" i="15" s="1"/>
  <c r="T134" i="15"/>
  <c r="AD134" i="15" s="1"/>
  <c r="U134" i="15"/>
  <c r="AE134" i="15" s="1"/>
  <c r="V134" i="15"/>
  <c r="AF134" i="15" s="1"/>
  <c r="W134" i="15"/>
  <c r="AG134" i="15" s="1"/>
  <c r="O135" i="15"/>
  <c r="Y135" i="15" s="1"/>
  <c r="P135" i="15"/>
  <c r="Z135" i="15" s="1"/>
  <c r="Q135" i="15"/>
  <c r="AA135" i="15" s="1"/>
  <c r="R135" i="15"/>
  <c r="AB135" i="15" s="1"/>
  <c r="S135" i="15"/>
  <c r="AC135" i="15" s="1"/>
  <c r="T135" i="15"/>
  <c r="AD135" i="15" s="1"/>
  <c r="U135" i="15"/>
  <c r="AE135" i="15" s="1"/>
  <c r="V135" i="15"/>
  <c r="AF135" i="15" s="1"/>
  <c r="W135" i="15"/>
  <c r="AG135" i="15" s="1"/>
  <c r="O136" i="15"/>
  <c r="Y136" i="15" s="1"/>
  <c r="P136" i="15"/>
  <c r="Z136" i="15" s="1"/>
  <c r="Q136" i="15"/>
  <c r="AA136" i="15" s="1"/>
  <c r="R136" i="15"/>
  <c r="AB136" i="15" s="1"/>
  <c r="S136" i="15"/>
  <c r="AC136" i="15" s="1"/>
  <c r="T136" i="15"/>
  <c r="AD136" i="15" s="1"/>
  <c r="U136" i="15"/>
  <c r="AE136" i="15" s="1"/>
  <c r="V136" i="15"/>
  <c r="AF136" i="15" s="1"/>
  <c r="W136" i="15"/>
  <c r="AG136" i="15" s="1"/>
  <c r="O137" i="15"/>
  <c r="Y137" i="15" s="1"/>
  <c r="P137" i="15"/>
  <c r="Z137" i="15" s="1"/>
  <c r="Q137" i="15"/>
  <c r="AA137" i="15" s="1"/>
  <c r="R137" i="15"/>
  <c r="AB137" i="15" s="1"/>
  <c r="S137" i="15"/>
  <c r="AC137" i="15" s="1"/>
  <c r="T137" i="15"/>
  <c r="AD137" i="15" s="1"/>
  <c r="U137" i="15"/>
  <c r="AE137" i="15" s="1"/>
  <c r="V137" i="15"/>
  <c r="AF137" i="15" s="1"/>
  <c r="W137" i="15"/>
  <c r="AG137" i="15" s="1"/>
  <c r="O138" i="15"/>
  <c r="Y138" i="15" s="1"/>
  <c r="P138" i="15"/>
  <c r="Z138" i="15" s="1"/>
  <c r="Q138" i="15"/>
  <c r="AA138" i="15" s="1"/>
  <c r="R138" i="15"/>
  <c r="AB138" i="15" s="1"/>
  <c r="S138" i="15"/>
  <c r="AC138" i="15" s="1"/>
  <c r="T138" i="15"/>
  <c r="AD138" i="15" s="1"/>
  <c r="U138" i="15"/>
  <c r="AE138" i="15" s="1"/>
  <c r="V138" i="15"/>
  <c r="AF138" i="15" s="1"/>
  <c r="W138" i="15"/>
  <c r="AG138" i="15" s="1"/>
  <c r="O139" i="15"/>
  <c r="Y139" i="15" s="1"/>
  <c r="P139" i="15"/>
  <c r="Z139" i="15" s="1"/>
  <c r="Q139" i="15"/>
  <c r="AA139" i="15" s="1"/>
  <c r="R139" i="15"/>
  <c r="AB139" i="15" s="1"/>
  <c r="S139" i="15"/>
  <c r="AC139" i="15" s="1"/>
  <c r="T139" i="15"/>
  <c r="AD139" i="15" s="1"/>
  <c r="U139" i="15"/>
  <c r="AE139" i="15" s="1"/>
  <c r="V139" i="15"/>
  <c r="AF139" i="15" s="1"/>
  <c r="W139" i="15"/>
  <c r="AG139" i="15" s="1"/>
  <c r="O140" i="15"/>
  <c r="Y140" i="15" s="1"/>
  <c r="P140" i="15"/>
  <c r="Z140" i="15" s="1"/>
  <c r="Q140" i="15"/>
  <c r="AA140" i="15" s="1"/>
  <c r="R140" i="15"/>
  <c r="AB140" i="15" s="1"/>
  <c r="S140" i="15"/>
  <c r="AC140" i="15" s="1"/>
  <c r="T140" i="15"/>
  <c r="AD140" i="15" s="1"/>
  <c r="U140" i="15"/>
  <c r="AE140" i="15" s="1"/>
  <c r="V140" i="15"/>
  <c r="AF140" i="15" s="1"/>
  <c r="W140" i="15"/>
  <c r="AG140" i="15" s="1"/>
  <c r="O141" i="15"/>
  <c r="Y141" i="15" s="1"/>
  <c r="P141" i="15"/>
  <c r="Z141" i="15" s="1"/>
  <c r="Q141" i="15"/>
  <c r="AA141" i="15" s="1"/>
  <c r="R141" i="15"/>
  <c r="AB141" i="15" s="1"/>
  <c r="S141" i="15"/>
  <c r="AC141" i="15" s="1"/>
  <c r="T141" i="15"/>
  <c r="AD141" i="15" s="1"/>
  <c r="U141" i="15"/>
  <c r="AE141" i="15" s="1"/>
  <c r="V141" i="15"/>
  <c r="AF141" i="15" s="1"/>
  <c r="W141" i="15"/>
  <c r="AG141" i="15" s="1"/>
  <c r="O142" i="15"/>
  <c r="Y142" i="15" s="1"/>
  <c r="P142" i="15"/>
  <c r="Z142" i="15" s="1"/>
  <c r="Q142" i="15"/>
  <c r="AA142" i="15" s="1"/>
  <c r="R142" i="15"/>
  <c r="AB142" i="15" s="1"/>
  <c r="S142" i="15"/>
  <c r="AC142" i="15" s="1"/>
  <c r="T142" i="15"/>
  <c r="AD142" i="15" s="1"/>
  <c r="U142" i="15"/>
  <c r="AE142" i="15" s="1"/>
  <c r="V142" i="15"/>
  <c r="AF142" i="15" s="1"/>
  <c r="W142" i="15"/>
  <c r="AG142" i="15" s="1"/>
  <c r="O143" i="15"/>
  <c r="Y143" i="15" s="1"/>
  <c r="P143" i="15"/>
  <c r="Z143" i="15" s="1"/>
  <c r="Q143" i="15"/>
  <c r="AA143" i="15" s="1"/>
  <c r="R143" i="15"/>
  <c r="AB143" i="15" s="1"/>
  <c r="S143" i="15"/>
  <c r="AC143" i="15" s="1"/>
  <c r="T143" i="15"/>
  <c r="AD143" i="15" s="1"/>
  <c r="U143" i="15"/>
  <c r="AE143" i="15" s="1"/>
  <c r="V143" i="15"/>
  <c r="AF143" i="15" s="1"/>
  <c r="W143" i="15"/>
  <c r="AG143" i="15" s="1"/>
  <c r="O144" i="15"/>
  <c r="Y144" i="15" s="1"/>
  <c r="P144" i="15"/>
  <c r="Z144" i="15" s="1"/>
  <c r="Q144" i="15"/>
  <c r="AA144" i="15" s="1"/>
  <c r="R144" i="15"/>
  <c r="AB144" i="15" s="1"/>
  <c r="S144" i="15"/>
  <c r="AC144" i="15" s="1"/>
  <c r="T144" i="15"/>
  <c r="AD144" i="15" s="1"/>
  <c r="U144" i="15"/>
  <c r="AE144" i="15" s="1"/>
  <c r="V144" i="15"/>
  <c r="AF144" i="15" s="1"/>
  <c r="W144" i="15"/>
  <c r="AG144" i="15" s="1"/>
  <c r="O145" i="15"/>
  <c r="Y145" i="15" s="1"/>
  <c r="P145" i="15"/>
  <c r="Z145" i="15" s="1"/>
  <c r="Q145" i="15"/>
  <c r="AA145" i="15" s="1"/>
  <c r="R145" i="15"/>
  <c r="AB145" i="15" s="1"/>
  <c r="S145" i="15"/>
  <c r="AC145" i="15" s="1"/>
  <c r="T145" i="15"/>
  <c r="AD145" i="15" s="1"/>
  <c r="U145" i="15"/>
  <c r="AE145" i="15" s="1"/>
  <c r="V145" i="15"/>
  <c r="AF145" i="15" s="1"/>
  <c r="W145" i="15"/>
  <c r="AG145" i="15" s="1"/>
  <c r="O146" i="15"/>
  <c r="Y146" i="15" s="1"/>
  <c r="P146" i="15"/>
  <c r="Z146" i="15" s="1"/>
  <c r="Q146" i="15"/>
  <c r="AA146" i="15" s="1"/>
  <c r="R146" i="15"/>
  <c r="AB146" i="15" s="1"/>
  <c r="S146" i="15"/>
  <c r="AC146" i="15" s="1"/>
  <c r="T146" i="15"/>
  <c r="AD146" i="15" s="1"/>
  <c r="U146" i="15"/>
  <c r="AE146" i="15" s="1"/>
  <c r="V146" i="15"/>
  <c r="AF146" i="15" s="1"/>
  <c r="W146" i="15"/>
  <c r="AG146" i="15" s="1"/>
  <c r="O147" i="15"/>
  <c r="Y147" i="15" s="1"/>
  <c r="P147" i="15"/>
  <c r="Z147" i="15" s="1"/>
  <c r="Q147" i="15"/>
  <c r="AA147" i="15" s="1"/>
  <c r="R147" i="15"/>
  <c r="AB147" i="15" s="1"/>
  <c r="S147" i="15"/>
  <c r="AC147" i="15" s="1"/>
  <c r="T147" i="15"/>
  <c r="AD147" i="15" s="1"/>
  <c r="U147" i="15"/>
  <c r="AE147" i="15" s="1"/>
  <c r="V147" i="15"/>
  <c r="AF147" i="15" s="1"/>
  <c r="W147" i="15"/>
  <c r="AG147" i="15" s="1"/>
  <c r="O148" i="15"/>
  <c r="Y148" i="15" s="1"/>
  <c r="P148" i="15"/>
  <c r="Z148" i="15" s="1"/>
  <c r="Q148" i="15"/>
  <c r="AA148" i="15" s="1"/>
  <c r="R148" i="15"/>
  <c r="AB148" i="15" s="1"/>
  <c r="S148" i="15"/>
  <c r="AC148" i="15" s="1"/>
  <c r="T148" i="15"/>
  <c r="AD148" i="15" s="1"/>
  <c r="U148" i="15"/>
  <c r="AE148" i="15" s="1"/>
  <c r="V148" i="15"/>
  <c r="AF148" i="15" s="1"/>
  <c r="W148" i="15"/>
  <c r="AG148" i="15" s="1"/>
  <c r="O149" i="15"/>
  <c r="Y149" i="15" s="1"/>
  <c r="P149" i="15"/>
  <c r="Z149" i="15" s="1"/>
  <c r="Q149" i="15"/>
  <c r="AA149" i="15" s="1"/>
  <c r="R149" i="15"/>
  <c r="AB149" i="15" s="1"/>
  <c r="S149" i="15"/>
  <c r="AC149" i="15" s="1"/>
  <c r="T149" i="15"/>
  <c r="AD149" i="15" s="1"/>
  <c r="U149" i="15"/>
  <c r="AE149" i="15" s="1"/>
  <c r="V149" i="15"/>
  <c r="AF149" i="15" s="1"/>
  <c r="W149" i="15"/>
  <c r="AG149" i="15" s="1"/>
  <c r="O150" i="15"/>
  <c r="Y150" i="15" s="1"/>
  <c r="P150" i="15"/>
  <c r="Z150" i="15" s="1"/>
  <c r="Q150" i="15"/>
  <c r="AA150" i="15" s="1"/>
  <c r="R150" i="15"/>
  <c r="AB150" i="15" s="1"/>
  <c r="S150" i="15"/>
  <c r="AC150" i="15" s="1"/>
  <c r="T150" i="15"/>
  <c r="AD150" i="15" s="1"/>
  <c r="U150" i="15"/>
  <c r="AE150" i="15" s="1"/>
  <c r="V150" i="15"/>
  <c r="AF150" i="15" s="1"/>
  <c r="W150" i="15"/>
  <c r="AG150" i="15" s="1"/>
  <c r="O151" i="15"/>
  <c r="Y151" i="15" s="1"/>
  <c r="P151" i="15"/>
  <c r="Z151" i="15" s="1"/>
  <c r="Q151" i="15"/>
  <c r="AA151" i="15" s="1"/>
  <c r="R151" i="15"/>
  <c r="AB151" i="15" s="1"/>
  <c r="S151" i="15"/>
  <c r="AC151" i="15" s="1"/>
  <c r="T151" i="15"/>
  <c r="AD151" i="15" s="1"/>
  <c r="U151" i="15"/>
  <c r="AE151" i="15" s="1"/>
  <c r="V151" i="15"/>
  <c r="AF151" i="15" s="1"/>
  <c r="W151" i="15"/>
  <c r="AG151" i="15" s="1"/>
  <c r="O152" i="15"/>
  <c r="Y152" i="15" s="1"/>
  <c r="P152" i="15"/>
  <c r="Z152" i="15" s="1"/>
  <c r="Q152" i="15"/>
  <c r="AA152" i="15" s="1"/>
  <c r="R152" i="15"/>
  <c r="AB152" i="15" s="1"/>
  <c r="S152" i="15"/>
  <c r="AC152" i="15" s="1"/>
  <c r="T152" i="15"/>
  <c r="AD152" i="15" s="1"/>
  <c r="U152" i="15"/>
  <c r="AE152" i="15" s="1"/>
  <c r="V152" i="15"/>
  <c r="AF152" i="15" s="1"/>
  <c r="W152" i="15"/>
  <c r="AG152" i="15" s="1"/>
  <c r="O153" i="15"/>
  <c r="Y153" i="15" s="1"/>
  <c r="P153" i="15"/>
  <c r="Z153" i="15" s="1"/>
  <c r="Q153" i="15"/>
  <c r="AA153" i="15" s="1"/>
  <c r="R153" i="15"/>
  <c r="AB153" i="15" s="1"/>
  <c r="S153" i="15"/>
  <c r="AC153" i="15" s="1"/>
  <c r="T153" i="15"/>
  <c r="AD153" i="15" s="1"/>
  <c r="U153" i="15"/>
  <c r="AE153" i="15" s="1"/>
  <c r="V153" i="15"/>
  <c r="AF153" i="15" s="1"/>
  <c r="W153" i="15"/>
  <c r="AG153" i="15" s="1"/>
  <c r="O154" i="15"/>
  <c r="Y154" i="15" s="1"/>
  <c r="P154" i="15"/>
  <c r="Z154" i="15" s="1"/>
  <c r="Q154" i="15"/>
  <c r="AA154" i="15" s="1"/>
  <c r="R154" i="15"/>
  <c r="AB154" i="15" s="1"/>
  <c r="S154" i="15"/>
  <c r="AC154" i="15" s="1"/>
  <c r="T154" i="15"/>
  <c r="AD154" i="15" s="1"/>
  <c r="U154" i="15"/>
  <c r="AE154" i="15" s="1"/>
  <c r="V154" i="15"/>
  <c r="AF154" i="15" s="1"/>
  <c r="W154" i="15"/>
  <c r="AG154" i="15" s="1"/>
  <c r="O155" i="15"/>
  <c r="Y155" i="15" s="1"/>
  <c r="P155" i="15"/>
  <c r="Z155" i="15" s="1"/>
  <c r="Q155" i="15"/>
  <c r="AA155" i="15" s="1"/>
  <c r="R155" i="15"/>
  <c r="AB155" i="15" s="1"/>
  <c r="S155" i="15"/>
  <c r="AC155" i="15" s="1"/>
  <c r="T155" i="15"/>
  <c r="AD155" i="15" s="1"/>
  <c r="U155" i="15"/>
  <c r="AE155" i="15" s="1"/>
  <c r="V155" i="15"/>
  <c r="AF155" i="15" s="1"/>
  <c r="W155" i="15"/>
  <c r="AG155" i="15" s="1"/>
  <c r="O156" i="15"/>
  <c r="Y156" i="15" s="1"/>
  <c r="P156" i="15"/>
  <c r="Z156" i="15" s="1"/>
  <c r="Q156" i="15"/>
  <c r="AA156" i="15" s="1"/>
  <c r="R156" i="15"/>
  <c r="AB156" i="15" s="1"/>
  <c r="S156" i="15"/>
  <c r="AC156" i="15" s="1"/>
  <c r="T156" i="15"/>
  <c r="AD156" i="15" s="1"/>
  <c r="U156" i="15"/>
  <c r="AE156" i="15" s="1"/>
  <c r="V156" i="15"/>
  <c r="AF156" i="15" s="1"/>
  <c r="W156" i="15"/>
  <c r="AG156" i="15" s="1"/>
  <c r="O157" i="15"/>
  <c r="Y157" i="15" s="1"/>
  <c r="P157" i="15"/>
  <c r="Z157" i="15" s="1"/>
  <c r="Q157" i="15"/>
  <c r="AA157" i="15" s="1"/>
  <c r="R157" i="15"/>
  <c r="AB157" i="15" s="1"/>
  <c r="S157" i="15"/>
  <c r="AC157" i="15" s="1"/>
  <c r="T157" i="15"/>
  <c r="AD157" i="15" s="1"/>
  <c r="U157" i="15"/>
  <c r="AE157" i="15" s="1"/>
  <c r="V157" i="15"/>
  <c r="AF157" i="15" s="1"/>
  <c r="W157" i="15"/>
  <c r="AG157" i="15" s="1"/>
  <c r="O158" i="15"/>
  <c r="Y158" i="15" s="1"/>
  <c r="P158" i="15"/>
  <c r="Z158" i="15" s="1"/>
  <c r="Q158" i="15"/>
  <c r="AA158" i="15" s="1"/>
  <c r="R158" i="15"/>
  <c r="AB158" i="15" s="1"/>
  <c r="S158" i="15"/>
  <c r="AC158" i="15" s="1"/>
  <c r="T158" i="15"/>
  <c r="AD158" i="15" s="1"/>
  <c r="U158" i="15"/>
  <c r="AE158" i="15" s="1"/>
  <c r="V158" i="15"/>
  <c r="AF158" i="15" s="1"/>
  <c r="W158" i="15"/>
  <c r="AG158" i="15" s="1"/>
  <c r="O159" i="15"/>
  <c r="Y159" i="15" s="1"/>
  <c r="P159" i="15"/>
  <c r="Z159" i="15" s="1"/>
  <c r="Q159" i="15"/>
  <c r="AA159" i="15" s="1"/>
  <c r="R159" i="15"/>
  <c r="AB159" i="15" s="1"/>
  <c r="S159" i="15"/>
  <c r="AC159" i="15" s="1"/>
  <c r="T159" i="15"/>
  <c r="AD159" i="15" s="1"/>
  <c r="U159" i="15"/>
  <c r="AE159" i="15" s="1"/>
  <c r="V159" i="15"/>
  <c r="AF159" i="15" s="1"/>
  <c r="W159" i="15"/>
  <c r="AG159" i="15" s="1"/>
  <c r="O160" i="15"/>
  <c r="Y160" i="15" s="1"/>
  <c r="P160" i="15"/>
  <c r="Z160" i="15" s="1"/>
  <c r="Q160" i="15"/>
  <c r="AA160" i="15" s="1"/>
  <c r="R160" i="15"/>
  <c r="AB160" i="15" s="1"/>
  <c r="S160" i="15"/>
  <c r="AC160" i="15" s="1"/>
  <c r="T160" i="15"/>
  <c r="AD160" i="15" s="1"/>
  <c r="U160" i="15"/>
  <c r="AE160" i="15" s="1"/>
  <c r="V160" i="15"/>
  <c r="AF160" i="15" s="1"/>
  <c r="W160" i="15"/>
  <c r="AG160" i="15" s="1"/>
  <c r="O161" i="15"/>
  <c r="Y161" i="15" s="1"/>
  <c r="P161" i="15"/>
  <c r="Z161" i="15" s="1"/>
  <c r="Q161" i="15"/>
  <c r="AA161" i="15" s="1"/>
  <c r="R161" i="15"/>
  <c r="AB161" i="15" s="1"/>
  <c r="S161" i="15"/>
  <c r="AC161" i="15" s="1"/>
  <c r="T161" i="15"/>
  <c r="AD161" i="15" s="1"/>
  <c r="U161" i="15"/>
  <c r="AE161" i="15" s="1"/>
  <c r="V161" i="15"/>
  <c r="AF161" i="15" s="1"/>
  <c r="W161" i="15"/>
  <c r="AG161" i="15" s="1"/>
  <c r="O162" i="15"/>
  <c r="Y162" i="15" s="1"/>
  <c r="P162" i="15"/>
  <c r="Z162" i="15" s="1"/>
  <c r="Q162" i="15"/>
  <c r="AA162" i="15" s="1"/>
  <c r="R162" i="15"/>
  <c r="AB162" i="15" s="1"/>
  <c r="S162" i="15"/>
  <c r="AC162" i="15" s="1"/>
  <c r="T162" i="15"/>
  <c r="AD162" i="15" s="1"/>
  <c r="U162" i="15"/>
  <c r="AE162" i="15" s="1"/>
  <c r="V162" i="15"/>
  <c r="AF162" i="15" s="1"/>
  <c r="W162" i="15"/>
  <c r="AG162" i="15" s="1"/>
  <c r="O163" i="15"/>
  <c r="Y163" i="15" s="1"/>
  <c r="P163" i="15"/>
  <c r="Z163" i="15" s="1"/>
  <c r="Q163" i="15"/>
  <c r="AA163" i="15" s="1"/>
  <c r="R163" i="15"/>
  <c r="AB163" i="15" s="1"/>
  <c r="S163" i="15"/>
  <c r="AC163" i="15" s="1"/>
  <c r="T163" i="15"/>
  <c r="AD163" i="15" s="1"/>
  <c r="U163" i="15"/>
  <c r="AE163" i="15" s="1"/>
  <c r="V163" i="15"/>
  <c r="AF163" i="15" s="1"/>
  <c r="W163" i="15"/>
  <c r="AG163" i="15" s="1"/>
  <c r="O164" i="15"/>
  <c r="Y164" i="15" s="1"/>
  <c r="P164" i="15"/>
  <c r="Z164" i="15" s="1"/>
  <c r="Q164" i="15"/>
  <c r="AA164" i="15" s="1"/>
  <c r="R164" i="15"/>
  <c r="AB164" i="15" s="1"/>
  <c r="S164" i="15"/>
  <c r="AC164" i="15" s="1"/>
  <c r="T164" i="15"/>
  <c r="AD164" i="15" s="1"/>
  <c r="U164" i="15"/>
  <c r="AE164" i="15" s="1"/>
  <c r="V164" i="15"/>
  <c r="AF164" i="15" s="1"/>
  <c r="W164" i="15"/>
  <c r="AG164" i="15" s="1"/>
  <c r="O165" i="15"/>
  <c r="Y165" i="15" s="1"/>
  <c r="P165" i="15"/>
  <c r="Z165" i="15" s="1"/>
  <c r="Q165" i="15"/>
  <c r="AA165" i="15" s="1"/>
  <c r="R165" i="15"/>
  <c r="AB165" i="15" s="1"/>
  <c r="S165" i="15"/>
  <c r="AC165" i="15" s="1"/>
  <c r="T165" i="15"/>
  <c r="AD165" i="15" s="1"/>
  <c r="U165" i="15"/>
  <c r="AE165" i="15" s="1"/>
  <c r="V165" i="15"/>
  <c r="AF165" i="15" s="1"/>
  <c r="W165" i="15"/>
  <c r="AG165" i="15" s="1"/>
  <c r="O166" i="15"/>
  <c r="Y166" i="15" s="1"/>
  <c r="P166" i="15"/>
  <c r="Z166" i="15" s="1"/>
  <c r="Q166" i="15"/>
  <c r="AA166" i="15" s="1"/>
  <c r="R166" i="15"/>
  <c r="AB166" i="15" s="1"/>
  <c r="S166" i="15"/>
  <c r="AC166" i="15" s="1"/>
  <c r="T166" i="15"/>
  <c r="AD166" i="15" s="1"/>
  <c r="U166" i="15"/>
  <c r="AE166" i="15" s="1"/>
  <c r="V166" i="15"/>
  <c r="AF166" i="15" s="1"/>
  <c r="W166" i="15"/>
  <c r="AG166" i="15" s="1"/>
  <c r="O167" i="15"/>
  <c r="Y167" i="15" s="1"/>
  <c r="P167" i="15"/>
  <c r="Z167" i="15" s="1"/>
  <c r="Q167" i="15"/>
  <c r="AA167" i="15" s="1"/>
  <c r="R167" i="15"/>
  <c r="AB167" i="15" s="1"/>
  <c r="S167" i="15"/>
  <c r="AC167" i="15" s="1"/>
  <c r="T167" i="15"/>
  <c r="AD167" i="15" s="1"/>
  <c r="U167" i="15"/>
  <c r="AE167" i="15" s="1"/>
  <c r="V167" i="15"/>
  <c r="AF167" i="15" s="1"/>
  <c r="W167" i="15"/>
  <c r="AG167" i="15" s="1"/>
  <c r="O168" i="15"/>
  <c r="Y168" i="15" s="1"/>
  <c r="P168" i="15"/>
  <c r="Z168" i="15" s="1"/>
  <c r="Q168" i="15"/>
  <c r="AA168" i="15" s="1"/>
  <c r="R168" i="15"/>
  <c r="AB168" i="15" s="1"/>
  <c r="S168" i="15"/>
  <c r="AC168" i="15" s="1"/>
  <c r="T168" i="15"/>
  <c r="AD168" i="15" s="1"/>
  <c r="U168" i="15"/>
  <c r="AE168" i="15" s="1"/>
  <c r="V168" i="15"/>
  <c r="AF168" i="15" s="1"/>
  <c r="W168" i="15"/>
  <c r="AG168" i="15" s="1"/>
  <c r="O169" i="15"/>
  <c r="Y169" i="15" s="1"/>
  <c r="P169" i="15"/>
  <c r="Z169" i="15" s="1"/>
  <c r="Q169" i="15"/>
  <c r="AA169" i="15" s="1"/>
  <c r="R169" i="15"/>
  <c r="AB169" i="15" s="1"/>
  <c r="S169" i="15"/>
  <c r="AC169" i="15" s="1"/>
  <c r="T169" i="15"/>
  <c r="AD169" i="15" s="1"/>
  <c r="U169" i="15"/>
  <c r="AE169" i="15" s="1"/>
  <c r="V169" i="15"/>
  <c r="AF169" i="15" s="1"/>
  <c r="W169" i="15"/>
  <c r="AG169" i="15" s="1"/>
  <c r="O170" i="15"/>
  <c r="Y170" i="15" s="1"/>
  <c r="P170" i="15"/>
  <c r="Z170" i="15" s="1"/>
  <c r="Q170" i="15"/>
  <c r="AA170" i="15" s="1"/>
  <c r="R170" i="15"/>
  <c r="AB170" i="15" s="1"/>
  <c r="S170" i="15"/>
  <c r="AC170" i="15" s="1"/>
  <c r="T170" i="15"/>
  <c r="AD170" i="15" s="1"/>
  <c r="U170" i="15"/>
  <c r="AE170" i="15" s="1"/>
  <c r="V170" i="15"/>
  <c r="AF170" i="15" s="1"/>
  <c r="W170" i="15"/>
  <c r="AG170" i="15" s="1"/>
  <c r="O171" i="15"/>
  <c r="Y171" i="15" s="1"/>
  <c r="P171" i="15"/>
  <c r="Z171" i="15" s="1"/>
  <c r="Q171" i="15"/>
  <c r="AA171" i="15" s="1"/>
  <c r="R171" i="15"/>
  <c r="AB171" i="15" s="1"/>
  <c r="S171" i="15"/>
  <c r="AC171" i="15" s="1"/>
  <c r="T171" i="15"/>
  <c r="AD171" i="15" s="1"/>
  <c r="U171" i="15"/>
  <c r="AE171" i="15" s="1"/>
  <c r="V171" i="15"/>
  <c r="AF171" i="15" s="1"/>
  <c r="W171" i="15"/>
  <c r="AG171" i="15" s="1"/>
  <c r="O172" i="15"/>
  <c r="Y172" i="15" s="1"/>
  <c r="P172" i="15"/>
  <c r="Z172" i="15" s="1"/>
  <c r="Q172" i="15"/>
  <c r="AA172" i="15" s="1"/>
  <c r="R172" i="15"/>
  <c r="AB172" i="15" s="1"/>
  <c r="S172" i="15"/>
  <c r="AC172" i="15" s="1"/>
  <c r="T172" i="15"/>
  <c r="AD172" i="15" s="1"/>
  <c r="U172" i="15"/>
  <c r="AE172" i="15" s="1"/>
  <c r="V172" i="15"/>
  <c r="AF172" i="15" s="1"/>
  <c r="W172" i="15"/>
  <c r="AG172" i="15" s="1"/>
  <c r="O173" i="15"/>
  <c r="Y173" i="15" s="1"/>
  <c r="P173" i="15"/>
  <c r="Z173" i="15" s="1"/>
  <c r="Q173" i="15"/>
  <c r="AA173" i="15" s="1"/>
  <c r="R173" i="15"/>
  <c r="AB173" i="15" s="1"/>
  <c r="S173" i="15"/>
  <c r="AC173" i="15" s="1"/>
  <c r="T173" i="15"/>
  <c r="AD173" i="15" s="1"/>
  <c r="U173" i="15"/>
  <c r="AE173" i="15" s="1"/>
  <c r="V173" i="15"/>
  <c r="AF173" i="15" s="1"/>
  <c r="W173" i="15"/>
  <c r="AG173" i="15" s="1"/>
  <c r="O174" i="15"/>
  <c r="Y174" i="15" s="1"/>
  <c r="P174" i="15"/>
  <c r="Z174" i="15" s="1"/>
  <c r="Q174" i="15"/>
  <c r="AA174" i="15" s="1"/>
  <c r="R174" i="15"/>
  <c r="AB174" i="15" s="1"/>
  <c r="S174" i="15"/>
  <c r="AC174" i="15" s="1"/>
  <c r="T174" i="15"/>
  <c r="AD174" i="15" s="1"/>
  <c r="U174" i="15"/>
  <c r="AE174" i="15" s="1"/>
  <c r="V174" i="15"/>
  <c r="AF174" i="15" s="1"/>
  <c r="W174" i="15"/>
  <c r="AG174" i="15" s="1"/>
  <c r="O175" i="15"/>
  <c r="Y175" i="15" s="1"/>
  <c r="P175" i="15"/>
  <c r="Z175" i="15" s="1"/>
  <c r="Q175" i="15"/>
  <c r="AA175" i="15" s="1"/>
  <c r="R175" i="15"/>
  <c r="AB175" i="15" s="1"/>
  <c r="S175" i="15"/>
  <c r="AC175" i="15" s="1"/>
  <c r="T175" i="15"/>
  <c r="AD175" i="15" s="1"/>
  <c r="U175" i="15"/>
  <c r="AE175" i="15" s="1"/>
  <c r="V175" i="15"/>
  <c r="AF175" i="15" s="1"/>
  <c r="W175" i="15"/>
  <c r="AG175" i="15" s="1"/>
  <c r="O176" i="15"/>
  <c r="Y176" i="15" s="1"/>
  <c r="P176" i="15"/>
  <c r="Z176" i="15" s="1"/>
  <c r="Q176" i="15"/>
  <c r="AA176" i="15" s="1"/>
  <c r="R176" i="15"/>
  <c r="AB176" i="15" s="1"/>
  <c r="S176" i="15"/>
  <c r="AC176" i="15" s="1"/>
  <c r="T176" i="15"/>
  <c r="AD176" i="15" s="1"/>
  <c r="U176" i="15"/>
  <c r="AE176" i="15" s="1"/>
  <c r="V176" i="15"/>
  <c r="AF176" i="15" s="1"/>
  <c r="W176" i="15"/>
  <c r="AG176" i="15" s="1"/>
  <c r="O177" i="15"/>
  <c r="Y177" i="15" s="1"/>
  <c r="P177" i="15"/>
  <c r="Z177" i="15" s="1"/>
  <c r="Q177" i="15"/>
  <c r="AA177" i="15" s="1"/>
  <c r="R177" i="15"/>
  <c r="AB177" i="15" s="1"/>
  <c r="S177" i="15"/>
  <c r="AC177" i="15" s="1"/>
  <c r="T177" i="15"/>
  <c r="AD177" i="15" s="1"/>
  <c r="U177" i="15"/>
  <c r="AE177" i="15" s="1"/>
  <c r="V177" i="15"/>
  <c r="AF177" i="15" s="1"/>
  <c r="W177" i="15"/>
  <c r="AG177" i="15" s="1"/>
  <c r="O178" i="15"/>
  <c r="Y178" i="15" s="1"/>
  <c r="P178" i="15"/>
  <c r="Z178" i="15" s="1"/>
  <c r="Q178" i="15"/>
  <c r="AA178" i="15" s="1"/>
  <c r="R178" i="15"/>
  <c r="AB178" i="15" s="1"/>
  <c r="S178" i="15"/>
  <c r="AC178" i="15" s="1"/>
  <c r="T178" i="15"/>
  <c r="AD178" i="15" s="1"/>
  <c r="U178" i="15"/>
  <c r="AE178" i="15" s="1"/>
  <c r="V178" i="15"/>
  <c r="AF178" i="15" s="1"/>
  <c r="W178" i="15"/>
  <c r="AG178" i="15" s="1"/>
  <c r="O179" i="15"/>
  <c r="Y179" i="15" s="1"/>
  <c r="P179" i="15"/>
  <c r="Z179" i="15" s="1"/>
  <c r="Q179" i="15"/>
  <c r="AA179" i="15" s="1"/>
  <c r="R179" i="15"/>
  <c r="AB179" i="15" s="1"/>
  <c r="S179" i="15"/>
  <c r="AC179" i="15" s="1"/>
  <c r="T179" i="15"/>
  <c r="AD179" i="15" s="1"/>
  <c r="U179" i="15"/>
  <c r="AE179" i="15" s="1"/>
  <c r="V179" i="15"/>
  <c r="AF179" i="15" s="1"/>
  <c r="W179" i="15"/>
  <c r="AG179" i="15" s="1"/>
  <c r="O180" i="15"/>
  <c r="Y180" i="15" s="1"/>
  <c r="P180" i="15"/>
  <c r="Z180" i="15" s="1"/>
  <c r="Q180" i="15"/>
  <c r="AA180" i="15" s="1"/>
  <c r="R180" i="15"/>
  <c r="AB180" i="15" s="1"/>
  <c r="S180" i="15"/>
  <c r="AC180" i="15" s="1"/>
  <c r="T180" i="15"/>
  <c r="AD180" i="15" s="1"/>
  <c r="U180" i="15"/>
  <c r="AE180" i="15" s="1"/>
  <c r="V180" i="15"/>
  <c r="AF180" i="15" s="1"/>
  <c r="W180" i="15"/>
  <c r="AG180" i="15" s="1"/>
  <c r="O181" i="15"/>
  <c r="Y181" i="15" s="1"/>
  <c r="P181" i="15"/>
  <c r="Z181" i="15" s="1"/>
  <c r="Q181" i="15"/>
  <c r="AA181" i="15" s="1"/>
  <c r="R181" i="15"/>
  <c r="AB181" i="15" s="1"/>
  <c r="S181" i="15"/>
  <c r="AC181" i="15" s="1"/>
  <c r="T181" i="15"/>
  <c r="AD181" i="15" s="1"/>
  <c r="U181" i="15"/>
  <c r="AE181" i="15" s="1"/>
  <c r="V181" i="15"/>
  <c r="AF181" i="15" s="1"/>
  <c r="W181" i="15"/>
  <c r="AG181" i="15" s="1"/>
  <c r="O182" i="15"/>
  <c r="Y182" i="15" s="1"/>
  <c r="P182" i="15"/>
  <c r="Z182" i="15" s="1"/>
  <c r="Q182" i="15"/>
  <c r="AA182" i="15" s="1"/>
  <c r="R182" i="15"/>
  <c r="AB182" i="15" s="1"/>
  <c r="S182" i="15"/>
  <c r="AC182" i="15" s="1"/>
  <c r="T182" i="15"/>
  <c r="AD182" i="15" s="1"/>
  <c r="U182" i="15"/>
  <c r="AE182" i="15" s="1"/>
  <c r="V182" i="15"/>
  <c r="AF182" i="15" s="1"/>
  <c r="W182" i="15"/>
  <c r="AG182" i="15" s="1"/>
  <c r="O183" i="15"/>
  <c r="Y183" i="15" s="1"/>
  <c r="P183" i="15"/>
  <c r="Z183" i="15" s="1"/>
  <c r="Q183" i="15"/>
  <c r="AA183" i="15" s="1"/>
  <c r="R183" i="15"/>
  <c r="AB183" i="15" s="1"/>
  <c r="S183" i="15"/>
  <c r="AC183" i="15" s="1"/>
  <c r="T183" i="15"/>
  <c r="AD183" i="15" s="1"/>
  <c r="U183" i="15"/>
  <c r="AE183" i="15" s="1"/>
  <c r="V183" i="15"/>
  <c r="AF183" i="15" s="1"/>
  <c r="W183" i="15"/>
  <c r="AG183" i="15" s="1"/>
  <c r="O184" i="15"/>
  <c r="Y184" i="15" s="1"/>
  <c r="P184" i="15"/>
  <c r="Z184" i="15" s="1"/>
  <c r="Q184" i="15"/>
  <c r="AA184" i="15" s="1"/>
  <c r="R184" i="15"/>
  <c r="AB184" i="15" s="1"/>
  <c r="S184" i="15"/>
  <c r="AC184" i="15" s="1"/>
  <c r="T184" i="15"/>
  <c r="AD184" i="15" s="1"/>
  <c r="U184" i="15"/>
  <c r="AE184" i="15" s="1"/>
  <c r="V184" i="15"/>
  <c r="AF184" i="15" s="1"/>
  <c r="W184" i="15"/>
  <c r="AG184" i="15" s="1"/>
  <c r="O185" i="15"/>
  <c r="Y185" i="15" s="1"/>
  <c r="P185" i="15"/>
  <c r="Z185" i="15" s="1"/>
  <c r="Q185" i="15"/>
  <c r="AA185" i="15" s="1"/>
  <c r="R185" i="15"/>
  <c r="AB185" i="15" s="1"/>
  <c r="S185" i="15"/>
  <c r="AC185" i="15" s="1"/>
  <c r="T185" i="15"/>
  <c r="AD185" i="15" s="1"/>
  <c r="U185" i="15"/>
  <c r="AE185" i="15" s="1"/>
  <c r="V185" i="15"/>
  <c r="AF185" i="15" s="1"/>
  <c r="W185" i="15"/>
  <c r="AG185" i="15" s="1"/>
  <c r="O186" i="15"/>
  <c r="Y186" i="15" s="1"/>
  <c r="P186" i="15"/>
  <c r="Z186" i="15" s="1"/>
  <c r="Q186" i="15"/>
  <c r="AA186" i="15" s="1"/>
  <c r="R186" i="15"/>
  <c r="AB186" i="15" s="1"/>
  <c r="S186" i="15"/>
  <c r="AC186" i="15" s="1"/>
  <c r="T186" i="15"/>
  <c r="AD186" i="15" s="1"/>
  <c r="U186" i="15"/>
  <c r="AE186" i="15" s="1"/>
  <c r="V186" i="15"/>
  <c r="AF186" i="15" s="1"/>
  <c r="W186" i="15"/>
  <c r="AG186" i="15" s="1"/>
  <c r="O187" i="15"/>
  <c r="Y187" i="15" s="1"/>
  <c r="P187" i="15"/>
  <c r="Z187" i="15" s="1"/>
  <c r="Q187" i="15"/>
  <c r="AA187" i="15" s="1"/>
  <c r="R187" i="15"/>
  <c r="AB187" i="15" s="1"/>
  <c r="S187" i="15"/>
  <c r="AC187" i="15" s="1"/>
  <c r="T187" i="15"/>
  <c r="AD187" i="15" s="1"/>
  <c r="U187" i="15"/>
  <c r="AE187" i="15" s="1"/>
  <c r="V187" i="15"/>
  <c r="AF187" i="15" s="1"/>
  <c r="W187" i="15"/>
  <c r="AG187" i="15" s="1"/>
  <c r="O188" i="15"/>
  <c r="Y188" i="15" s="1"/>
  <c r="P188" i="15"/>
  <c r="Z188" i="15" s="1"/>
  <c r="Q188" i="15"/>
  <c r="AA188" i="15" s="1"/>
  <c r="R188" i="15"/>
  <c r="AB188" i="15" s="1"/>
  <c r="S188" i="15"/>
  <c r="AC188" i="15" s="1"/>
  <c r="T188" i="15"/>
  <c r="AD188" i="15" s="1"/>
  <c r="U188" i="15"/>
  <c r="AE188" i="15" s="1"/>
  <c r="V188" i="15"/>
  <c r="AF188" i="15" s="1"/>
  <c r="W188" i="15"/>
  <c r="AG188" i="15" s="1"/>
  <c r="O189" i="15"/>
  <c r="Y189" i="15" s="1"/>
  <c r="P189" i="15"/>
  <c r="Z189" i="15" s="1"/>
  <c r="Q189" i="15"/>
  <c r="AA189" i="15" s="1"/>
  <c r="R189" i="15"/>
  <c r="AB189" i="15" s="1"/>
  <c r="S189" i="15"/>
  <c r="AC189" i="15" s="1"/>
  <c r="T189" i="15"/>
  <c r="AD189" i="15" s="1"/>
  <c r="U189" i="15"/>
  <c r="AE189" i="15" s="1"/>
  <c r="V189" i="15"/>
  <c r="AF189" i="15" s="1"/>
  <c r="W189" i="15"/>
  <c r="AG189" i="15" s="1"/>
  <c r="O190" i="15"/>
  <c r="Y190" i="15" s="1"/>
  <c r="P190" i="15"/>
  <c r="Z190" i="15" s="1"/>
  <c r="Q190" i="15"/>
  <c r="AA190" i="15" s="1"/>
  <c r="R190" i="15"/>
  <c r="AB190" i="15" s="1"/>
  <c r="S190" i="15"/>
  <c r="AC190" i="15" s="1"/>
  <c r="T190" i="15"/>
  <c r="AD190" i="15" s="1"/>
  <c r="U190" i="15"/>
  <c r="AE190" i="15" s="1"/>
  <c r="V190" i="15"/>
  <c r="AF190" i="15" s="1"/>
  <c r="W190" i="15"/>
  <c r="AG190" i="15" s="1"/>
  <c r="O191" i="15"/>
  <c r="Y191" i="15" s="1"/>
  <c r="P191" i="15"/>
  <c r="Z191" i="15" s="1"/>
  <c r="Q191" i="15"/>
  <c r="AA191" i="15" s="1"/>
  <c r="R191" i="15"/>
  <c r="AB191" i="15" s="1"/>
  <c r="S191" i="15"/>
  <c r="AC191" i="15" s="1"/>
  <c r="T191" i="15"/>
  <c r="AD191" i="15" s="1"/>
  <c r="U191" i="15"/>
  <c r="AE191" i="15" s="1"/>
  <c r="V191" i="15"/>
  <c r="AF191" i="15" s="1"/>
  <c r="W191" i="15"/>
  <c r="AG191" i="15" s="1"/>
  <c r="O192" i="15"/>
  <c r="Y192" i="15" s="1"/>
  <c r="P192" i="15"/>
  <c r="Z192" i="15" s="1"/>
  <c r="Q192" i="15"/>
  <c r="AA192" i="15" s="1"/>
  <c r="R192" i="15"/>
  <c r="AB192" i="15" s="1"/>
  <c r="S192" i="15"/>
  <c r="AC192" i="15" s="1"/>
  <c r="T192" i="15"/>
  <c r="AD192" i="15" s="1"/>
  <c r="U192" i="15"/>
  <c r="AE192" i="15" s="1"/>
  <c r="V192" i="15"/>
  <c r="AF192" i="15" s="1"/>
  <c r="W192" i="15"/>
  <c r="AG192" i="15" s="1"/>
  <c r="O193" i="15"/>
  <c r="Y193" i="15" s="1"/>
  <c r="P193" i="15"/>
  <c r="Z193" i="15" s="1"/>
  <c r="Q193" i="15"/>
  <c r="AA193" i="15" s="1"/>
  <c r="R193" i="15"/>
  <c r="AB193" i="15" s="1"/>
  <c r="S193" i="15"/>
  <c r="AC193" i="15" s="1"/>
  <c r="T193" i="15"/>
  <c r="AD193" i="15" s="1"/>
  <c r="U193" i="15"/>
  <c r="AE193" i="15" s="1"/>
  <c r="V193" i="15"/>
  <c r="AF193" i="15" s="1"/>
  <c r="W193" i="15"/>
  <c r="AG193" i="15" s="1"/>
  <c r="O194" i="15"/>
  <c r="Y194" i="15" s="1"/>
  <c r="P194" i="15"/>
  <c r="Z194" i="15" s="1"/>
  <c r="Q194" i="15"/>
  <c r="AA194" i="15" s="1"/>
  <c r="R194" i="15"/>
  <c r="AB194" i="15" s="1"/>
  <c r="S194" i="15"/>
  <c r="AC194" i="15" s="1"/>
  <c r="T194" i="15"/>
  <c r="AD194" i="15" s="1"/>
  <c r="U194" i="15"/>
  <c r="AE194" i="15" s="1"/>
  <c r="V194" i="15"/>
  <c r="AF194" i="15" s="1"/>
  <c r="W194" i="15"/>
  <c r="AG194" i="15" s="1"/>
  <c r="O195" i="15"/>
  <c r="Y195" i="15" s="1"/>
  <c r="P195" i="15"/>
  <c r="Z195" i="15" s="1"/>
  <c r="Q195" i="15"/>
  <c r="AA195" i="15" s="1"/>
  <c r="R195" i="15"/>
  <c r="AB195" i="15" s="1"/>
  <c r="S195" i="15"/>
  <c r="AC195" i="15" s="1"/>
  <c r="T195" i="15"/>
  <c r="AD195" i="15" s="1"/>
  <c r="U195" i="15"/>
  <c r="AE195" i="15" s="1"/>
  <c r="V195" i="15"/>
  <c r="AF195" i="15" s="1"/>
  <c r="W195" i="15"/>
  <c r="AG195" i="15" s="1"/>
  <c r="O196" i="15"/>
  <c r="Y196" i="15" s="1"/>
  <c r="P196" i="15"/>
  <c r="Z196" i="15" s="1"/>
  <c r="Q196" i="15"/>
  <c r="AA196" i="15" s="1"/>
  <c r="R196" i="15"/>
  <c r="AB196" i="15" s="1"/>
  <c r="S196" i="15"/>
  <c r="AC196" i="15" s="1"/>
  <c r="T196" i="15"/>
  <c r="AD196" i="15" s="1"/>
  <c r="U196" i="15"/>
  <c r="AE196" i="15" s="1"/>
  <c r="V196" i="15"/>
  <c r="AF196" i="15" s="1"/>
  <c r="W196" i="15"/>
  <c r="AG196" i="15" s="1"/>
  <c r="O197" i="15"/>
  <c r="Y197" i="15" s="1"/>
  <c r="P197" i="15"/>
  <c r="Z197" i="15" s="1"/>
  <c r="Q197" i="15"/>
  <c r="AA197" i="15" s="1"/>
  <c r="R197" i="15"/>
  <c r="AB197" i="15" s="1"/>
  <c r="S197" i="15"/>
  <c r="AC197" i="15" s="1"/>
  <c r="T197" i="15"/>
  <c r="AD197" i="15" s="1"/>
  <c r="U197" i="15"/>
  <c r="AE197" i="15" s="1"/>
  <c r="V197" i="15"/>
  <c r="AF197" i="15" s="1"/>
  <c r="W197" i="15"/>
  <c r="AG197" i="15" s="1"/>
  <c r="O198" i="15"/>
  <c r="Y198" i="15" s="1"/>
  <c r="P198" i="15"/>
  <c r="Z198" i="15" s="1"/>
  <c r="Q198" i="15"/>
  <c r="AA198" i="15" s="1"/>
  <c r="R198" i="15"/>
  <c r="AB198" i="15" s="1"/>
  <c r="S198" i="15"/>
  <c r="AC198" i="15" s="1"/>
  <c r="T198" i="15"/>
  <c r="AD198" i="15" s="1"/>
  <c r="U198" i="15"/>
  <c r="AE198" i="15" s="1"/>
  <c r="V198" i="15"/>
  <c r="AF198" i="15" s="1"/>
  <c r="W198" i="15"/>
  <c r="AG198" i="15" s="1"/>
  <c r="O199" i="15"/>
  <c r="Y199" i="15" s="1"/>
  <c r="P199" i="15"/>
  <c r="Z199" i="15" s="1"/>
  <c r="Q199" i="15"/>
  <c r="AA199" i="15" s="1"/>
  <c r="R199" i="15"/>
  <c r="AB199" i="15" s="1"/>
  <c r="S199" i="15"/>
  <c r="AC199" i="15" s="1"/>
  <c r="T199" i="15"/>
  <c r="AD199" i="15" s="1"/>
  <c r="U199" i="15"/>
  <c r="AE199" i="15" s="1"/>
  <c r="V199" i="15"/>
  <c r="AF199" i="15" s="1"/>
  <c r="W199" i="15"/>
  <c r="AG199" i="15" s="1"/>
  <c r="O200" i="15"/>
  <c r="Y200" i="15" s="1"/>
  <c r="P200" i="15"/>
  <c r="Z200" i="15" s="1"/>
  <c r="Q200" i="15"/>
  <c r="AA200" i="15" s="1"/>
  <c r="R200" i="15"/>
  <c r="AB200" i="15" s="1"/>
  <c r="S200" i="15"/>
  <c r="AC200" i="15" s="1"/>
  <c r="T200" i="15"/>
  <c r="AD200" i="15" s="1"/>
  <c r="U200" i="15"/>
  <c r="AE200" i="15" s="1"/>
  <c r="V200" i="15"/>
  <c r="AF200" i="15" s="1"/>
  <c r="W200" i="15"/>
  <c r="AG200" i="15" s="1"/>
  <c r="O201" i="15"/>
  <c r="Y201" i="15" s="1"/>
  <c r="P201" i="15"/>
  <c r="Z201" i="15" s="1"/>
  <c r="Q201" i="15"/>
  <c r="AA201" i="15" s="1"/>
  <c r="R201" i="15"/>
  <c r="AB201" i="15" s="1"/>
  <c r="S201" i="15"/>
  <c r="AC201" i="15" s="1"/>
  <c r="T201" i="15"/>
  <c r="AD201" i="15" s="1"/>
  <c r="U201" i="15"/>
  <c r="AE201" i="15" s="1"/>
  <c r="V201" i="15"/>
  <c r="AF201" i="15" s="1"/>
  <c r="W201" i="15"/>
  <c r="AG201" i="15" s="1"/>
  <c r="O202" i="15"/>
  <c r="Y202" i="15" s="1"/>
  <c r="P202" i="15"/>
  <c r="Z202" i="15" s="1"/>
  <c r="Q202" i="15"/>
  <c r="AA202" i="15" s="1"/>
  <c r="R202" i="15"/>
  <c r="AB202" i="15" s="1"/>
  <c r="S202" i="15"/>
  <c r="AC202" i="15" s="1"/>
  <c r="T202" i="15"/>
  <c r="AD202" i="15" s="1"/>
  <c r="U202" i="15"/>
  <c r="AE202" i="15" s="1"/>
  <c r="V202" i="15"/>
  <c r="AF202" i="15" s="1"/>
  <c r="W202" i="15"/>
  <c r="AG202" i="15" s="1"/>
  <c r="O203" i="15"/>
  <c r="Y203" i="15" s="1"/>
  <c r="P203" i="15"/>
  <c r="Z203" i="15" s="1"/>
  <c r="Q203" i="15"/>
  <c r="AA203" i="15" s="1"/>
  <c r="R203" i="15"/>
  <c r="AB203" i="15" s="1"/>
  <c r="S203" i="15"/>
  <c r="AC203" i="15" s="1"/>
  <c r="T203" i="15"/>
  <c r="AD203" i="15" s="1"/>
  <c r="U203" i="15"/>
  <c r="AE203" i="15" s="1"/>
  <c r="V203" i="15"/>
  <c r="AF203" i="15" s="1"/>
  <c r="W203" i="15"/>
  <c r="AG203" i="15" s="1"/>
  <c r="O204" i="15"/>
  <c r="Y204" i="15" s="1"/>
  <c r="P204" i="15"/>
  <c r="Z204" i="15" s="1"/>
  <c r="Q204" i="15"/>
  <c r="AA204" i="15" s="1"/>
  <c r="R204" i="15"/>
  <c r="AB204" i="15" s="1"/>
  <c r="S204" i="15"/>
  <c r="AC204" i="15" s="1"/>
  <c r="T204" i="15"/>
  <c r="AD204" i="15" s="1"/>
  <c r="U204" i="15"/>
  <c r="AE204" i="15" s="1"/>
  <c r="V204" i="15"/>
  <c r="AF204" i="15" s="1"/>
  <c r="W204" i="15"/>
  <c r="AG204" i="15" s="1"/>
  <c r="O205" i="15"/>
  <c r="Y205" i="15" s="1"/>
  <c r="P205" i="15"/>
  <c r="Z205" i="15" s="1"/>
  <c r="Q205" i="15"/>
  <c r="AA205" i="15" s="1"/>
  <c r="R205" i="15"/>
  <c r="AB205" i="15" s="1"/>
  <c r="S205" i="15"/>
  <c r="AC205" i="15" s="1"/>
  <c r="T205" i="15"/>
  <c r="AD205" i="15" s="1"/>
  <c r="U205" i="15"/>
  <c r="AE205" i="15" s="1"/>
  <c r="V205" i="15"/>
  <c r="AF205" i="15" s="1"/>
  <c r="W205" i="15"/>
  <c r="AG205" i="15" s="1"/>
  <c r="O206" i="15"/>
  <c r="Y206" i="15" s="1"/>
  <c r="P206" i="15"/>
  <c r="Z206" i="15" s="1"/>
  <c r="Q206" i="15"/>
  <c r="AA206" i="15" s="1"/>
  <c r="R206" i="15"/>
  <c r="AB206" i="15" s="1"/>
  <c r="S206" i="15"/>
  <c r="AC206" i="15" s="1"/>
  <c r="T206" i="15"/>
  <c r="AD206" i="15" s="1"/>
  <c r="U206" i="15"/>
  <c r="AE206" i="15" s="1"/>
  <c r="V206" i="15"/>
  <c r="AF206" i="15" s="1"/>
  <c r="W206" i="15"/>
  <c r="AG206" i="15" s="1"/>
  <c r="O207" i="15"/>
  <c r="Y207" i="15" s="1"/>
  <c r="P207" i="15"/>
  <c r="Z207" i="15" s="1"/>
  <c r="Q207" i="15"/>
  <c r="AA207" i="15" s="1"/>
  <c r="R207" i="15"/>
  <c r="AB207" i="15" s="1"/>
  <c r="S207" i="15"/>
  <c r="AC207" i="15" s="1"/>
  <c r="T207" i="15"/>
  <c r="AD207" i="15" s="1"/>
  <c r="U207" i="15"/>
  <c r="AE207" i="15" s="1"/>
  <c r="V207" i="15"/>
  <c r="AF207" i="15" s="1"/>
  <c r="W207" i="15"/>
  <c r="AG207" i="15" s="1"/>
  <c r="O208" i="15"/>
  <c r="Y208" i="15" s="1"/>
  <c r="P208" i="15"/>
  <c r="Z208" i="15" s="1"/>
  <c r="Q208" i="15"/>
  <c r="AA208" i="15" s="1"/>
  <c r="R208" i="15"/>
  <c r="AB208" i="15" s="1"/>
  <c r="S208" i="15"/>
  <c r="AC208" i="15" s="1"/>
  <c r="T208" i="15"/>
  <c r="AD208" i="15" s="1"/>
  <c r="U208" i="15"/>
  <c r="AE208" i="15" s="1"/>
  <c r="V208" i="15"/>
  <c r="AF208" i="15" s="1"/>
  <c r="W208" i="15"/>
  <c r="AG208" i="15" s="1"/>
  <c r="O209" i="15"/>
  <c r="Y209" i="15" s="1"/>
  <c r="P209" i="15"/>
  <c r="Z209" i="15" s="1"/>
  <c r="Q209" i="15"/>
  <c r="AA209" i="15" s="1"/>
  <c r="R209" i="15"/>
  <c r="AB209" i="15" s="1"/>
  <c r="S209" i="15"/>
  <c r="AC209" i="15" s="1"/>
  <c r="T209" i="15"/>
  <c r="AD209" i="15" s="1"/>
  <c r="U209" i="15"/>
  <c r="AE209" i="15" s="1"/>
  <c r="V209" i="15"/>
  <c r="AF209" i="15" s="1"/>
  <c r="W209" i="15"/>
  <c r="AG209" i="15" s="1"/>
  <c r="O210" i="15"/>
  <c r="Y210" i="15" s="1"/>
  <c r="P210" i="15"/>
  <c r="Z210" i="15" s="1"/>
  <c r="Q210" i="15"/>
  <c r="AA210" i="15" s="1"/>
  <c r="R210" i="15"/>
  <c r="AB210" i="15" s="1"/>
  <c r="S210" i="15"/>
  <c r="AC210" i="15" s="1"/>
  <c r="T210" i="15"/>
  <c r="AD210" i="15" s="1"/>
  <c r="U210" i="15"/>
  <c r="AE210" i="15" s="1"/>
  <c r="V210" i="15"/>
  <c r="AF210" i="15" s="1"/>
  <c r="W210" i="15"/>
  <c r="AG210" i="15" s="1"/>
  <c r="O211" i="15"/>
  <c r="Y211" i="15" s="1"/>
  <c r="P211" i="15"/>
  <c r="Z211" i="15" s="1"/>
  <c r="Q211" i="15"/>
  <c r="AA211" i="15" s="1"/>
  <c r="R211" i="15"/>
  <c r="AB211" i="15" s="1"/>
  <c r="S211" i="15"/>
  <c r="AC211" i="15" s="1"/>
  <c r="T211" i="15"/>
  <c r="AD211" i="15" s="1"/>
  <c r="U211" i="15"/>
  <c r="AE211" i="15" s="1"/>
  <c r="V211" i="15"/>
  <c r="AF211" i="15" s="1"/>
  <c r="W211" i="15"/>
  <c r="AG211" i="15" s="1"/>
  <c r="O212" i="15"/>
  <c r="Y212" i="15" s="1"/>
  <c r="P212" i="15"/>
  <c r="Z212" i="15" s="1"/>
  <c r="Q212" i="15"/>
  <c r="AA212" i="15" s="1"/>
  <c r="R212" i="15"/>
  <c r="AB212" i="15" s="1"/>
  <c r="S212" i="15"/>
  <c r="AC212" i="15" s="1"/>
  <c r="T212" i="15"/>
  <c r="AD212" i="15" s="1"/>
  <c r="U212" i="15"/>
  <c r="AE212" i="15" s="1"/>
  <c r="V212" i="15"/>
  <c r="AF212" i="15" s="1"/>
  <c r="W212" i="15"/>
  <c r="AG212" i="15" s="1"/>
  <c r="O213" i="15"/>
  <c r="Y213" i="15" s="1"/>
  <c r="P213" i="15"/>
  <c r="Z213" i="15" s="1"/>
  <c r="Q213" i="15"/>
  <c r="AA213" i="15" s="1"/>
  <c r="R213" i="15"/>
  <c r="AB213" i="15" s="1"/>
  <c r="S213" i="15"/>
  <c r="AC213" i="15" s="1"/>
  <c r="T213" i="15"/>
  <c r="AD213" i="15" s="1"/>
  <c r="U213" i="15"/>
  <c r="AE213" i="15" s="1"/>
  <c r="V213" i="15"/>
  <c r="AF213" i="15" s="1"/>
  <c r="W213" i="15"/>
  <c r="AG213" i="15" s="1"/>
  <c r="O214" i="15"/>
  <c r="Y214" i="15" s="1"/>
  <c r="P214" i="15"/>
  <c r="Z214" i="15" s="1"/>
  <c r="Q214" i="15"/>
  <c r="AA214" i="15" s="1"/>
  <c r="R214" i="15"/>
  <c r="AB214" i="15" s="1"/>
  <c r="S214" i="15"/>
  <c r="AC214" i="15" s="1"/>
  <c r="T214" i="15"/>
  <c r="AD214" i="15" s="1"/>
  <c r="U214" i="15"/>
  <c r="AE214" i="15" s="1"/>
  <c r="V214" i="15"/>
  <c r="AF214" i="15" s="1"/>
  <c r="W214" i="15"/>
  <c r="AG214" i="15" s="1"/>
  <c r="O215" i="15"/>
  <c r="Y215" i="15" s="1"/>
  <c r="P215" i="15"/>
  <c r="Z215" i="15" s="1"/>
  <c r="Q215" i="15"/>
  <c r="AA215" i="15" s="1"/>
  <c r="R215" i="15"/>
  <c r="AB215" i="15" s="1"/>
  <c r="S215" i="15"/>
  <c r="AC215" i="15" s="1"/>
  <c r="T215" i="15"/>
  <c r="AD215" i="15" s="1"/>
  <c r="U215" i="15"/>
  <c r="AE215" i="15" s="1"/>
  <c r="V215" i="15"/>
  <c r="AF215" i="15" s="1"/>
  <c r="W215" i="15"/>
  <c r="AG215" i="15" s="1"/>
  <c r="O216" i="15"/>
  <c r="Y216" i="15" s="1"/>
  <c r="P216" i="15"/>
  <c r="Z216" i="15" s="1"/>
  <c r="Q216" i="15"/>
  <c r="AA216" i="15" s="1"/>
  <c r="R216" i="15"/>
  <c r="AB216" i="15" s="1"/>
  <c r="S216" i="15"/>
  <c r="AC216" i="15" s="1"/>
  <c r="T216" i="15"/>
  <c r="AD216" i="15" s="1"/>
  <c r="U216" i="15"/>
  <c r="AE216" i="15" s="1"/>
  <c r="V216" i="15"/>
  <c r="AF216" i="15" s="1"/>
  <c r="W216" i="15"/>
  <c r="AG216" i="15" s="1"/>
  <c r="O217" i="15"/>
  <c r="Y217" i="15" s="1"/>
  <c r="P217" i="15"/>
  <c r="Z217" i="15" s="1"/>
  <c r="Q217" i="15"/>
  <c r="AA217" i="15" s="1"/>
  <c r="R217" i="15"/>
  <c r="AB217" i="15" s="1"/>
  <c r="S217" i="15"/>
  <c r="AC217" i="15" s="1"/>
  <c r="T217" i="15"/>
  <c r="AD217" i="15" s="1"/>
  <c r="U217" i="15"/>
  <c r="AE217" i="15" s="1"/>
  <c r="V217" i="15"/>
  <c r="AF217" i="15" s="1"/>
  <c r="W217" i="15"/>
  <c r="AG217" i="15" s="1"/>
  <c r="O218" i="15"/>
  <c r="Y218" i="15" s="1"/>
  <c r="P218" i="15"/>
  <c r="Z218" i="15" s="1"/>
  <c r="Q218" i="15"/>
  <c r="AA218" i="15" s="1"/>
  <c r="R218" i="15"/>
  <c r="AB218" i="15" s="1"/>
  <c r="S218" i="15"/>
  <c r="AC218" i="15" s="1"/>
  <c r="T218" i="15"/>
  <c r="AD218" i="15" s="1"/>
  <c r="U218" i="15"/>
  <c r="AE218" i="15" s="1"/>
  <c r="V218" i="15"/>
  <c r="AF218" i="15" s="1"/>
  <c r="W218" i="15"/>
  <c r="AG218" i="15" s="1"/>
  <c r="O219" i="15"/>
  <c r="Y219" i="15" s="1"/>
  <c r="P219" i="15"/>
  <c r="Z219" i="15" s="1"/>
  <c r="Q219" i="15"/>
  <c r="AA219" i="15" s="1"/>
  <c r="R219" i="15"/>
  <c r="AB219" i="15" s="1"/>
  <c r="S219" i="15"/>
  <c r="AC219" i="15" s="1"/>
  <c r="T219" i="15"/>
  <c r="AD219" i="15" s="1"/>
  <c r="U219" i="15"/>
  <c r="AE219" i="15" s="1"/>
  <c r="V219" i="15"/>
  <c r="AF219" i="15" s="1"/>
  <c r="W219" i="15"/>
  <c r="AG219" i="15" s="1"/>
  <c r="O220" i="15"/>
  <c r="Y220" i="15" s="1"/>
  <c r="P220" i="15"/>
  <c r="Z220" i="15" s="1"/>
  <c r="Q220" i="15"/>
  <c r="AA220" i="15" s="1"/>
  <c r="R220" i="15"/>
  <c r="AB220" i="15" s="1"/>
  <c r="S220" i="15"/>
  <c r="AC220" i="15" s="1"/>
  <c r="T220" i="15"/>
  <c r="AD220" i="15" s="1"/>
  <c r="U220" i="15"/>
  <c r="AE220" i="15" s="1"/>
  <c r="V220" i="15"/>
  <c r="AF220" i="15" s="1"/>
  <c r="W220" i="15"/>
  <c r="AG220" i="15" s="1"/>
  <c r="O221" i="15"/>
  <c r="Y221" i="15" s="1"/>
  <c r="P221" i="15"/>
  <c r="Z221" i="15" s="1"/>
  <c r="Q221" i="15"/>
  <c r="AA221" i="15" s="1"/>
  <c r="R221" i="15"/>
  <c r="AB221" i="15" s="1"/>
  <c r="S221" i="15"/>
  <c r="AC221" i="15" s="1"/>
  <c r="T221" i="15"/>
  <c r="AD221" i="15" s="1"/>
  <c r="U221" i="15"/>
  <c r="AE221" i="15" s="1"/>
  <c r="V221" i="15"/>
  <c r="AF221" i="15" s="1"/>
  <c r="W221" i="15"/>
  <c r="AG221" i="15" s="1"/>
  <c r="O222" i="15"/>
  <c r="Y222" i="15" s="1"/>
  <c r="P222" i="15"/>
  <c r="Z222" i="15" s="1"/>
  <c r="Q222" i="15"/>
  <c r="AA222" i="15" s="1"/>
  <c r="R222" i="15"/>
  <c r="AB222" i="15" s="1"/>
  <c r="S222" i="15"/>
  <c r="AC222" i="15" s="1"/>
  <c r="T222" i="15"/>
  <c r="AD222" i="15" s="1"/>
  <c r="U222" i="15"/>
  <c r="AE222" i="15" s="1"/>
  <c r="V222" i="15"/>
  <c r="AF222" i="15" s="1"/>
  <c r="W222" i="15"/>
  <c r="AG222" i="15" s="1"/>
  <c r="O223" i="15"/>
  <c r="Y223" i="15" s="1"/>
  <c r="P223" i="15"/>
  <c r="Z223" i="15" s="1"/>
  <c r="Q223" i="15"/>
  <c r="AA223" i="15" s="1"/>
  <c r="R223" i="15"/>
  <c r="AB223" i="15" s="1"/>
  <c r="S223" i="15"/>
  <c r="AC223" i="15" s="1"/>
  <c r="T223" i="15"/>
  <c r="AD223" i="15" s="1"/>
  <c r="U223" i="15"/>
  <c r="AE223" i="15" s="1"/>
  <c r="V223" i="15"/>
  <c r="AF223" i="15" s="1"/>
  <c r="W223" i="15"/>
  <c r="AG223" i="15" s="1"/>
  <c r="O224" i="15"/>
  <c r="Y224" i="15" s="1"/>
  <c r="P224" i="15"/>
  <c r="Z224" i="15" s="1"/>
  <c r="Q224" i="15"/>
  <c r="AA224" i="15" s="1"/>
  <c r="R224" i="15"/>
  <c r="AB224" i="15" s="1"/>
  <c r="S224" i="15"/>
  <c r="AC224" i="15" s="1"/>
  <c r="T224" i="15"/>
  <c r="AD224" i="15" s="1"/>
  <c r="U224" i="15"/>
  <c r="AE224" i="15" s="1"/>
  <c r="V224" i="15"/>
  <c r="AF224" i="15" s="1"/>
  <c r="W224" i="15"/>
  <c r="AG224" i="15" s="1"/>
  <c r="O225" i="15"/>
  <c r="Y225" i="15" s="1"/>
  <c r="P225" i="15"/>
  <c r="Z225" i="15" s="1"/>
  <c r="Q225" i="15"/>
  <c r="AA225" i="15" s="1"/>
  <c r="R225" i="15"/>
  <c r="AB225" i="15" s="1"/>
  <c r="S225" i="15"/>
  <c r="AC225" i="15" s="1"/>
  <c r="T225" i="15"/>
  <c r="AD225" i="15" s="1"/>
  <c r="U225" i="15"/>
  <c r="AE225" i="15" s="1"/>
  <c r="V225" i="15"/>
  <c r="AF225" i="15" s="1"/>
  <c r="W225" i="15"/>
  <c r="AG225" i="15" s="1"/>
  <c r="O226" i="15"/>
  <c r="Y226" i="15" s="1"/>
  <c r="P226" i="15"/>
  <c r="Z226" i="15" s="1"/>
  <c r="Q226" i="15"/>
  <c r="AA226" i="15" s="1"/>
  <c r="R226" i="15"/>
  <c r="AB226" i="15" s="1"/>
  <c r="S226" i="15"/>
  <c r="AC226" i="15" s="1"/>
  <c r="T226" i="15"/>
  <c r="AD226" i="15" s="1"/>
  <c r="U226" i="15"/>
  <c r="AE226" i="15" s="1"/>
  <c r="V226" i="15"/>
  <c r="AF226" i="15" s="1"/>
  <c r="W226" i="15"/>
  <c r="AG226" i="15" s="1"/>
  <c r="O227" i="15"/>
  <c r="Y227" i="15" s="1"/>
  <c r="P227" i="15"/>
  <c r="Z227" i="15" s="1"/>
  <c r="Q227" i="15"/>
  <c r="AA227" i="15" s="1"/>
  <c r="R227" i="15"/>
  <c r="AB227" i="15" s="1"/>
  <c r="S227" i="15"/>
  <c r="AC227" i="15" s="1"/>
  <c r="T227" i="15"/>
  <c r="AD227" i="15" s="1"/>
  <c r="U227" i="15"/>
  <c r="AE227" i="15" s="1"/>
  <c r="V227" i="15"/>
  <c r="AF227" i="15" s="1"/>
  <c r="W227" i="15"/>
  <c r="AG227" i="15" s="1"/>
  <c r="O228" i="15"/>
  <c r="Y228" i="15" s="1"/>
  <c r="P228" i="15"/>
  <c r="Z228" i="15" s="1"/>
  <c r="Q228" i="15"/>
  <c r="AA228" i="15" s="1"/>
  <c r="R228" i="15"/>
  <c r="AB228" i="15" s="1"/>
  <c r="S228" i="15"/>
  <c r="AC228" i="15" s="1"/>
  <c r="T228" i="15"/>
  <c r="AD228" i="15" s="1"/>
  <c r="U228" i="15"/>
  <c r="AE228" i="15" s="1"/>
  <c r="V228" i="15"/>
  <c r="AF228" i="15" s="1"/>
  <c r="W228" i="15"/>
  <c r="AG228" i="15" s="1"/>
  <c r="O229" i="15"/>
  <c r="Y229" i="15" s="1"/>
  <c r="P229" i="15"/>
  <c r="Z229" i="15" s="1"/>
  <c r="Q229" i="15"/>
  <c r="AA229" i="15" s="1"/>
  <c r="R229" i="15"/>
  <c r="AB229" i="15" s="1"/>
  <c r="S229" i="15"/>
  <c r="AC229" i="15" s="1"/>
  <c r="T229" i="15"/>
  <c r="AD229" i="15" s="1"/>
  <c r="U229" i="15"/>
  <c r="AE229" i="15" s="1"/>
  <c r="V229" i="15"/>
  <c r="AF229" i="15" s="1"/>
  <c r="W229" i="15"/>
  <c r="AG229" i="15" s="1"/>
  <c r="O230" i="15"/>
  <c r="Y230" i="15" s="1"/>
  <c r="P230" i="15"/>
  <c r="Z230" i="15" s="1"/>
  <c r="Q230" i="15"/>
  <c r="AA230" i="15" s="1"/>
  <c r="R230" i="15"/>
  <c r="AB230" i="15" s="1"/>
  <c r="S230" i="15"/>
  <c r="AC230" i="15" s="1"/>
  <c r="T230" i="15"/>
  <c r="AD230" i="15" s="1"/>
  <c r="U230" i="15"/>
  <c r="AE230" i="15" s="1"/>
  <c r="V230" i="15"/>
  <c r="AF230" i="15" s="1"/>
  <c r="W230" i="15"/>
  <c r="AG230" i="15" s="1"/>
  <c r="O231" i="15"/>
  <c r="Y231" i="15" s="1"/>
  <c r="P231" i="15"/>
  <c r="Z231" i="15" s="1"/>
  <c r="Q231" i="15"/>
  <c r="AA231" i="15" s="1"/>
  <c r="R231" i="15"/>
  <c r="AB231" i="15" s="1"/>
  <c r="S231" i="15"/>
  <c r="AC231" i="15" s="1"/>
  <c r="T231" i="15"/>
  <c r="AD231" i="15" s="1"/>
  <c r="U231" i="15"/>
  <c r="AE231" i="15" s="1"/>
  <c r="V231" i="15"/>
  <c r="AF231" i="15" s="1"/>
  <c r="W231" i="15"/>
  <c r="AG231" i="15" s="1"/>
  <c r="O232" i="15"/>
  <c r="Y232" i="15" s="1"/>
  <c r="P232" i="15"/>
  <c r="Z232" i="15" s="1"/>
  <c r="Q232" i="15"/>
  <c r="AA232" i="15" s="1"/>
  <c r="R232" i="15"/>
  <c r="AB232" i="15" s="1"/>
  <c r="S232" i="15"/>
  <c r="AC232" i="15" s="1"/>
  <c r="T232" i="15"/>
  <c r="AD232" i="15" s="1"/>
  <c r="U232" i="15"/>
  <c r="AE232" i="15" s="1"/>
  <c r="V232" i="15"/>
  <c r="AF232" i="15" s="1"/>
  <c r="W232" i="15"/>
  <c r="AG232" i="15" s="1"/>
  <c r="O233" i="15"/>
  <c r="Y233" i="15" s="1"/>
  <c r="P233" i="15"/>
  <c r="Z233" i="15" s="1"/>
  <c r="Q233" i="15"/>
  <c r="AA233" i="15" s="1"/>
  <c r="R233" i="15"/>
  <c r="AB233" i="15" s="1"/>
  <c r="S233" i="15"/>
  <c r="AC233" i="15" s="1"/>
  <c r="T233" i="15"/>
  <c r="AD233" i="15" s="1"/>
  <c r="U233" i="15"/>
  <c r="AE233" i="15" s="1"/>
  <c r="V233" i="15"/>
  <c r="AF233" i="15" s="1"/>
  <c r="W233" i="15"/>
  <c r="AG233" i="15" s="1"/>
  <c r="O234" i="15"/>
  <c r="Y234" i="15" s="1"/>
  <c r="P234" i="15"/>
  <c r="Z234" i="15" s="1"/>
  <c r="Q234" i="15"/>
  <c r="AA234" i="15" s="1"/>
  <c r="R234" i="15"/>
  <c r="AB234" i="15" s="1"/>
  <c r="S234" i="15"/>
  <c r="AC234" i="15" s="1"/>
  <c r="T234" i="15"/>
  <c r="AD234" i="15" s="1"/>
  <c r="U234" i="15"/>
  <c r="AE234" i="15" s="1"/>
  <c r="V234" i="15"/>
  <c r="AF234" i="15" s="1"/>
  <c r="W234" i="15"/>
  <c r="AG234" i="15" s="1"/>
  <c r="O235" i="15"/>
  <c r="Y235" i="15" s="1"/>
  <c r="P235" i="15"/>
  <c r="Z235" i="15" s="1"/>
  <c r="Q235" i="15"/>
  <c r="AA235" i="15" s="1"/>
  <c r="R235" i="15"/>
  <c r="AB235" i="15" s="1"/>
  <c r="S235" i="15"/>
  <c r="AC235" i="15" s="1"/>
  <c r="T235" i="15"/>
  <c r="AD235" i="15" s="1"/>
  <c r="U235" i="15"/>
  <c r="AE235" i="15" s="1"/>
  <c r="V235" i="15"/>
  <c r="AF235" i="15" s="1"/>
  <c r="W235" i="15"/>
  <c r="AG235" i="15" s="1"/>
  <c r="O236" i="15"/>
  <c r="Y236" i="15" s="1"/>
  <c r="P236" i="15"/>
  <c r="Z236" i="15" s="1"/>
  <c r="Q236" i="15"/>
  <c r="AA236" i="15" s="1"/>
  <c r="R236" i="15"/>
  <c r="AB236" i="15" s="1"/>
  <c r="S236" i="15"/>
  <c r="AC236" i="15" s="1"/>
  <c r="T236" i="15"/>
  <c r="AD236" i="15" s="1"/>
  <c r="U236" i="15"/>
  <c r="AE236" i="15" s="1"/>
  <c r="V236" i="15"/>
  <c r="AF236" i="15" s="1"/>
  <c r="W236" i="15"/>
  <c r="AG236" i="15" s="1"/>
  <c r="O237" i="15"/>
  <c r="Y237" i="15" s="1"/>
  <c r="P237" i="15"/>
  <c r="Z237" i="15" s="1"/>
  <c r="Q237" i="15"/>
  <c r="AA237" i="15" s="1"/>
  <c r="R237" i="15"/>
  <c r="AB237" i="15" s="1"/>
  <c r="S237" i="15"/>
  <c r="AC237" i="15" s="1"/>
  <c r="T237" i="15"/>
  <c r="AD237" i="15" s="1"/>
  <c r="U237" i="15"/>
  <c r="AE237" i="15" s="1"/>
  <c r="V237" i="15"/>
  <c r="AF237" i="15" s="1"/>
  <c r="W237" i="15"/>
  <c r="AG237" i="15" s="1"/>
  <c r="O238" i="15"/>
  <c r="Y238" i="15" s="1"/>
  <c r="P238" i="15"/>
  <c r="Z238" i="15" s="1"/>
  <c r="Q238" i="15"/>
  <c r="AA238" i="15" s="1"/>
  <c r="R238" i="15"/>
  <c r="AB238" i="15" s="1"/>
  <c r="S238" i="15"/>
  <c r="AC238" i="15" s="1"/>
  <c r="T238" i="15"/>
  <c r="AD238" i="15" s="1"/>
  <c r="U238" i="15"/>
  <c r="AE238" i="15" s="1"/>
  <c r="V238" i="15"/>
  <c r="AF238" i="15" s="1"/>
  <c r="W238" i="15"/>
  <c r="AG238" i="15" s="1"/>
  <c r="O239" i="15"/>
  <c r="Y239" i="15" s="1"/>
  <c r="P239" i="15"/>
  <c r="Z239" i="15" s="1"/>
  <c r="Q239" i="15"/>
  <c r="AA239" i="15" s="1"/>
  <c r="R239" i="15"/>
  <c r="AB239" i="15" s="1"/>
  <c r="S239" i="15"/>
  <c r="AC239" i="15" s="1"/>
  <c r="T239" i="15"/>
  <c r="AD239" i="15" s="1"/>
  <c r="U239" i="15"/>
  <c r="AE239" i="15" s="1"/>
  <c r="V239" i="15"/>
  <c r="AF239" i="15" s="1"/>
  <c r="W239" i="15"/>
  <c r="AG239" i="15" s="1"/>
  <c r="O240" i="15"/>
  <c r="Y240" i="15" s="1"/>
  <c r="P240" i="15"/>
  <c r="Z240" i="15" s="1"/>
  <c r="Q240" i="15"/>
  <c r="AA240" i="15" s="1"/>
  <c r="R240" i="15"/>
  <c r="AB240" i="15" s="1"/>
  <c r="S240" i="15"/>
  <c r="AC240" i="15" s="1"/>
  <c r="T240" i="15"/>
  <c r="AD240" i="15" s="1"/>
  <c r="U240" i="15"/>
  <c r="AE240" i="15" s="1"/>
  <c r="V240" i="15"/>
  <c r="AF240" i="15" s="1"/>
  <c r="W240" i="15"/>
  <c r="AG240" i="15" s="1"/>
  <c r="O241" i="15"/>
  <c r="Y241" i="15" s="1"/>
  <c r="P241" i="15"/>
  <c r="Z241" i="15" s="1"/>
  <c r="Q241" i="15"/>
  <c r="AA241" i="15" s="1"/>
  <c r="R241" i="15"/>
  <c r="AB241" i="15" s="1"/>
  <c r="S241" i="15"/>
  <c r="AC241" i="15" s="1"/>
  <c r="T241" i="15"/>
  <c r="AD241" i="15" s="1"/>
  <c r="U241" i="15"/>
  <c r="AE241" i="15" s="1"/>
  <c r="V241" i="15"/>
  <c r="AF241" i="15" s="1"/>
  <c r="W241" i="15"/>
  <c r="AG241" i="15" s="1"/>
  <c r="O242" i="15"/>
  <c r="Y242" i="15" s="1"/>
  <c r="P242" i="15"/>
  <c r="Z242" i="15" s="1"/>
  <c r="Q242" i="15"/>
  <c r="AA242" i="15" s="1"/>
  <c r="R242" i="15"/>
  <c r="AB242" i="15" s="1"/>
  <c r="S242" i="15"/>
  <c r="AC242" i="15" s="1"/>
  <c r="T242" i="15"/>
  <c r="AD242" i="15" s="1"/>
  <c r="U242" i="15"/>
  <c r="AE242" i="15" s="1"/>
  <c r="V242" i="15"/>
  <c r="AF242" i="15" s="1"/>
  <c r="W242" i="15"/>
  <c r="AG242" i="15" s="1"/>
  <c r="O243" i="15"/>
  <c r="Y243" i="15" s="1"/>
  <c r="P243" i="15"/>
  <c r="Z243" i="15" s="1"/>
  <c r="Q243" i="15"/>
  <c r="AA243" i="15" s="1"/>
  <c r="R243" i="15"/>
  <c r="AB243" i="15" s="1"/>
  <c r="S243" i="15"/>
  <c r="AC243" i="15" s="1"/>
  <c r="T243" i="15"/>
  <c r="AD243" i="15" s="1"/>
  <c r="U243" i="15"/>
  <c r="AE243" i="15" s="1"/>
  <c r="V243" i="15"/>
  <c r="AF243" i="15" s="1"/>
  <c r="W243" i="15"/>
  <c r="AG243" i="15" s="1"/>
  <c r="O244" i="15"/>
  <c r="Y244" i="15" s="1"/>
  <c r="P244" i="15"/>
  <c r="Z244" i="15" s="1"/>
  <c r="Q244" i="15"/>
  <c r="AA244" i="15" s="1"/>
  <c r="R244" i="15"/>
  <c r="AB244" i="15" s="1"/>
  <c r="S244" i="15"/>
  <c r="AC244" i="15" s="1"/>
  <c r="T244" i="15"/>
  <c r="AD244" i="15" s="1"/>
  <c r="U244" i="15"/>
  <c r="AE244" i="15" s="1"/>
  <c r="V244" i="15"/>
  <c r="AF244" i="15" s="1"/>
  <c r="W244" i="15"/>
  <c r="AG244" i="15" s="1"/>
  <c r="O245" i="15"/>
  <c r="Y245" i="15" s="1"/>
  <c r="P245" i="15"/>
  <c r="Z245" i="15" s="1"/>
  <c r="Q245" i="15"/>
  <c r="AA245" i="15" s="1"/>
  <c r="R245" i="15"/>
  <c r="AB245" i="15" s="1"/>
  <c r="S245" i="15"/>
  <c r="AC245" i="15" s="1"/>
  <c r="T245" i="15"/>
  <c r="AD245" i="15" s="1"/>
  <c r="U245" i="15"/>
  <c r="AE245" i="15" s="1"/>
  <c r="V245" i="15"/>
  <c r="AF245" i="15" s="1"/>
  <c r="W245" i="15"/>
  <c r="AG245" i="15" s="1"/>
  <c r="O246" i="15"/>
  <c r="Y246" i="15" s="1"/>
  <c r="P246" i="15"/>
  <c r="Z246" i="15" s="1"/>
  <c r="Q246" i="15"/>
  <c r="AA246" i="15" s="1"/>
  <c r="R246" i="15"/>
  <c r="AB246" i="15" s="1"/>
  <c r="S246" i="15"/>
  <c r="AC246" i="15" s="1"/>
  <c r="T246" i="15"/>
  <c r="AD246" i="15" s="1"/>
  <c r="U246" i="15"/>
  <c r="AE246" i="15" s="1"/>
  <c r="V246" i="15"/>
  <c r="AF246" i="15" s="1"/>
  <c r="W246" i="15"/>
  <c r="AG246" i="15" s="1"/>
  <c r="O247" i="15"/>
  <c r="Y247" i="15" s="1"/>
  <c r="P247" i="15"/>
  <c r="Z247" i="15" s="1"/>
  <c r="Q247" i="15"/>
  <c r="AA247" i="15" s="1"/>
  <c r="R247" i="15"/>
  <c r="AB247" i="15" s="1"/>
  <c r="S247" i="15"/>
  <c r="AC247" i="15" s="1"/>
  <c r="T247" i="15"/>
  <c r="AD247" i="15" s="1"/>
  <c r="U247" i="15"/>
  <c r="AE247" i="15" s="1"/>
  <c r="V247" i="15"/>
  <c r="AF247" i="15" s="1"/>
  <c r="W247" i="15"/>
  <c r="AG247" i="15" s="1"/>
  <c r="O248" i="15"/>
  <c r="Y248" i="15" s="1"/>
  <c r="P248" i="15"/>
  <c r="Z248" i="15" s="1"/>
  <c r="Q248" i="15"/>
  <c r="AA248" i="15" s="1"/>
  <c r="R248" i="15"/>
  <c r="AB248" i="15" s="1"/>
  <c r="S248" i="15"/>
  <c r="AC248" i="15" s="1"/>
  <c r="T248" i="15"/>
  <c r="AD248" i="15" s="1"/>
  <c r="U248" i="15"/>
  <c r="AE248" i="15" s="1"/>
  <c r="V248" i="15"/>
  <c r="AF248" i="15" s="1"/>
  <c r="W248" i="15"/>
  <c r="AG248" i="15" s="1"/>
  <c r="O249" i="15"/>
  <c r="Y249" i="15" s="1"/>
  <c r="P249" i="15"/>
  <c r="Z249" i="15" s="1"/>
  <c r="Q249" i="15"/>
  <c r="AA249" i="15" s="1"/>
  <c r="R249" i="15"/>
  <c r="AB249" i="15" s="1"/>
  <c r="S249" i="15"/>
  <c r="AC249" i="15" s="1"/>
  <c r="T249" i="15"/>
  <c r="AD249" i="15" s="1"/>
  <c r="U249" i="15"/>
  <c r="AE249" i="15" s="1"/>
  <c r="V249" i="15"/>
  <c r="AF249" i="15" s="1"/>
  <c r="W249" i="15"/>
  <c r="AG249" i="15" s="1"/>
  <c r="O250" i="15"/>
  <c r="Y250" i="15" s="1"/>
  <c r="P250" i="15"/>
  <c r="Z250" i="15" s="1"/>
  <c r="Q250" i="15"/>
  <c r="AA250" i="15" s="1"/>
  <c r="R250" i="15"/>
  <c r="AB250" i="15" s="1"/>
  <c r="S250" i="15"/>
  <c r="AC250" i="15" s="1"/>
  <c r="T250" i="15"/>
  <c r="AD250" i="15" s="1"/>
  <c r="U250" i="15"/>
  <c r="AE250" i="15" s="1"/>
  <c r="V250" i="15"/>
  <c r="AF250" i="15" s="1"/>
  <c r="W250" i="15"/>
  <c r="AG250" i="15" s="1"/>
  <c r="O251" i="15"/>
  <c r="Y251" i="15" s="1"/>
  <c r="P251" i="15"/>
  <c r="Z251" i="15" s="1"/>
  <c r="Q251" i="15"/>
  <c r="AA251" i="15" s="1"/>
  <c r="R251" i="15"/>
  <c r="AB251" i="15" s="1"/>
  <c r="S251" i="15"/>
  <c r="AC251" i="15" s="1"/>
  <c r="T251" i="15"/>
  <c r="AD251" i="15" s="1"/>
  <c r="U251" i="15"/>
  <c r="AE251" i="15" s="1"/>
  <c r="V251" i="15"/>
  <c r="AF251" i="15" s="1"/>
  <c r="W251" i="15"/>
  <c r="AG251" i="15" s="1"/>
  <c r="O252" i="15"/>
  <c r="Y252" i="15" s="1"/>
  <c r="P252" i="15"/>
  <c r="Z252" i="15" s="1"/>
  <c r="Q252" i="15"/>
  <c r="AA252" i="15" s="1"/>
  <c r="R252" i="15"/>
  <c r="AB252" i="15" s="1"/>
  <c r="S252" i="15"/>
  <c r="AC252" i="15" s="1"/>
  <c r="T252" i="15"/>
  <c r="AD252" i="15" s="1"/>
  <c r="U252" i="15"/>
  <c r="AE252" i="15" s="1"/>
  <c r="V252" i="15"/>
  <c r="AF252" i="15" s="1"/>
  <c r="W252" i="15"/>
  <c r="AG252" i="15" s="1"/>
  <c r="O253" i="15"/>
  <c r="Y253" i="15" s="1"/>
  <c r="P253" i="15"/>
  <c r="Z253" i="15" s="1"/>
  <c r="Q253" i="15"/>
  <c r="AA253" i="15" s="1"/>
  <c r="R253" i="15"/>
  <c r="AB253" i="15" s="1"/>
  <c r="S253" i="15"/>
  <c r="AC253" i="15" s="1"/>
  <c r="T253" i="15"/>
  <c r="AD253" i="15" s="1"/>
  <c r="U253" i="15"/>
  <c r="AE253" i="15" s="1"/>
  <c r="V253" i="15"/>
  <c r="AF253" i="15" s="1"/>
  <c r="W253" i="15"/>
  <c r="AG253" i="15" s="1"/>
  <c r="O254" i="15"/>
  <c r="Y254" i="15" s="1"/>
  <c r="P254" i="15"/>
  <c r="Z254" i="15" s="1"/>
  <c r="Q254" i="15"/>
  <c r="AA254" i="15" s="1"/>
  <c r="R254" i="15"/>
  <c r="AB254" i="15" s="1"/>
  <c r="S254" i="15"/>
  <c r="AC254" i="15" s="1"/>
  <c r="T254" i="15"/>
  <c r="AD254" i="15" s="1"/>
  <c r="U254" i="15"/>
  <c r="AE254" i="15" s="1"/>
  <c r="V254" i="15"/>
  <c r="AF254" i="15" s="1"/>
  <c r="W254" i="15"/>
  <c r="AG254" i="15" s="1"/>
  <c r="O255" i="15"/>
  <c r="Y255" i="15" s="1"/>
  <c r="P255" i="15"/>
  <c r="Z255" i="15" s="1"/>
  <c r="Q255" i="15"/>
  <c r="AA255" i="15" s="1"/>
  <c r="R255" i="15"/>
  <c r="AB255" i="15" s="1"/>
  <c r="S255" i="15"/>
  <c r="AC255" i="15" s="1"/>
  <c r="T255" i="15"/>
  <c r="AD255" i="15" s="1"/>
  <c r="U255" i="15"/>
  <c r="AE255" i="15" s="1"/>
  <c r="V255" i="15"/>
  <c r="AF255" i="15" s="1"/>
  <c r="W255" i="15"/>
  <c r="AG255" i="15" s="1"/>
  <c r="O256" i="15"/>
  <c r="Y256" i="15" s="1"/>
  <c r="P256" i="15"/>
  <c r="Z256" i="15" s="1"/>
  <c r="Q256" i="15"/>
  <c r="AA256" i="15" s="1"/>
  <c r="R256" i="15"/>
  <c r="AB256" i="15" s="1"/>
  <c r="S256" i="15"/>
  <c r="AC256" i="15" s="1"/>
  <c r="T256" i="15"/>
  <c r="AD256" i="15" s="1"/>
  <c r="U256" i="15"/>
  <c r="AE256" i="15" s="1"/>
  <c r="V256" i="15"/>
  <c r="AF256" i="15" s="1"/>
  <c r="W256" i="15"/>
  <c r="AG256" i="15" s="1"/>
  <c r="O257" i="15"/>
  <c r="Y257" i="15" s="1"/>
  <c r="P257" i="15"/>
  <c r="Z257" i="15" s="1"/>
  <c r="Q257" i="15"/>
  <c r="AA257" i="15" s="1"/>
  <c r="R257" i="15"/>
  <c r="AB257" i="15" s="1"/>
  <c r="S257" i="15"/>
  <c r="AC257" i="15" s="1"/>
  <c r="T257" i="15"/>
  <c r="AD257" i="15" s="1"/>
  <c r="U257" i="15"/>
  <c r="AE257" i="15" s="1"/>
  <c r="V257" i="15"/>
  <c r="AF257" i="15" s="1"/>
  <c r="W257" i="15"/>
  <c r="AG257" i="15" s="1"/>
  <c r="O258" i="15"/>
  <c r="Y258" i="15" s="1"/>
  <c r="P258" i="15"/>
  <c r="Z258" i="15" s="1"/>
  <c r="Q258" i="15"/>
  <c r="AA258" i="15" s="1"/>
  <c r="R258" i="15"/>
  <c r="AB258" i="15" s="1"/>
  <c r="S258" i="15"/>
  <c r="AC258" i="15" s="1"/>
  <c r="T258" i="15"/>
  <c r="AD258" i="15" s="1"/>
  <c r="U258" i="15"/>
  <c r="AE258" i="15" s="1"/>
  <c r="V258" i="15"/>
  <c r="AF258" i="15" s="1"/>
  <c r="W258" i="15"/>
  <c r="AG258" i="15" s="1"/>
  <c r="O259" i="15"/>
  <c r="Y259" i="15" s="1"/>
  <c r="P259" i="15"/>
  <c r="Z259" i="15" s="1"/>
  <c r="Q259" i="15"/>
  <c r="AA259" i="15" s="1"/>
  <c r="R259" i="15"/>
  <c r="AB259" i="15" s="1"/>
  <c r="S259" i="15"/>
  <c r="AC259" i="15" s="1"/>
  <c r="T259" i="15"/>
  <c r="AD259" i="15" s="1"/>
  <c r="U259" i="15"/>
  <c r="AE259" i="15" s="1"/>
  <c r="V259" i="15"/>
  <c r="AF259" i="15" s="1"/>
  <c r="W259" i="15"/>
  <c r="AG259" i="15" s="1"/>
  <c r="O260" i="15"/>
  <c r="Y260" i="15" s="1"/>
  <c r="P260" i="15"/>
  <c r="Z260" i="15" s="1"/>
  <c r="Q260" i="15"/>
  <c r="AA260" i="15" s="1"/>
  <c r="R260" i="15"/>
  <c r="AB260" i="15" s="1"/>
  <c r="S260" i="15"/>
  <c r="AC260" i="15" s="1"/>
  <c r="T260" i="15"/>
  <c r="AD260" i="15" s="1"/>
  <c r="U260" i="15"/>
  <c r="AE260" i="15" s="1"/>
  <c r="V260" i="15"/>
  <c r="AF260" i="15" s="1"/>
  <c r="W260" i="15"/>
  <c r="AG260" i="15" s="1"/>
  <c r="O261" i="15"/>
  <c r="Y261" i="15" s="1"/>
  <c r="P261" i="15"/>
  <c r="Z261" i="15" s="1"/>
  <c r="Q261" i="15"/>
  <c r="AA261" i="15" s="1"/>
  <c r="R261" i="15"/>
  <c r="AB261" i="15" s="1"/>
  <c r="S261" i="15"/>
  <c r="AC261" i="15" s="1"/>
  <c r="T261" i="15"/>
  <c r="AD261" i="15" s="1"/>
  <c r="U261" i="15"/>
  <c r="AE261" i="15" s="1"/>
  <c r="V261" i="15"/>
  <c r="AF261" i="15" s="1"/>
  <c r="W261" i="15"/>
  <c r="AG261" i="15" s="1"/>
  <c r="O262" i="15"/>
  <c r="Y262" i="15" s="1"/>
  <c r="P262" i="15"/>
  <c r="Z262" i="15" s="1"/>
  <c r="Q262" i="15"/>
  <c r="AA262" i="15" s="1"/>
  <c r="R262" i="15"/>
  <c r="AB262" i="15" s="1"/>
  <c r="S262" i="15"/>
  <c r="AC262" i="15" s="1"/>
  <c r="T262" i="15"/>
  <c r="AD262" i="15" s="1"/>
  <c r="U262" i="15"/>
  <c r="AE262" i="15" s="1"/>
  <c r="V262" i="15"/>
  <c r="AF262" i="15" s="1"/>
  <c r="W262" i="15"/>
  <c r="AG262" i="15" s="1"/>
  <c r="O263" i="15"/>
  <c r="Y263" i="15" s="1"/>
  <c r="P263" i="15"/>
  <c r="Z263" i="15" s="1"/>
  <c r="Q263" i="15"/>
  <c r="AA263" i="15" s="1"/>
  <c r="R263" i="15"/>
  <c r="AB263" i="15" s="1"/>
  <c r="S263" i="15"/>
  <c r="AC263" i="15" s="1"/>
  <c r="T263" i="15"/>
  <c r="AD263" i="15" s="1"/>
  <c r="U263" i="15"/>
  <c r="AE263" i="15" s="1"/>
  <c r="V263" i="15"/>
  <c r="AF263" i="15" s="1"/>
  <c r="W263" i="15"/>
  <c r="AG263" i="15" s="1"/>
  <c r="O264" i="15"/>
  <c r="Y264" i="15" s="1"/>
  <c r="P264" i="15"/>
  <c r="Z264" i="15" s="1"/>
  <c r="Q264" i="15"/>
  <c r="AA264" i="15" s="1"/>
  <c r="R264" i="15"/>
  <c r="AB264" i="15" s="1"/>
  <c r="S264" i="15"/>
  <c r="AC264" i="15" s="1"/>
  <c r="T264" i="15"/>
  <c r="AD264" i="15" s="1"/>
  <c r="U264" i="15"/>
  <c r="AE264" i="15" s="1"/>
  <c r="V264" i="15"/>
  <c r="AF264" i="15" s="1"/>
  <c r="W264" i="15"/>
  <c r="AG264" i="15" s="1"/>
  <c r="O265" i="15"/>
  <c r="Y265" i="15" s="1"/>
  <c r="P265" i="15"/>
  <c r="Z265" i="15" s="1"/>
  <c r="Q265" i="15"/>
  <c r="AA265" i="15" s="1"/>
  <c r="R265" i="15"/>
  <c r="AB265" i="15" s="1"/>
  <c r="S265" i="15"/>
  <c r="AC265" i="15" s="1"/>
  <c r="T265" i="15"/>
  <c r="AD265" i="15" s="1"/>
  <c r="U265" i="15"/>
  <c r="AE265" i="15" s="1"/>
  <c r="V265" i="15"/>
  <c r="AF265" i="15" s="1"/>
  <c r="W265" i="15"/>
  <c r="AG265" i="15" s="1"/>
  <c r="O266" i="15"/>
  <c r="Y266" i="15" s="1"/>
  <c r="P266" i="15"/>
  <c r="Z266" i="15" s="1"/>
  <c r="Q266" i="15"/>
  <c r="AA266" i="15" s="1"/>
  <c r="R266" i="15"/>
  <c r="AB266" i="15" s="1"/>
  <c r="S266" i="15"/>
  <c r="AC266" i="15" s="1"/>
  <c r="T266" i="15"/>
  <c r="AD266" i="15" s="1"/>
  <c r="U266" i="15"/>
  <c r="AE266" i="15" s="1"/>
  <c r="V266" i="15"/>
  <c r="AF266" i="15" s="1"/>
  <c r="W266" i="15"/>
  <c r="AG266" i="15" s="1"/>
  <c r="O267" i="15"/>
  <c r="Y267" i="15" s="1"/>
  <c r="P267" i="15"/>
  <c r="Z267" i="15" s="1"/>
  <c r="Q267" i="15"/>
  <c r="AA267" i="15" s="1"/>
  <c r="R267" i="15"/>
  <c r="AB267" i="15" s="1"/>
  <c r="S267" i="15"/>
  <c r="AC267" i="15" s="1"/>
  <c r="T267" i="15"/>
  <c r="AD267" i="15" s="1"/>
  <c r="U267" i="15"/>
  <c r="AE267" i="15" s="1"/>
  <c r="V267" i="15"/>
  <c r="AF267" i="15" s="1"/>
  <c r="W267" i="15"/>
  <c r="AG267" i="15" s="1"/>
  <c r="O268" i="15"/>
  <c r="Y268" i="15" s="1"/>
  <c r="P268" i="15"/>
  <c r="Z268" i="15" s="1"/>
  <c r="Q268" i="15"/>
  <c r="AA268" i="15" s="1"/>
  <c r="R268" i="15"/>
  <c r="AB268" i="15" s="1"/>
  <c r="S268" i="15"/>
  <c r="AC268" i="15" s="1"/>
  <c r="T268" i="15"/>
  <c r="AD268" i="15" s="1"/>
  <c r="U268" i="15"/>
  <c r="AE268" i="15" s="1"/>
  <c r="V268" i="15"/>
  <c r="AF268" i="15" s="1"/>
  <c r="W268" i="15"/>
  <c r="AG268" i="15" s="1"/>
  <c r="O269" i="15"/>
  <c r="Y269" i="15" s="1"/>
  <c r="P269" i="15"/>
  <c r="Z269" i="15" s="1"/>
  <c r="Q269" i="15"/>
  <c r="AA269" i="15" s="1"/>
  <c r="R269" i="15"/>
  <c r="AB269" i="15" s="1"/>
  <c r="S269" i="15"/>
  <c r="AC269" i="15" s="1"/>
  <c r="T269" i="15"/>
  <c r="AD269" i="15" s="1"/>
  <c r="U269" i="15"/>
  <c r="AE269" i="15" s="1"/>
  <c r="V269" i="15"/>
  <c r="AF269" i="15" s="1"/>
  <c r="W269" i="15"/>
  <c r="AG269" i="15" s="1"/>
  <c r="W4" i="15"/>
  <c r="AG4" i="15" s="1"/>
  <c r="V4" i="15"/>
  <c r="AF4" i="15" s="1"/>
  <c r="U4" i="15"/>
  <c r="T4" i="15"/>
  <c r="AD4" i="15" s="1"/>
  <c r="S4" i="15"/>
  <c r="AC4" i="15" s="1"/>
  <c r="R4" i="15"/>
  <c r="AB4" i="15" s="1"/>
  <c r="Q4" i="15"/>
  <c r="P4" i="15"/>
  <c r="Z4" i="15" s="1"/>
  <c r="O272" i="15"/>
  <c r="Y272" i="15" s="1"/>
  <c r="O273" i="15"/>
  <c r="Y273" i="15" s="1"/>
  <c r="O274" i="15"/>
  <c r="Y274" i="15" s="1"/>
  <c r="O275" i="15"/>
  <c r="Y275" i="15" s="1"/>
  <c r="O276" i="15"/>
  <c r="Y276" i="15" s="1"/>
  <c r="O277" i="15"/>
  <c r="Y277" i="15" s="1"/>
  <c r="O278" i="15"/>
  <c r="Y278" i="15" s="1"/>
  <c r="O279" i="15"/>
  <c r="Y279" i="15" s="1"/>
  <c r="O280" i="15"/>
  <c r="Y280" i="15" s="1"/>
  <c r="O4" i="15"/>
  <c r="Y4" i="15" s="1"/>
  <c r="R23" i="19"/>
  <c r="R28" i="19" s="1"/>
  <c r="Q23" i="19"/>
  <c r="Q28" i="19" s="1"/>
  <c r="P23" i="19"/>
  <c r="P27" i="19" s="1"/>
  <c r="O23" i="19"/>
  <c r="O29" i="19" s="1"/>
  <c r="N23" i="19"/>
  <c r="N28" i="19" s="1"/>
  <c r="M23" i="19"/>
  <c r="M28" i="19" s="1"/>
  <c r="L23" i="19"/>
  <c r="L27" i="19" s="1"/>
  <c r="K23" i="19"/>
  <c r="K29" i="19" s="1"/>
  <c r="J23" i="19"/>
  <c r="J28" i="19" s="1"/>
  <c r="AB5" i="19"/>
  <c r="AB6" i="19"/>
  <c r="AB7" i="19"/>
  <c r="AB8" i="19"/>
  <c r="AB9" i="19"/>
  <c r="AB10" i="19"/>
  <c r="AB11" i="19"/>
  <c r="AB12" i="19"/>
  <c r="AB13" i="19"/>
  <c r="AB14" i="19"/>
  <c r="AB15" i="19"/>
  <c r="AB16" i="19"/>
  <c r="AB17" i="19"/>
  <c r="AB18" i="19"/>
  <c r="AB19" i="19"/>
  <c r="AB20" i="19"/>
  <c r="AB21" i="19"/>
  <c r="AB22" i="19"/>
  <c r="AB23" i="19"/>
  <c r="AB24" i="19"/>
  <c r="AB25" i="19"/>
  <c r="AB26" i="19"/>
  <c r="AB27" i="19"/>
  <c r="AB28" i="19"/>
  <c r="AB29" i="19"/>
  <c r="AB30" i="19"/>
  <c r="AB31" i="19"/>
  <c r="AB32" i="19"/>
  <c r="AB33" i="19"/>
  <c r="AB34" i="19"/>
  <c r="AB35" i="19"/>
  <c r="AB36" i="19"/>
  <c r="AB37" i="19"/>
  <c r="AB38" i="19"/>
  <c r="AB39" i="19"/>
  <c r="AB40" i="19"/>
  <c r="E42" i="20"/>
  <c r="F42" i="20"/>
  <c r="G42" i="20"/>
  <c r="H42" i="20"/>
  <c r="I42" i="20"/>
  <c r="J42" i="20"/>
  <c r="K42" i="20"/>
  <c r="L42" i="20"/>
  <c r="M42" i="20"/>
  <c r="E43" i="20"/>
  <c r="F43" i="20"/>
  <c r="G43" i="20"/>
  <c r="H43" i="20"/>
  <c r="I43" i="20"/>
  <c r="J43" i="20"/>
  <c r="K43" i="20"/>
  <c r="L43" i="20"/>
  <c r="M43" i="20"/>
  <c r="E44" i="20"/>
  <c r="F44" i="20"/>
  <c r="G44" i="20"/>
  <c r="H44" i="20"/>
  <c r="I44" i="20"/>
  <c r="J44" i="20"/>
  <c r="K44" i="20"/>
  <c r="L44" i="20"/>
  <c r="M44" i="20"/>
  <c r="E45" i="20"/>
  <c r="F45" i="20"/>
  <c r="G45" i="20"/>
  <c r="H45" i="20"/>
  <c r="I45" i="20"/>
  <c r="J45" i="20"/>
  <c r="K45" i="20"/>
  <c r="L45" i="20"/>
  <c r="M45" i="20"/>
  <c r="E46" i="20"/>
  <c r="F46" i="20"/>
  <c r="G46" i="20"/>
  <c r="H46" i="20"/>
  <c r="I46" i="20"/>
  <c r="J46" i="20"/>
  <c r="K46" i="20"/>
  <c r="L46" i="20"/>
  <c r="M46" i="20"/>
  <c r="E47" i="20"/>
  <c r="F47" i="20"/>
  <c r="G47" i="20"/>
  <c r="H47" i="20"/>
  <c r="I47" i="20"/>
  <c r="J47" i="20"/>
  <c r="K47" i="20"/>
  <c r="L47" i="20"/>
  <c r="M47" i="20"/>
  <c r="E48" i="20"/>
  <c r="F48" i="20"/>
  <c r="G48" i="20"/>
  <c r="H48" i="20"/>
  <c r="I48" i="20"/>
  <c r="J48" i="20"/>
  <c r="K48" i="20"/>
  <c r="L48" i="20"/>
  <c r="M48" i="20"/>
  <c r="E49" i="20"/>
  <c r="F49" i="20"/>
  <c r="G49" i="20"/>
  <c r="H49" i="20"/>
  <c r="I49" i="20"/>
  <c r="J49" i="20"/>
  <c r="K49" i="20"/>
  <c r="L49" i="20"/>
  <c r="M49" i="20"/>
  <c r="E50" i="20"/>
  <c r="F50" i="20"/>
  <c r="G50" i="20"/>
  <c r="H50" i="20"/>
  <c r="I50" i="20"/>
  <c r="J50" i="20"/>
  <c r="K50" i="20"/>
  <c r="L50" i="20"/>
  <c r="M50" i="20"/>
  <c r="E51" i="20"/>
  <c r="F51" i="20"/>
  <c r="G51" i="20"/>
  <c r="H51" i="20"/>
  <c r="I51" i="20"/>
  <c r="J51" i="20"/>
  <c r="K51" i="20"/>
  <c r="L51" i="20"/>
  <c r="M51" i="20"/>
  <c r="E52" i="20"/>
  <c r="F52" i="20"/>
  <c r="G52" i="20"/>
  <c r="H52" i="20"/>
  <c r="I52" i="20"/>
  <c r="J52" i="20"/>
  <c r="K52" i="20"/>
  <c r="L52" i="20"/>
  <c r="M52" i="20"/>
  <c r="E53" i="20"/>
  <c r="F53" i="20"/>
  <c r="G53" i="20"/>
  <c r="H53" i="20"/>
  <c r="I53" i="20"/>
  <c r="J53" i="20"/>
  <c r="K53" i="20"/>
  <c r="L53" i="20"/>
  <c r="M53" i="20"/>
  <c r="E54" i="20"/>
  <c r="F54" i="20"/>
  <c r="G54" i="20"/>
  <c r="H54" i="20"/>
  <c r="I54" i="20"/>
  <c r="J54" i="20"/>
  <c r="K54" i="20"/>
  <c r="L54" i="20"/>
  <c r="M54" i="20"/>
  <c r="E55" i="20"/>
  <c r="F55" i="20"/>
  <c r="G55" i="20"/>
  <c r="H55" i="20"/>
  <c r="I55" i="20"/>
  <c r="J55" i="20"/>
  <c r="K55" i="20"/>
  <c r="L55" i="20"/>
  <c r="M55" i="20"/>
  <c r="E56" i="20"/>
  <c r="F56" i="20"/>
  <c r="G56" i="20"/>
  <c r="H56" i="20"/>
  <c r="I56" i="20"/>
  <c r="J56" i="20"/>
  <c r="K56" i="20"/>
  <c r="L56" i="20"/>
  <c r="M56" i="20"/>
  <c r="E57" i="20"/>
  <c r="F57" i="20"/>
  <c r="G57" i="20"/>
  <c r="H57" i="20"/>
  <c r="I57" i="20"/>
  <c r="J57" i="20"/>
  <c r="K57" i="20"/>
  <c r="L57" i="20"/>
  <c r="M57" i="20"/>
  <c r="E58" i="20"/>
  <c r="F58" i="20"/>
  <c r="G58" i="20"/>
  <c r="H58" i="20"/>
  <c r="I58" i="20"/>
  <c r="J58" i="20"/>
  <c r="K58" i="20"/>
  <c r="L58" i="20"/>
  <c r="M58" i="20"/>
  <c r="E59" i="20"/>
  <c r="F59" i="20"/>
  <c r="G59" i="20"/>
  <c r="H59" i="20"/>
  <c r="I59" i="20"/>
  <c r="J59" i="20"/>
  <c r="K59" i="20"/>
  <c r="L59" i="20"/>
  <c r="M59" i="20"/>
  <c r="F4" i="20"/>
  <c r="G4" i="20"/>
  <c r="H4" i="20"/>
  <c r="I4" i="20"/>
  <c r="J4" i="20"/>
  <c r="K4" i="20"/>
  <c r="L4" i="20"/>
  <c r="M4" i="20"/>
  <c r="F5" i="20"/>
  <c r="G5" i="20"/>
  <c r="H5" i="20"/>
  <c r="I5" i="20"/>
  <c r="J5" i="20"/>
  <c r="K5" i="20"/>
  <c r="L5" i="20"/>
  <c r="M5" i="20"/>
  <c r="F6" i="20"/>
  <c r="G6" i="20"/>
  <c r="H6" i="20"/>
  <c r="I6" i="20"/>
  <c r="J6" i="20"/>
  <c r="K6" i="20"/>
  <c r="L6" i="20"/>
  <c r="M6" i="20"/>
  <c r="F7" i="20"/>
  <c r="G7" i="20"/>
  <c r="H7" i="20"/>
  <c r="I7" i="20"/>
  <c r="J7" i="20"/>
  <c r="K7" i="20"/>
  <c r="L7" i="20"/>
  <c r="M7" i="20"/>
  <c r="F8" i="20"/>
  <c r="G8" i="20"/>
  <c r="H8" i="20"/>
  <c r="I8" i="20"/>
  <c r="J8" i="20"/>
  <c r="K8" i="20"/>
  <c r="L8" i="20"/>
  <c r="M8" i="20"/>
  <c r="F9" i="20"/>
  <c r="G9" i="20"/>
  <c r="H9" i="20"/>
  <c r="I9" i="20"/>
  <c r="J9" i="20"/>
  <c r="K9" i="20"/>
  <c r="L9" i="20"/>
  <c r="M9" i="20"/>
  <c r="F10" i="20"/>
  <c r="G10" i="20"/>
  <c r="H10" i="20"/>
  <c r="I10" i="20"/>
  <c r="J10" i="20"/>
  <c r="K10" i="20"/>
  <c r="L10" i="20"/>
  <c r="M10" i="20"/>
  <c r="F11" i="20"/>
  <c r="G11" i="20"/>
  <c r="H11" i="20"/>
  <c r="I11" i="20"/>
  <c r="J11" i="20"/>
  <c r="K11" i="20"/>
  <c r="L11" i="20"/>
  <c r="M11" i="20"/>
  <c r="F12" i="20"/>
  <c r="G12" i="20"/>
  <c r="H12" i="20"/>
  <c r="I12" i="20"/>
  <c r="J12" i="20"/>
  <c r="K12" i="20"/>
  <c r="L12" i="20"/>
  <c r="M12" i="20"/>
  <c r="F13" i="20"/>
  <c r="G13" i="20"/>
  <c r="H13" i="20"/>
  <c r="I13" i="20"/>
  <c r="J13" i="20"/>
  <c r="K13" i="20"/>
  <c r="L13" i="20"/>
  <c r="M13" i="20"/>
  <c r="F14" i="20"/>
  <c r="G14" i="20"/>
  <c r="H14" i="20"/>
  <c r="I14" i="20"/>
  <c r="J14" i="20"/>
  <c r="K14" i="20"/>
  <c r="L14" i="20"/>
  <c r="M14" i="20"/>
  <c r="F15" i="20"/>
  <c r="G15" i="20"/>
  <c r="H15" i="20"/>
  <c r="I15" i="20"/>
  <c r="J15" i="20"/>
  <c r="K15" i="20"/>
  <c r="L15" i="20"/>
  <c r="M15" i="20"/>
  <c r="F16" i="20"/>
  <c r="G16" i="20"/>
  <c r="H16" i="20"/>
  <c r="I16" i="20"/>
  <c r="J16" i="20"/>
  <c r="K16" i="20"/>
  <c r="L16" i="20"/>
  <c r="M16" i="20"/>
  <c r="F17" i="20"/>
  <c r="G17" i="20"/>
  <c r="H17" i="20"/>
  <c r="I17" i="20"/>
  <c r="J17" i="20"/>
  <c r="K17" i="20"/>
  <c r="L17" i="20"/>
  <c r="M17" i="20"/>
  <c r="F18" i="20"/>
  <c r="G18" i="20"/>
  <c r="H18" i="20"/>
  <c r="I18" i="20"/>
  <c r="J18" i="20"/>
  <c r="K18" i="20"/>
  <c r="L18" i="20"/>
  <c r="M18" i="20"/>
  <c r="F19" i="20"/>
  <c r="G19" i="20"/>
  <c r="H19" i="20"/>
  <c r="I19" i="20"/>
  <c r="J19" i="20"/>
  <c r="K19" i="20"/>
  <c r="L19" i="20"/>
  <c r="M19" i="20"/>
  <c r="F20" i="20"/>
  <c r="G20" i="20"/>
  <c r="H20" i="20"/>
  <c r="I20" i="20"/>
  <c r="J20" i="20"/>
  <c r="K20" i="20"/>
  <c r="L20" i="20"/>
  <c r="M20" i="20"/>
  <c r="F21" i="20"/>
  <c r="G21" i="20"/>
  <c r="H21" i="20"/>
  <c r="I21" i="20"/>
  <c r="J21" i="20"/>
  <c r="K21" i="20"/>
  <c r="L21" i="20"/>
  <c r="M21" i="20"/>
  <c r="F22" i="20"/>
  <c r="G22" i="20"/>
  <c r="H22" i="20"/>
  <c r="I22" i="20"/>
  <c r="J22" i="20"/>
  <c r="K22" i="20"/>
  <c r="L22" i="20"/>
  <c r="M22" i="20"/>
  <c r="F23" i="20"/>
  <c r="G23" i="20"/>
  <c r="H23" i="20"/>
  <c r="I23" i="20"/>
  <c r="J23" i="20"/>
  <c r="K23" i="20"/>
  <c r="L23" i="20"/>
  <c r="M23" i="20"/>
  <c r="F24" i="20"/>
  <c r="G24" i="20"/>
  <c r="H24" i="20"/>
  <c r="I24" i="20"/>
  <c r="J24" i="20"/>
  <c r="K24" i="20"/>
  <c r="L24" i="20"/>
  <c r="M24" i="20"/>
  <c r="F25" i="20"/>
  <c r="G25" i="20"/>
  <c r="H25" i="20"/>
  <c r="I25" i="20"/>
  <c r="J25" i="20"/>
  <c r="K25" i="20"/>
  <c r="L25" i="20"/>
  <c r="M25" i="20"/>
  <c r="F26" i="20"/>
  <c r="G26" i="20"/>
  <c r="H26" i="20"/>
  <c r="I26" i="20"/>
  <c r="J26" i="20"/>
  <c r="K26" i="20"/>
  <c r="L26" i="20"/>
  <c r="M26" i="20"/>
  <c r="F27" i="20"/>
  <c r="G27" i="20"/>
  <c r="H27" i="20"/>
  <c r="I27" i="20"/>
  <c r="J27" i="20"/>
  <c r="K27" i="20"/>
  <c r="L27" i="20"/>
  <c r="M27" i="20"/>
  <c r="F28" i="20"/>
  <c r="G28" i="20"/>
  <c r="H28" i="20"/>
  <c r="I28" i="20"/>
  <c r="J28" i="20"/>
  <c r="K28" i="20"/>
  <c r="L28" i="20"/>
  <c r="M28" i="20"/>
  <c r="F29" i="20"/>
  <c r="G29" i="20"/>
  <c r="H29" i="20"/>
  <c r="I29" i="20"/>
  <c r="J29" i="20"/>
  <c r="K29" i="20"/>
  <c r="L29" i="20"/>
  <c r="M29" i="20"/>
  <c r="F30" i="20"/>
  <c r="G30" i="20"/>
  <c r="H30" i="20"/>
  <c r="I30" i="20"/>
  <c r="J30" i="20"/>
  <c r="K30" i="20"/>
  <c r="L30" i="20"/>
  <c r="M30" i="20"/>
  <c r="F31" i="20"/>
  <c r="G31" i="20"/>
  <c r="H31" i="20"/>
  <c r="I31" i="20"/>
  <c r="J31" i="20"/>
  <c r="K31" i="20"/>
  <c r="L31" i="20"/>
  <c r="M31" i="20"/>
  <c r="F32" i="20"/>
  <c r="G32" i="20"/>
  <c r="H32" i="20"/>
  <c r="I32" i="20"/>
  <c r="J32" i="20"/>
  <c r="K32" i="20"/>
  <c r="L32" i="20"/>
  <c r="M32" i="20"/>
  <c r="F33" i="20"/>
  <c r="G33" i="20"/>
  <c r="H33" i="20"/>
  <c r="I33" i="20"/>
  <c r="J33" i="20"/>
  <c r="K33" i="20"/>
  <c r="L33" i="20"/>
  <c r="M33" i="20"/>
  <c r="F34" i="20"/>
  <c r="G34" i="20"/>
  <c r="H34" i="20"/>
  <c r="I34" i="20"/>
  <c r="J34" i="20"/>
  <c r="K34" i="20"/>
  <c r="L34" i="20"/>
  <c r="M34" i="20"/>
  <c r="F35" i="20"/>
  <c r="G35" i="20"/>
  <c r="H35" i="20"/>
  <c r="I35" i="20"/>
  <c r="J35" i="20"/>
  <c r="K35" i="20"/>
  <c r="L35" i="20"/>
  <c r="M35" i="20"/>
  <c r="F36" i="20"/>
  <c r="G36" i="20"/>
  <c r="H36" i="20"/>
  <c r="I36" i="20"/>
  <c r="J36" i="20"/>
  <c r="K36" i="20"/>
  <c r="L36" i="20"/>
  <c r="M36" i="20"/>
  <c r="F37" i="20"/>
  <c r="G37" i="20"/>
  <c r="H37" i="20"/>
  <c r="I37" i="20"/>
  <c r="J37" i="20"/>
  <c r="K37" i="20"/>
  <c r="L37" i="20"/>
  <c r="M37" i="20"/>
  <c r="F38" i="20"/>
  <c r="G38" i="20"/>
  <c r="H38" i="20"/>
  <c r="I38" i="20"/>
  <c r="J38" i="20"/>
  <c r="K38" i="20"/>
  <c r="L38" i="20"/>
  <c r="M38" i="20"/>
  <c r="F39" i="20"/>
  <c r="G39" i="20"/>
  <c r="H39" i="20"/>
  <c r="I39" i="20"/>
  <c r="J39" i="20"/>
  <c r="K39" i="20"/>
  <c r="L39" i="20"/>
  <c r="M39" i="20"/>
  <c r="E5" i="20"/>
  <c r="E6" i="20"/>
  <c r="E7" i="20"/>
  <c r="E8" i="20"/>
  <c r="E9" i="20"/>
  <c r="E10" i="20"/>
  <c r="E11" i="20"/>
  <c r="E12" i="20"/>
  <c r="E13" i="20"/>
  <c r="E14" i="20"/>
  <c r="E15" i="20"/>
  <c r="E16" i="20"/>
  <c r="E17" i="20"/>
  <c r="E18" i="20"/>
  <c r="E19" i="20"/>
  <c r="E20" i="20"/>
  <c r="E21" i="20"/>
  <c r="E22" i="20"/>
  <c r="E23" i="20"/>
  <c r="E24" i="20"/>
  <c r="E25" i="20"/>
  <c r="E26" i="20"/>
  <c r="E27" i="20"/>
  <c r="E28" i="20"/>
  <c r="E29" i="20"/>
  <c r="E30" i="20"/>
  <c r="E31" i="20"/>
  <c r="E32" i="20"/>
  <c r="E33" i="20"/>
  <c r="E34" i="20"/>
  <c r="E35" i="20"/>
  <c r="E36" i="20"/>
  <c r="E37" i="20"/>
  <c r="E38" i="20"/>
  <c r="E39" i="20"/>
  <c r="E4" i="20"/>
  <c r="AB44" i="19"/>
  <c r="AB45" i="19"/>
  <c r="AB46" i="19"/>
  <c r="AB47" i="19"/>
  <c r="AB48" i="19"/>
  <c r="AB49" i="19"/>
  <c r="AB50" i="19"/>
  <c r="AB51" i="19"/>
  <c r="AB52" i="19"/>
  <c r="AB53" i="19"/>
  <c r="AB54" i="19"/>
  <c r="AB55" i="19"/>
  <c r="AB56" i="19"/>
  <c r="AB57" i="19"/>
  <c r="AB58" i="19"/>
  <c r="AB59" i="19"/>
  <c r="AB60" i="19"/>
  <c r="AB43" i="19"/>
  <c r="H96" i="12" l="1"/>
  <c r="B97" i="12"/>
  <c r="H97" i="12"/>
  <c r="M61" i="22"/>
  <c r="L38" i="22"/>
  <c r="H38" i="22"/>
  <c r="V80" i="21"/>
  <c r="T75" i="21"/>
  <c r="R66" i="21"/>
  <c r="R76" i="21"/>
  <c r="U69" i="21"/>
  <c r="T83" i="21"/>
  <c r="U83" i="21"/>
  <c r="T82" i="21"/>
  <c r="T67" i="21"/>
  <c r="U82" i="21"/>
  <c r="T74" i="21"/>
  <c r="U78" i="21"/>
  <c r="T78" i="21"/>
  <c r="W80" i="21"/>
  <c r="W76" i="21"/>
  <c r="Q71" i="21"/>
  <c r="R77" i="21"/>
  <c r="T66" i="21"/>
  <c r="V73" i="21"/>
  <c r="R68" i="21"/>
  <c r="P66" i="21"/>
  <c r="R81" i="21"/>
  <c r="S80" i="21"/>
  <c r="U73" i="21"/>
  <c r="R72" i="21"/>
  <c r="J140" i="23"/>
  <c r="T92" i="21" s="1"/>
  <c r="S83" i="21"/>
  <c r="O83" i="21"/>
  <c r="S79" i="21"/>
  <c r="W72" i="21"/>
  <c r="U71" i="21"/>
  <c r="S67" i="21"/>
  <c r="Q66" i="21"/>
  <c r="O80" i="21"/>
  <c r="V72" i="21"/>
  <c r="S71" i="21"/>
  <c r="O71" i="21"/>
  <c r="T70" i="21"/>
  <c r="O68" i="21"/>
  <c r="Q74" i="21"/>
  <c r="Q67" i="21"/>
  <c r="F114" i="23"/>
  <c r="Q82" i="21"/>
  <c r="U81" i="21"/>
  <c r="R80" i="21"/>
  <c r="S68" i="21"/>
  <c r="L150" i="23"/>
  <c r="V102" i="21" s="1"/>
  <c r="P80" i="21"/>
  <c r="R69" i="21"/>
  <c r="U67" i="21"/>
  <c r="I141" i="23"/>
  <c r="S93" i="21" s="1"/>
  <c r="R73" i="21"/>
  <c r="O72" i="21"/>
  <c r="O87" i="21"/>
  <c r="J148" i="23"/>
  <c r="T100" i="21" s="1"/>
  <c r="G139" i="23"/>
  <c r="Q91" i="21" s="1"/>
  <c r="G147" i="23"/>
  <c r="Q99" i="21" s="1"/>
  <c r="U66" i="21"/>
  <c r="M135" i="23"/>
  <c r="W87" i="21" s="1"/>
  <c r="I145" i="23"/>
  <c r="S97" i="21" s="1"/>
  <c r="U77" i="21"/>
  <c r="V76" i="21"/>
  <c r="V68" i="21"/>
  <c r="L138" i="23"/>
  <c r="V90" i="21" s="1"/>
  <c r="L146" i="23"/>
  <c r="V98" i="21" s="1"/>
  <c r="K114" i="23"/>
  <c r="O76" i="21"/>
  <c r="S75" i="21"/>
  <c r="W68" i="21"/>
  <c r="W71" i="21"/>
  <c r="I135" i="23"/>
  <c r="S87" i="21" s="1"/>
  <c r="M136" i="23"/>
  <c r="W88" i="21" s="1"/>
  <c r="M148" i="23"/>
  <c r="W100" i="21" s="1"/>
  <c r="W86" i="21" s="1"/>
  <c r="L135" i="23"/>
  <c r="V87" i="21" s="1"/>
  <c r="W83" i="21"/>
  <c r="W75" i="21"/>
  <c r="H114" i="23"/>
  <c r="W81" i="21"/>
  <c r="W77" i="21"/>
  <c r="W73" i="21"/>
  <c r="W69" i="21"/>
  <c r="I37" i="22"/>
  <c r="E37" i="22"/>
  <c r="L36" i="22"/>
  <c r="M35" i="22"/>
  <c r="M71" i="22" s="1"/>
  <c r="E35" i="22"/>
  <c r="F34" i="22"/>
  <c r="F70" i="22" s="1"/>
  <c r="K33" i="22"/>
  <c r="K69" i="22" s="1"/>
  <c r="G33" i="22"/>
  <c r="G69" i="22" s="1"/>
  <c r="G32" i="22"/>
  <c r="L31" i="22"/>
  <c r="I30" i="22"/>
  <c r="E30" i="22"/>
  <c r="L29" i="22"/>
  <c r="J28" i="22"/>
  <c r="J27" i="22"/>
  <c r="L26" i="22"/>
  <c r="L62" i="22" s="1"/>
  <c r="H26" i="22"/>
  <c r="H62" i="22" s="1"/>
  <c r="K39" i="22"/>
  <c r="K38" i="22"/>
  <c r="G38" i="22"/>
  <c r="H37" i="22"/>
  <c r="K36" i="22"/>
  <c r="L35" i="22"/>
  <c r="L71" i="22" s="1"/>
  <c r="H35" i="22"/>
  <c r="H71" i="22" s="1"/>
  <c r="M34" i="22"/>
  <c r="M70" i="22" s="1"/>
  <c r="E34" i="22"/>
  <c r="F33" i="22"/>
  <c r="F69" i="22" s="1"/>
  <c r="J32" i="22"/>
  <c r="G31" i="22"/>
  <c r="L30" i="22"/>
  <c r="H30" i="22"/>
  <c r="G29" i="22"/>
  <c r="M28" i="22"/>
  <c r="M64" i="22" s="1"/>
  <c r="E28" i="22"/>
  <c r="I27" i="22"/>
  <c r="E27" i="22"/>
  <c r="G26" i="22"/>
  <c r="G62" i="22" s="1"/>
  <c r="J39" i="22"/>
  <c r="J38" i="22"/>
  <c r="F38" i="22"/>
  <c r="F74" i="22" s="1"/>
  <c r="G37" i="22"/>
  <c r="J36" i="22"/>
  <c r="K35" i="22"/>
  <c r="K71" i="22" s="1"/>
  <c r="L34" i="22"/>
  <c r="M37" i="22"/>
  <c r="M73" i="22" s="1"/>
  <c r="H36" i="22"/>
  <c r="I35" i="22"/>
  <c r="I71" i="22" s="1"/>
  <c r="J34" i="22"/>
  <c r="K32" i="22"/>
  <c r="H31" i="22"/>
  <c r="M30" i="22"/>
  <c r="M66" i="22" s="1"/>
  <c r="H29" i="22"/>
  <c r="F28" i="22"/>
  <c r="F64" i="22" s="1"/>
  <c r="F27" i="22"/>
  <c r="F63" i="22" s="1"/>
  <c r="G39" i="22"/>
  <c r="L37" i="22"/>
  <c r="G36" i="22"/>
  <c r="I34" i="22"/>
  <c r="J33" i="22"/>
  <c r="J69" i="22" s="1"/>
  <c r="F32" i="22"/>
  <c r="F68" i="22" s="1"/>
  <c r="K31" i="22"/>
  <c r="K29" i="22"/>
  <c r="I28" i="22"/>
  <c r="M27" i="22"/>
  <c r="M63" i="22" s="1"/>
  <c r="K26" i="22"/>
  <c r="K62" i="22" s="1"/>
  <c r="E25" i="22"/>
  <c r="F39" i="22"/>
  <c r="F75" i="22" s="1"/>
  <c r="K37" i="22"/>
  <c r="F36" i="22"/>
  <c r="F72" i="22" s="1"/>
  <c r="G35" i="22"/>
  <c r="G71" i="22" s="1"/>
  <c r="H34" i="22"/>
  <c r="M33" i="22"/>
  <c r="M69" i="22" s="1"/>
  <c r="I33" i="22"/>
  <c r="I69" i="22" s="1"/>
  <c r="E33" i="22"/>
  <c r="E69" i="22" s="1"/>
  <c r="M32" i="22"/>
  <c r="M68" i="22" s="1"/>
  <c r="I32" i="22"/>
  <c r="J31" i="22"/>
  <c r="G30" i="22"/>
  <c r="I4" i="22"/>
  <c r="I40" i="22" s="1"/>
  <c r="M4" i="22"/>
  <c r="M38" i="22"/>
  <c r="M74" i="22" s="1"/>
  <c r="I38" i="22"/>
  <c r="E38" i="22"/>
  <c r="J37" i="22"/>
  <c r="F37" i="22"/>
  <c r="F73" i="22" s="1"/>
  <c r="M36" i="22"/>
  <c r="M72" i="22" s="1"/>
  <c r="I36" i="22"/>
  <c r="E36" i="22"/>
  <c r="J35" i="22"/>
  <c r="J71" i="22" s="1"/>
  <c r="F35" i="22"/>
  <c r="F71" i="22" s="1"/>
  <c r="K34" i="22"/>
  <c r="G34" i="22"/>
  <c r="L33" i="22"/>
  <c r="L69" i="22" s="1"/>
  <c r="H33" i="22"/>
  <c r="H69" i="22" s="1"/>
  <c r="L32" i="22"/>
  <c r="H32" i="22"/>
  <c r="M31" i="22"/>
  <c r="M67" i="22" s="1"/>
  <c r="I31" i="22"/>
  <c r="E31" i="22"/>
  <c r="J30" i="22"/>
  <c r="F30" i="22"/>
  <c r="F66" i="22" s="1"/>
  <c r="M29" i="22"/>
  <c r="M65" i="22" s="1"/>
  <c r="I29" i="22"/>
  <c r="E29" i="22"/>
  <c r="K28" i="22"/>
  <c r="G28" i="22"/>
  <c r="K27" i="22"/>
  <c r="G27" i="22"/>
  <c r="M26" i="22"/>
  <c r="M62" i="22" s="1"/>
  <c r="I26" i="22"/>
  <c r="I62" i="22" s="1"/>
  <c r="E26" i="22"/>
  <c r="K22" i="22"/>
  <c r="K58" i="22" s="1"/>
  <c r="G22" i="22"/>
  <c r="G58" i="22" s="1"/>
  <c r="L20" i="22"/>
  <c r="H20" i="22"/>
  <c r="L19" i="22"/>
  <c r="H19" i="22"/>
  <c r="K17" i="22"/>
  <c r="K53" i="22" s="1"/>
  <c r="G17" i="22"/>
  <c r="G53" i="22" s="1"/>
  <c r="J16" i="22"/>
  <c r="J52" i="22" s="1"/>
  <c r="F16" i="22"/>
  <c r="F52" i="22" s="1"/>
  <c r="L14" i="22"/>
  <c r="H14" i="22"/>
  <c r="J11" i="22"/>
  <c r="F11" i="22"/>
  <c r="F47" i="22" s="1"/>
  <c r="L10" i="22"/>
  <c r="H10" i="22"/>
  <c r="L39" i="22"/>
  <c r="H39" i="22"/>
  <c r="E32" i="22"/>
  <c r="F31" i="22"/>
  <c r="F67" i="22" s="1"/>
  <c r="K30" i="22"/>
  <c r="J29" i="22"/>
  <c r="F29" i="22"/>
  <c r="F65" i="22" s="1"/>
  <c r="L28" i="22"/>
  <c r="H28" i="22"/>
  <c r="L27" i="22"/>
  <c r="H27" i="22"/>
  <c r="J26" i="22"/>
  <c r="J62" i="22" s="1"/>
  <c r="F26" i="22"/>
  <c r="F62" i="22" s="1"/>
  <c r="M10" i="22"/>
  <c r="M46" i="22" s="1"/>
  <c r="J40" i="12" s="1"/>
  <c r="M40" i="12" s="1"/>
  <c r="M71" i="12" s="1"/>
  <c r="I10" i="22"/>
  <c r="E10" i="22"/>
  <c r="E39" i="22"/>
  <c r="M39" i="22"/>
  <c r="M75" i="22" s="1"/>
  <c r="I39" i="22"/>
  <c r="K24" i="22"/>
  <c r="K60" i="22" s="1"/>
  <c r="H23" i="22"/>
  <c r="M21" i="22"/>
  <c r="M57" i="22" s="1"/>
  <c r="E21" i="22"/>
  <c r="E57" i="22" s="1"/>
  <c r="G24" i="22"/>
  <c r="G60" i="22" s="1"/>
  <c r="L23" i="22"/>
  <c r="I21" i="22"/>
  <c r="I57" i="22" s="1"/>
  <c r="L18" i="22"/>
  <c r="L54" i="22" s="1"/>
  <c r="H18" i="22"/>
  <c r="H54" i="22" s="1"/>
  <c r="L15" i="22"/>
  <c r="L51" i="22" s="1"/>
  <c r="H15" i="22"/>
  <c r="H51" i="22" s="1"/>
  <c r="M13" i="22"/>
  <c r="M49" i="22" s="1"/>
  <c r="I13" i="22"/>
  <c r="I49" i="22" s="1"/>
  <c r="E13" i="22"/>
  <c r="J12" i="22"/>
  <c r="J48" i="22" s="1"/>
  <c r="F12" i="22"/>
  <c r="F48" i="22" s="1"/>
  <c r="H9" i="22"/>
  <c r="H45" i="22" s="1"/>
  <c r="L8" i="22"/>
  <c r="F7" i="22"/>
  <c r="F43" i="22" s="1"/>
  <c r="F6" i="22"/>
  <c r="F42" i="22" s="1"/>
  <c r="K5" i="22"/>
  <c r="K41" i="22" s="1"/>
  <c r="F4" i="22"/>
  <c r="J24" i="22"/>
  <c r="J60" i="22" s="1"/>
  <c r="K23" i="22"/>
  <c r="J22" i="22"/>
  <c r="J58" i="22" s="1"/>
  <c r="H21" i="22"/>
  <c r="H57" i="22" s="1"/>
  <c r="K20" i="22"/>
  <c r="G19" i="22"/>
  <c r="K18" i="22"/>
  <c r="K54" i="22" s="1"/>
  <c r="J17" i="22"/>
  <c r="J53" i="22" s="1"/>
  <c r="M16" i="22"/>
  <c r="M52" i="22" s="1"/>
  <c r="E16" i="22"/>
  <c r="E52" i="22" s="1"/>
  <c r="K15" i="22"/>
  <c r="K51" i="22" s="1"/>
  <c r="G14" i="22"/>
  <c r="H13" i="22"/>
  <c r="H49" i="22" s="1"/>
  <c r="I12" i="22"/>
  <c r="I48" i="22" s="1"/>
  <c r="M11" i="22"/>
  <c r="M47" i="22" s="1"/>
  <c r="I11" i="22"/>
  <c r="G10" i="22"/>
  <c r="K9" i="22"/>
  <c r="K45" i="22" s="1"/>
  <c r="G8" i="22"/>
  <c r="E7" i="22"/>
  <c r="E43" i="22" s="1"/>
  <c r="M6" i="22"/>
  <c r="M42" i="22" s="1"/>
  <c r="E6" i="22"/>
  <c r="J5" i="22"/>
  <c r="J41" i="22" s="1"/>
  <c r="L9" i="22"/>
  <c r="L45" i="22" s="1"/>
  <c r="H8" i="22"/>
  <c r="J7" i="22"/>
  <c r="J43" i="22" s="1"/>
  <c r="J6" i="22"/>
  <c r="J42" i="22" s="1"/>
  <c r="G5" i="22"/>
  <c r="G41" i="22" s="1"/>
  <c r="J4" i="22"/>
  <c r="J40" i="22" s="1"/>
  <c r="F24" i="22"/>
  <c r="F60" i="22" s="1"/>
  <c r="G23" i="22"/>
  <c r="F22" i="22"/>
  <c r="F58" i="22" s="1"/>
  <c r="L21" i="22"/>
  <c r="L57" i="22" s="1"/>
  <c r="G20" i="22"/>
  <c r="K19" i="22"/>
  <c r="G18" i="22"/>
  <c r="G54" i="22" s="1"/>
  <c r="F17" i="22"/>
  <c r="F53" i="22" s="1"/>
  <c r="I16" i="22"/>
  <c r="I52" i="22" s="1"/>
  <c r="G15" i="22"/>
  <c r="G51" i="22" s="1"/>
  <c r="K14" i="22"/>
  <c r="L13" i="22"/>
  <c r="L49" i="22" s="1"/>
  <c r="M12" i="22"/>
  <c r="M48" i="22" s="1"/>
  <c r="E12" i="22"/>
  <c r="E48" i="22" s="1"/>
  <c r="E11" i="22"/>
  <c r="K10" i="22"/>
  <c r="G9" i="22"/>
  <c r="G45" i="22" s="1"/>
  <c r="K8" i="22"/>
  <c r="M7" i="22"/>
  <c r="M43" i="22" s="1"/>
  <c r="I7" i="22"/>
  <c r="I43" i="22" s="1"/>
  <c r="I6" i="22"/>
  <c r="I42" i="22" s="1"/>
  <c r="F5" i="22"/>
  <c r="F41" i="22" s="1"/>
  <c r="H4" i="22"/>
  <c r="H40" i="22" s="1"/>
  <c r="M24" i="22"/>
  <c r="M60" i="22" s="1"/>
  <c r="I24" i="22"/>
  <c r="I60" i="22" s="1"/>
  <c r="E24" i="22"/>
  <c r="E60" i="22" s="1"/>
  <c r="J23" i="22"/>
  <c r="F23" i="22"/>
  <c r="F59" i="22" s="1"/>
  <c r="M22" i="22"/>
  <c r="M58" i="22" s="1"/>
  <c r="I22" i="22"/>
  <c r="I58" i="22" s="1"/>
  <c r="E22" i="22"/>
  <c r="E58" i="22" s="1"/>
  <c r="K21" i="22"/>
  <c r="K57" i="22" s="1"/>
  <c r="G21" i="22"/>
  <c r="G57" i="22" s="1"/>
  <c r="J20" i="22"/>
  <c r="F20" i="22"/>
  <c r="F56" i="22" s="1"/>
  <c r="J19" i="22"/>
  <c r="F19" i="22"/>
  <c r="F55" i="22" s="1"/>
  <c r="J18" i="22"/>
  <c r="J54" i="22" s="1"/>
  <c r="F18" i="22"/>
  <c r="F54" i="22" s="1"/>
  <c r="M17" i="22"/>
  <c r="M53" i="22" s="1"/>
  <c r="I17" i="22"/>
  <c r="I53" i="22" s="1"/>
  <c r="E17" i="22"/>
  <c r="E53" i="22" s="1"/>
  <c r="L16" i="22"/>
  <c r="L52" i="22" s="1"/>
  <c r="H16" i="22"/>
  <c r="H52" i="22" s="1"/>
  <c r="J15" i="22"/>
  <c r="J51" i="22" s="1"/>
  <c r="F15" i="22"/>
  <c r="F51" i="22" s="1"/>
  <c r="J14" i="22"/>
  <c r="F14" i="22"/>
  <c r="F50" i="22" s="1"/>
  <c r="K13" i="22"/>
  <c r="K49" i="22" s="1"/>
  <c r="G13" i="22"/>
  <c r="G49" i="22" s="1"/>
  <c r="L12" i="22"/>
  <c r="L48" i="22" s="1"/>
  <c r="H12" i="22"/>
  <c r="H48" i="22" s="1"/>
  <c r="L11" i="22"/>
  <c r="H11" i="22"/>
  <c r="J10" i="22"/>
  <c r="F10" i="22"/>
  <c r="F46" i="22" s="1"/>
  <c r="D40" i="12" s="1"/>
  <c r="D71" i="12" s="1"/>
  <c r="J9" i="22"/>
  <c r="J45" i="22" s="1"/>
  <c r="F9" i="22"/>
  <c r="F45" i="22" s="1"/>
  <c r="J8" i="22"/>
  <c r="F8" i="22"/>
  <c r="F44" i="22" s="1"/>
  <c r="L7" i="22"/>
  <c r="L43" i="22" s="1"/>
  <c r="H7" i="22"/>
  <c r="H43" i="22" s="1"/>
  <c r="L6" i="22"/>
  <c r="L42" i="22" s="1"/>
  <c r="H6" i="22"/>
  <c r="H42" i="22" s="1"/>
  <c r="M5" i="22"/>
  <c r="M41" i="22" s="1"/>
  <c r="I5" i="22"/>
  <c r="I41" i="22" s="1"/>
  <c r="L4" i="22"/>
  <c r="L40" i="22" s="1"/>
  <c r="L24" i="22"/>
  <c r="L60" i="22" s="1"/>
  <c r="H24" i="22"/>
  <c r="H60" i="22" s="1"/>
  <c r="M23" i="22"/>
  <c r="M59" i="22" s="1"/>
  <c r="I23" i="22"/>
  <c r="E23" i="22"/>
  <c r="L22" i="22"/>
  <c r="L58" i="22" s="1"/>
  <c r="H22" i="22"/>
  <c r="H58" i="22" s="1"/>
  <c r="J21" i="22"/>
  <c r="J57" i="22" s="1"/>
  <c r="F21" i="22"/>
  <c r="F57" i="22" s="1"/>
  <c r="M20" i="22"/>
  <c r="M56" i="22" s="1"/>
  <c r="I20" i="22"/>
  <c r="E20" i="22"/>
  <c r="M19" i="22"/>
  <c r="M55" i="22" s="1"/>
  <c r="I19" i="22"/>
  <c r="E19" i="22"/>
  <c r="M18" i="22"/>
  <c r="M54" i="22" s="1"/>
  <c r="I18" i="22"/>
  <c r="I54" i="22" s="1"/>
  <c r="E18" i="22"/>
  <c r="E54" i="22" s="1"/>
  <c r="L17" i="22"/>
  <c r="L53" i="22" s="1"/>
  <c r="H17" i="22"/>
  <c r="H53" i="22" s="1"/>
  <c r="K16" i="22"/>
  <c r="K52" i="22" s="1"/>
  <c r="G16" i="22"/>
  <c r="G52" i="22" s="1"/>
  <c r="M15" i="22"/>
  <c r="M51" i="22" s="1"/>
  <c r="I15" i="22"/>
  <c r="I51" i="22" s="1"/>
  <c r="E15" i="22"/>
  <c r="M14" i="22"/>
  <c r="M50" i="22" s="1"/>
  <c r="I14" i="22"/>
  <c r="E14" i="22"/>
  <c r="J13" i="22"/>
  <c r="J49" i="22" s="1"/>
  <c r="F13" i="22"/>
  <c r="F49" i="22" s="1"/>
  <c r="K12" i="22"/>
  <c r="K48" i="22" s="1"/>
  <c r="G12" i="22"/>
  <c r="G48" i="22" s="1"/>
  <c r="K11" i="22"/>
  <c r="G11" i="22"/>
  <c r="M9" i="22"/>
  <c r="M45" i="22" s="1"/>
  <c r="I9" i="22"/>
  <c r="I45" i="22" s="1"/>
  <c r="E9" i="22"/>
  <c r="E45" i="22" s="1"/>
  <c r="M8" i="22"/>
  <c r="M44" i="22" s="1"/>
  <c r="I8" i="22"/>
  <c r="E8" i="22"/>
  <c r="K7" i="22"/>
  <c r="K43" i="22" s="1"/>
  <c r="G7" i="22"/>
  <c r="G43" i="22" s="1"/>
  <c r="K6" i="22"/>
  <c r="K42" i="22" s="1"/>
  <c r="G6" i="22"/>
  <c r="G42" i="22" s="1"/>
  <c r="L5" i="22"/>
  <c r="L41" i="22" s="1"/>
  <c r="H5" i="22"/>
  <c r="H41" i="22" s="1"/>
  <c r="E5" i="22"/>
  <c r="E41" i="22" s="1"/>
  <c r="E4" i="22"/>
  <c r="E40" i="22" s="1"/>
  <c r="O42" i="21"/>
  <c r="R86" i="21"/>
  <c r="O86" i="21"/>
  <c r="U42" i="21"/>
  <c r="S1" i="21"/>
  <c r="V1" i="21"/>
  <c r="R1" i="21"/>
  <c r="W42" i="21"/>
  <c r="S42" i="21"/>
  <c r="R42" i="21"/>
  <c r="W1" i="21"/>
  <c r="U1" i="21"/>
  <c r="Q42" i="21"/>
  <c r="P86" i="21"/>
  <c r="U86" i="21"/>
  <c r="V42" i="21"/>
  <c r="P42" i="21"/>
  <c r="T42" i="21"/>
  <c r="O1" i="21"/>
  <c r="Q1" i="21"/>
  <c r="P1" i="21"/>
  <c r="T1" i="21"/>
  <c r="AF1" i="15"/>
  <c r="Q1" i="15"/>
  <c r="AA4" i="15"/>
  <c r="G4" i="22" s="1"/>
  <c r="U1" i="15"/>
  <c r="AE4" i="15"/>
  <c r="K4" i="22" s="1"/>
  <c r="Y1" i="15"/>
  <c r="AB1" i="15"/>
  <c r="AG1" i="15"/>
  <c r="Z1" i="15"/>
  <c r="AD1" i="15"/>
  <c r="AC1" i="15"/>
  <c r="P1" i="15"/>
  <c r="T1" i="15"/>
  <c r="O1" i="15"/>
  <c r="R1" i="15"/>
  <c r="V1" i="15"/>
  <c r="S1" i="15"/>
  <c r="W1" i="15"/>
  <c r="R35" i="19"/>
  <c r="N44" i="19"/>
  <c r="N31" i="19"/>
  <c r="J40" i="19"/>
  <c r="R37" i="19"/>
  <c r="Q41" i="19"/>
  <c r="R43" i="19"/>
  <c r="N41" i="19"/>
  <c r="N39" i="19"/>
  <c r="M37" i="19"/>
  <c r="J35" i="19"/>
  <c r="N29" i="19"/>
  <c r="R27" i="19"/>
  <c r="J43" i="19"/>
  <c r="I41" i="19"/>
  <c r="R38" i="19"/>
  <c r="J37" i="19"/>
  <c r="N34" i="19"/>
  <c r="N27" i="19"/>
  <c r="N42" i="19"/>
  <c r="R40" i="19"/>
  <c r="J38" i="19"/>
  <c r="N36" i="19"/>
  <c r="N33" i="19"/>
  <c r="P44" i="19"/>
  <c r="L40" i="19"/>
  <c r="P36" i="19"/>
  <c r="P32" i="19"/>
  <c r="P30" i="19"/>
  <c r="P28" i="19"/>
  <c r="Q43" i="19"/>
  <c r="I43" i="19"/>
  <c r="L42" i="19"/>
  <c r="M39" i="19"/>
  <c r="P38" i="19"/>
  <c r="Q35" i="19"/>
  <c r="I35" i="19"/>
  <c r="L34" i="19"/>
  <c r="M33" i="19"/>
  <c r="L32" i="19"/>
  <c r="M31" i="19"/>
  <c r="L30" i="19"/>
  <c r="M29" i="19"/>
  <c r="L28" i="19"/>
  <c r="J27" i="19"/>
  <c r="L44" i="19"/>
  <c r="N43" i="19"/>
  <c r="R42" i="19"/>
  <c r="J42" i="19"/>
  <c r="M41" i="19"/>
  <c r="P40" i="19"/>
  <c r="R39" i="19"/>
  <c r="J39" i="19"/>
  <c r="N38" i="19"/>
  <c r="Q37" i="19"/>
  <c r="I37" i="19"/>
  <c r="L36" i="19"/>
  <c r="N35" i="19"/>
  <c r="R34" i="19"/>
  <c r="R33" i="19"/>
  <c r="J33" i="19"/>
  <c r="R31" i="19"/>
  <c r="J31" i="19"/>
  <c r="R29" i="19"/>
  <c r="J29" i="19"/>
  <c r="AB61" i="19"/>
  <c r="I27" i="19"/>
  <c r="R44" i="19"/>
  <c r="J44" i="19"/>
  <c r="M43" i="19"/>
  <c r="P42" i="19"/>
  <c r="R41" i="19"/>
  <c r="J41" i="19"/>
  <c r="N40" i="19"/>
  <c r="Q39" i="19"/>
  <c r="I39" i="19"/>
  <c r="L38" i="19"/>
  <c r="N37" i="19"/>
  <c r="R36" i="19"/>
  <c r="J36" i="19"/>
  <c r="M35" i="19"/>
  <c r="P34" i="19"/>
  <c r="Q33" i="19"/>
  <c r="I33" i="19"/>
  <c r="Q31" i="19"/>
  <c r="I31" i="19"/>
  <c r="Q29" i="19"/>
  <c r="I29" i="19"/>
  <c r="O27" i="19"/>
  <c r="O44" i="19"/>
  <c r="K42" i="19"/>
  <c r="K40" i="19"/>
  <c r="O38" i="19"/>
  <c r="O28" i="19"/>
  <c r="Q27" i="19"/>
  <c r="M27" i="19"/>
  <c r="P43" i="19"/>
  <c r="L43" i="19"/>
  <c r="P41" i="19"/>
  <c r="L41" i="19"/>
  <c r="P39" i="19"/>
  <c r="L39" i="19"/>
  <c r="P37" i="19"/>
  <c r="L37" i="19"/>
  <c r="P35" i="19"/>
  <c r="L35" i="19"/>
  <c r="J34" i="19"/>
  <c r="P33" i="19"/>
  <c r="L33" i="19"/>
  <c r="R32" i="19"/>
  <c r="N32" i="19"/>
  <c r="J32" i="19"/>
  <c r="P31" i="19"/>
  <c r="L31" i="19"/>
  <c r="R30" i="19"/>
  <c r="N30" i="19"/>
  <c r="J30" i="19"/>
  <c r="P29" i="19"/>
  <c r="L29" i="19"/>
  <c r="K27" i="19"/>
  <c r="K44" i="19"/>
  <c r="O42" i="19"/>
  <c r="O40" i="19"/>
  <c r="K38" i="19"/>
  <c r="O36" i="19"/>
  <c r="K36" i="19"/>
  <c r="O34" i="19"/>
  <c r="K34" i="19"/>
  <c r="O32" i="19"/>
  <c r="K32" i="19"/>
  <c r="O30" i="19"/>
  <c r="K30" i="19"/>
  <c r="K28" i="19"/>
  <c r="Q44" i="19"/>
  <c r="M44" i="19"/>
  <c r="I44" i="19"/>
  <c r="O43" i="19"/>
  <c r="K43" i="19"/>
  <c r="Q42" i="19"/>
  <c r="M42" i="19"/>
  <c r="I42" i="19"/>
  <c r="O41" i="19"/>
  <c r="K41" i="19"/>
  <c r="Q40" i="19"/>
  <c r="M40" i="19"/>
  <c r="I40" i="19"/>
  <c r="O39" i="19"/>
  <c r="K39" i="19"/>
  <c r="Q38" i="19"/>
  <c r="M38" i="19"/>
  <c r="I38" i="19"/>
  <c r="O37" i="19"/>
  <c r="K37" i="19"/>
  <c r="Q36" i="19"/>
  <c r="M36" i="19"/>
  <c r="I36" i="19"/>
  <c r="O35" i="19"/>
  <c r="K35" i="19"/>
  <c r="Q34" i="19"/>
  <c r="M34" i="19"/>
  <c r="I34" i="19"/>
  <c r="O33" i="19"/>
  <c r="K33" i="19"/>
  <c r="Q32" i="19"/>
  <c r="M32" i="19"/>
  <c r="I32" i="19"/>
  <c r="O31" i="19"/>
  <c r="K31" i="19"/>
  <c r="Q30" i="19"/>
  <c r="M30" i="19"/>
  <c r="I30" i="19"/>
  <c r="AB41" i="19"/>
  <c r="L60" i="20"/>
  <c r="H60" i="20"/>
  <c r="K60" i="20"/>
  <c r="G60" i="20"/>
  <c r="M60" i="20"/>
  <c r="E60" i="20"/>
  <c r="L40" i="20"/>
  <c r="I60" i="20"/>
  <c r="M40" i="20"/>
  <c r="J40" i="20"/>
  <c r="F40" i="20"/>
  <c r="I40" i="20"/>
  <c r="J60" i="20"/>
  <c r="F60" i="20"/>
  <c r="K40" i="20"/>
  <c r="G40" i="20"/>
  <c r="E40" i="20"/>
  <c r="H40" i="20"/>
  <c r="J71" i="12" l="1"/>
  <c r="J97" i="12"/>
  <c r="K11" i="21"/>
  <c r="AE11" i="21" s="1"/>
  <c r="K47" i="22"/>
  <c r="E120" i="22"/>
  <c r="E51" i="22"/>
  <c r="E23" i="21"/>
  <c r="Y23" i="21" s="1"/>
  <c r="E59" i="22"/>
  <c r="G10" i="21"/>
  <c r="AA10" i="21" s="1"/>
  <c r="G46" i="22"/>
  <c r="L27" i="21"/>
  <c r="AF27" i="21" s="1"/>
  <c r="L63" i="22"/>
  <c r="K31" i="21"/>
  <c r="AE31" i="21" s="1"/>
  <c r="K67" i="22"/>
  <c r="G36" i="21"/>
  <c r="AA36" i="21" s="1"/>
  <c r="G72" i="22"/>
  <c r="G32" i="21"/>
  <c r="AA32" i="21" s="1"/>
  <c r="G68" i="22"/>
  <c r="E118" i="22"/>
  <c r="E136" i="22" s="1"/>
  <c r="E71" i="22"/>
  <c r="I37" i="21"/>
  <c r="AC37" i="21" s="1"/>
  <c r="I73" i="22"/>
  <c r="E8" i="21"/>
  <c r="Y8" i="21" s="1"/>
  <c r="E44" i="22"/>
  <c r="E14" i="21"/>
  <c r="Y14" i="21" s="1"/>
  <c r="E50" i="22"/>
  <c r="E20" i="21"/>
  <c r="Y20" i="21" s="1"/>
  <c r="E56" i="22"/>
  <c r="I23" i="21"/>
  <c r="AC23" i="21" s="1"/>
  <c r="I59" i="22"/>
  <c r="J8" i="21"/>
  <c r="AD8" i="21" s="1"/>
  <c r="J44" i="22"/>
  <c r="J10" i="21"/>
  <c r="AD10" i="21" s="1"/>
  <c r="J46" i="22"/>
  <c r="J23" i="21"/>
  <c r="AD23" i="21" s="1"/>
  <c r="J59" i="22"/>
  <c r="I11" i="21"/>
  <c r="AC11" i="21" s="1"/>
  <c r="I47" i="22"/>
  <c r="F4" i="21"/>
  <c r="Z4" i="21" s="1"/>
  <c r="F40" i="22"/>
  <c r="H23" i="21"/>
  <c r="AB23" i="21" s="1"/>
  <c r="H59" i="22"/>
  <c r="E39" i="21"/>
  <c r="Y39" i="21" s="1"/>
  <c r="E75" i="22"/>
  <c r="H28" i="21"/>
  <c r="AB28" i="21" s="1"/>
  <c r="H64" i="22"/>
  <c r="K30" i="21"/>
  <c r="AE30" i="21" s="1"/>
  <c r="K66" i="22"/>
  <c r="E29" i="21"/>
  <c r="Y29" i="21" s="1"/>
  <c r="E65" i="22"/>
  <c r="H32" i="21"/>
  <c r="AB32" i="21" s="1"/>
  <c r="H68" i="22"/>
  <c r="E36" i="21"/>
  <c r="Y36" i="21" s="1"/>
  <c r="E72" i="22"/>
  <c r="M4" i="21"/>
  <c r="AG4" i="21" s="1"/>
  <c r="M40" i="22"/>
  <c r="I32" i="21"/>
  <c r="AC32" i="21" s="1"/>
  <c r="I68" i="22"/>
  <c r="K37" i="21"/>
  <c r="AE37" i="21" s="1"/>
  <c r="K73" i="22"/>
  <c r="L37" i="21"/>
  <c r="AF37" i="21" s="1"/>
  <c r="L73" i="22"/>
  <c r="H29" i="21"/>
  <c r="AB29" i="21" s="1"/>
  <c r="H65" i="22"/>
  <c r="J34" i="21"/>
  <c r="AD34" i="21" s="1"/>
  <c r="J70" i="22"/>
  <c r="E27" i="21"/>
  <c r="Y27" i="21" s="1"/>
  <c r="E63" i="22"/>
  <c r="G29" i="21"/>
  <c r="AA29" i="21" s="1"/>
  <c r="G65" i="22"/>
  <c r="J32" i="21"/>
  <c r="AD32" i="21" s="1"/>
  <c r="J68" i="22"/>
  <c r="G38" i="21"/>
  <c r="AA38" i="21" s="1"/>
  <c r="G74" i="22"/>
  <c r="E30" i="21"/>
  <c r="Y30" i="21" s="1"/>
  <c r="E66" i="22"/>
  <c r="K127" i="22"/>
  <c r="K56" i="21" s="1"/>
  <c r="AE56" i="21" s="1"/>
  <c r="K40" i="22"/>
  <c r="I8" i="21"/>
  <c r="AC8" i="21" s="1"/>
  <c r="I44" i="22"/>
  <c r="I14" i="21"/>
  <c r="AC14" i="21" s="1"/>
  <c r="I50" i="22"/>
  <c r="E19" i="21"/>
  <c r="Y19" i="21" s="1"/>
  <c r="E55" i="22"/>
  <c r="I20" i="21"/>
  <c r="AC20" i="21" s="1"/>
  <c r="I56" i="22"/>
  <c r="H11" i="21"/>
  <c r="AB11" i="21" s="1"/>
  <c r="H47" i="22"/>
  <c r="J20" i="21"/>
  <c r="AD20" i="21" s="1"/>
  <c r="J56" i="22"/>
  <c r="K8" i="21"/>
  <c r="AE8" i="21" s="1"/>
  <c r="K44" i="22"/>
  <c r="K19" i="21"/>
  <c r="AE19" i="21" s="1"/>
  <c r="K55" i="22"/>
  <c r="G23" i="21"/>
  <c r="AA23" i="21" s="1"/>
  <c r="G59" i="22"/>
  <c r="G8" i="21"/>
  <c r="AA8" i="21" s="1"/>
  <c r="G44" i="22"/>
  <c r="E10" i="21"/>
  <c r="Y10" i="21" s="1"/>
  <c r="E46" i="22"/>
  <c r="L28" i="21"/>
  <c r="AF28" i="21" s="1"/>
  <c r="L64" i="22"/>
  <c r="H10" i="21"/>
  <c r="AB10" i="21" s="1"/>
  <c r="H46" i="22"/>
  <c r="H14" i="21"/>
  <c r="AB14" i="21" s="1"/>
  <c r="H50" i="22"/>
  <c r="H20" i="21"/>
  <c r="AB20" i="21" s="1"/>
  <c r="H56" i="22"/>
  <c r="E26" i="21"/>
  <c r="Y26" i="21" s="1"/>
  <c r="E62" i="22"/>
  <c r="K27" i="21"/>
  <c r="AE27" i="21" s="1"/>
  <c r="K63" i="22"/>
  <c r="I29" i="21"/>
  <c r="AC29" i="21" s="1"/>
  <c r="I65" i="22"/>
  <c r="E31" i="21"/>
  <c r="Y31" i="21" s="1"/>
  <c r="E67" i="22"/>
  <c r="L32" i="21"/>
  <c r="AF32" i="21" s="1"/>
  <c r="L68" i="22"/>
  <c r="K34" i="21"/>
  <c r="AE34" i="21" s="1"/>
  <c r="K70" i="22"/>
  <c r="I36" i="21"/>
  <c r="AC36" i="21" s="1"/>
  <c r="I72" i="22"/>
  <c r="E38" i="21"/>
  <c r="Y38" i="21" s="1"/>
  <c r="E74" i="22"/>
  <c r="H34" i="21"/>
  <c r="AB34" i="21" s="1"/>
  <c r="H70" i="22"/>
  <c r="I28" i="21"/>
  <c r="AC28" i="21" s="1"/>
  <c r="I64" i="22"/>
  <c r="G39" i="21"/>
  <c r="AA39" i="21" s="1"/>
  <c r="G75" i="22"/>
  <c r="J38" i="21"/>
  <c r="AD38" i="21" s="1"/>
  <c r="J74" i="22"/>
  <c r="I27" i="21"/>
  <c r="AC27" i="21" s="1"/>
  <c r="I63" i="22"/>
  <c r="H30" i="21"/>
  <c r="AB30" i="21" s="1"/>
  <c r="H66" i="22"/>
  <c r="K38" i="21"/>
  <c r="AE38" i="21" s="1"/>
  <c r="K74" i="22"/>
  <c r="J27" i="21"/>
  <c r="AD27" i="21" s="1"/>
  <c r="J63" i="22"/>
  <c r="I30" i="21"/>
  <c r="AC30" i="21" s="1"/>
  <c r="I66" i="22"/>
  <c r="L36" i="21"/>
  <c r="AF36" i="21" s="1"/>
  <c r="L72" i="22"/>
  <c r="H38" i="21"/>
  <c r="AB38" i="21" s="1"/>
  <c r="H74" i="22"/>
  <c r="G127" i="22"/>
  <c r="G56" i="21" s="1"/>
  <c r="AA56" i="21" s="1"/>
  <c r="G40" i="22"/>
  <c r="J19" i="21"/>
  <c r="AD19" i="21" s="1"/>
  <c r="J55" i="22"/>
  <c r="K10" i="21"/>
  <c r="AE10" i="21" s="1"/>
  <c r="K46" i="22"/>
  <c r="H8" i="21"/>
  <c r="AB8" i="21" s="1"/>
  <c r="H44" i="22"/>
  <c r="K20" i="21"/>
  <c r="AE20" i="21" s="1"/>
  <c r="K56" i="22"/>
  <c r="J29" i="21"/>
  <c r="AD29" i="21" s="1"/>
  <c r="J65" i="22"/>
  <c r="H39" i="21"/>
  <c r="AB39" i="21" s="1"/>
  <c r="H75" i="22"/>
  <c r="H19" i="21"/>
  <c r="AB19" i="21" s="1"/>
  <c r="H55" i="22"/>
  <c r="K28" i="21"/>
  <c r="AE28" i="21" s="1"/>
  <c r="K64" i="22"/>
  <c r="J31" i="21"/>
  <c r="AD31" i="21" s="1"/>
  <c r="J67" i="22"/>
  <c r="K32" i="21"/>
  <c r="AE32" i="21" s="1"/>
  <c r="K68" i="22"/>
  <c r="G37" i="21"/>
  <c r="AA37" i="21" s="1"/>
  <c r="G73" i="22"/>
  <c r="G31" i="21"/>
  <c r="AA31" i="21" s="1"/>
  <c r="G67" i="22"/>
  <c r="H37" i="21"/>
  <c r="AB37" i="21" s="1"/>
  <c r="H73" i="22"/>
  <c r="L29" i="21"/>
  <c r="AF29" i="21" s="1"/>
  <c r="L65" i="22"/>
  <c r="J14" i="21"/>
  <c r="AD14" i="21" s="1"/>
  <c r="J50" i="22"/>
  <c r="E11" i="21"/>
  <c r="Y11" i="21" s="1"/>
  <c r="E47" i="22"/>
  <c r="K14" i="21"/>
  <c r="AE14" i="21" s="1"/>
  <c r="K50" i="22"/>
  <c r="G14" i="21"/>
  <c r="AA14" i="21" s="1"/>
  <c r="G50" i="22"/>
  <c r="L8" i="21"/>
  <c r="AF8" i="21" s="1"/>
  <c r="L44" i="22"/>
  <c r="E132" i="22"/>
  <c r="E150" i="22" s="1"/>
  <c r="E49" i="22"/>
  <c r="L23" i="21"/>
  <c r="AF23" i="21" s="1"/>
  <c r="L59" i="22"/>
  <c r="L39" i="21"/>
  <c r="AF39" i="21" s="1"/>
  <c r="L75" i="22"/>
  <c r="J11" i="21"/>
  <c r="AD11" i="21" s="1"/>
  <c r="J47" i="22"/>
  <c r="L19" i="21"/>
  <c r="AF19" i="21" s="1"/>
  <c r="L55" i="22"/>
  <c r="G27" i="21"/>
  <c r="AA27" i="21" s="1"/>
  <c r="G63" i="22"/>
  <c r="J30" i="21"/>
  <c r="AD30" i="21" s="1"/>
  <c r="J66" i="22"/>
  <c r="G34" i="21"/>
  <c r="AA34" i="21" s="1"/>
  <c r="G70" i="22"/>
  <c r="J37" i="21"/>
  <c r="AD37" i="21" s="1"/>
  <c r="J73" i="22"/>
  <c r="L34" i="21"/>
  <c r="AF34" i="21" s="1"/>
  <c r="L70" i="22"/>
  <c r="G11" i="21"/>
  <c r="AA11" i="21" s="1"/>
  <c r="G47" i="22"/>
  <c r="I19" i="21"/>
  <c r="AC19" i="21" s="1"/>
  <c r="I55" i="22"/>
  <c r="L11" i="21"/>
  <c r="AF11" i="21" s="1"/>
  <c r="L47" i="22"/>
  <c r="G20" i="21"/>
  <c r="AA20" i="21" s="1"/>
  <c r="G56" i="22"/>
  <c r="E129" i="22"/>
  <c r="E147" i="22" s="1"/>
  <c r="E42" i="22"/>
  <c r="G19" i="21"/>
  <c r="AA19" i="21" s="1"/>
  <c r="G55" i="22"/>
  <c r="K23" i="21"/>
  <c r="AE23" i="21" s="1"/>
  <c r="K59" i="22"/>
  <c r="I39" i="21"/>
  <c r="AC39" i="21" s="1"/>
  <c r="I75" i="22"/>
  <c r="I10" i="21"/>
  <c r="AC10" i="21" s="1"/>
  <c r="I46" i="22"/>
  <c r="H27" i="21"/>
  <c r="AB27" i="21" s="1"/>
  <c r="H63" i="22"/>
  <c r="E32" i="21"/>
  <c r="Y32" i="21" s="1"/>
  <c r="E68" i="22"/>
  <c r="L10" i="21"/>
  <c r="AF10" i="21" s="1"/>
  <c r="L46" i="22"/>
  <c r="L14" i="21"/>
  <c r="AF14" i="21" s="1"/>
  <c r="L50" i="22"/>
  <c r="L20" i="21"/>
  <c r="AF20" i="21" s="1"/>
  <c r="L56" i="22"/>
  <c r="G28" i="21"/>
  <c r="AA28" i="21" s="1"/>
  <c r="G64" i="22"/>
  <c r="I31" i="21"/>
  <c r="AC31" i="21" s="1"/>
  <c r="I67" i="22"/>
  <c r="I38" i="21"/>
  <c r="AC38" i="21" s="1"/>
  <c r="I74" i="22"/>
  <c r="G30" i="21"/>
  <c r="AA30" i="21" s="1"/>
  <c r="G66" i="22"/>
  <c r="E25" i="21"/>
  <c r="Y25" i="21" s="1"/>
  <c r="E61" i="22"/>
  <c r="K29" i="21"/>
  <c r="AE29" i="21" s="1"/>
  <c r="K65" i="22"/>
  <c r="I34" i="21"/>
  <c r="AC34" i="21" s="1"/>
  <c r="I70" i="22"/>
  <c r="H31" i="21"/>
  <c r="AB31" i="21" s="1"/>
  <c r="H67" i="22"/>
  <c r="H36" i="21"/>
  <c r="AB36" i="21" s="1"/>
  <c r="H72" i="22"/>
  <c r="J36" i="21"/>
  <c r="AD36" i="21" s="1"/>
  <c r="J72" i="22"/>
  <c r="J39" i="21"/>
  <c r="AD39" i="21" s="1"/>
  <c r="J75" i="22"/>
  <c r="E28" i="21"/>
  <c r="Y28" i="21" s="1"/>
  <c r="E64" i="22"/>
  <c r="L30" i="21"/>
  <c r="AF30" i="21" s="1"/>
  <c r="L66" i="22"/>
  <c r="E34" i="21"/>
  <c r="Y34" i="21" s="1"/>
  <c r="E70" i="22"/>
  <c r="K36" i="21"/>
  <c r="AE36" i="21" s="1"/>
  <c r="K72" i="22"/>
  <c r="K39" i="21"/>
  <c r="AE39" i="21" s="1"/>
  <c r="K75" i="22"/>
  <c r="J28" i="21"/>
  <c r="AD28" i="21" s="1"/>
  <c r="J64" i="22"/>
  <c r="L31" i="21"/>
  <c r="AF31" i="21" s="1"/>
  <c r="L67" i="22"/>
  <c r="E37" i="21"/>
  <c r="Y37" i="21" s="1"/>
  <c r="E73" i="22"/>
  <c r="L38" i="21"/>
  <c r="AF38" i="21" s="1"/>
  <c r="L74" i="22"/>
  <c r="T86" i="21"/>
  <c r="T65" i="21" s="1"/>
  <c r="S86" i="21"/>
  <c r="S65" i="21" s="1"/>
  <c r="V86" i="21"/>
  <c r="V65" i="21" s="1"/>
  <c r="Q86" i="21"/>
  <c r="Q65" i="21" s="1"/>
  <c r="O65" i="21"/>
  <c r="E114" i="23"/>
  <c r="P65" i="21"/>
  <c r="R65" i="21"/>
  <c r="J114" i="23"/>
  <c r="G114" i="23"/>
  <c r="L114" i="23"/>
  <c r="U65" i="21"/>
  <c r="M114" i="23"/>
  <c r="W65" i="21"/>
  <c r="I114" i="23"/>
  <c r="E35" i="21"/>
  <c r="Y35" i="21" s="1"/>
  <c r="E6" i="21"/>
  <c r="Y6" i="21" s="1"/>
  <c r="E15" i="21"/>
  <c r="Y15" i="21" s="1"/>
  <c r="E13" i="21"/>
  <c r="Y13" i="21" s="1"/>
  <c r="K6" i="21"/>
  <c r="AE6" i="21" s="1"/>
  <c r="K129" i="22"/>
  <c r="M9" i="21"/>
  <c r="AG9" i="21" s="1"/>
  <c r="M130" i="22"/>
  <c r="I39" i="12"/>
  <c r="K12" i="21"/>
  <c r="AE12" i="21" s="1"/>
  <c r="K116" i="22"/>
  <c r="M15" i="21"/>
  <c r="AG15" i="21" s="1"/>
  <c r="I45" i="12"/>
  <c r="M120" i="22"/>
  <c r="L17" i="21"/>
  <c r="AF17" i="21" s="1"/>
  <c r="L119" i="22"/>
  <c r="H22" i="21"/>
  <c r="AB22" i="21" s="1"/>
  <c r="H117" i="22"/>
  <c r="M23" i="21"/>
  <c r="AG23" i="21" s="1"/>
  <c r="I53" i="12"/>
  <c r="I5" i="21"/>
  <c r="AC5" i="21" s="1"/>
  <c r="I133" i="22"/>
  <c r="H7" i="21"/>
  <c r="AB7" i="21" s="1"/>
  <c r="H125" i="22"/>
  <c r="F9" i="21"/>
  <c r="Z9" i="21" s="1"/>
  <c r="C39" i="12"/>
  <c r="G39" i="12" s="1"/>
  <c r="F130" i="22"/>
  <c r="G13" i="21"/>
  <c r="AA13" i="21" s="1"/>
  <c r="G132" i="22"/>
  <c r="F15" i="21"/>
  <c r="Z15" i="21" s="1"/>
  <c r="C45" i="12"/>
  <c r="G45" i="12" s="1"/>
  <c r="F120" i="22"/>
  <c r="E17" i="21"/>
  <c r="Y17" i="21" s="1"/>
  <c r="E119" i="22"/>
  <c r="J18" i="21"/>
  <c r="AD18" i="21" s="1"/>
  <c r="J128" i="22"/>
  <c r="I22" i="21"/>
  <c r="AC22" i="21" s="1"/>
  <c r="I117" i="22"/>
  <c r="E24" i="21"/>
  <c r="Y24" i="21" s="1"/>
  <c r="E124" i="22"/>
  <c r="F5" i="21"/>
  <c r="Z5" i="21" s="1"/>
  <c r="C35" i="12"/>
  <c r="G35" i="12" s="1"/>
  <c r="F133" i="22"/>
  <c r="E12" i="21"/>
  <c r="Y12" i="21" s="1"/>
  <c r="E116" i="22"/>
  <c r="E134" i="22" s="1"/>
  <c r="G15" i="21"/>
  <c r="AA15" i="21" s="1"/>
  <c r="G120" i="22"/>
  <c r="J6" i="21"/>
  <c r="AD6" i="21" s="1"/>
  <c r="J129" i="22"/>
  <c r="J5" i="21"/>
  <c r="AD5" i="21" s="1"/>
  <c r="J133" i="22"/>
  <c r="M11" i="21"/>
  <c r="AG11" i="21" s="1"/>
  <c r="I41" i="12"/>
  <c r="K15" i="21"/>
  <c r="AE15" i="21" s="1"/>
  <c r="K120" i="22"/>
  <c r="K18" i="21"/>
  <c r="AE18" i="21" s="1"/>
  <c r="K128" i="22"/>
  <c r="J22" i="21"/>
  <c r="AD22" i="21" s="1"/>
  <c r="J117" i="22"/>
  <c r="K5" i="21"/>
  <c r="AE5" i="21" s="1"/>
  <c r="K133" i="22"/>
  <c r="H9" i="21"/>
  <c r="AB9" i="21" s="1"/>
  <c r="H130" i="22"/>
  <c r="I13" i="21"/>
  <c r="AC13" i="21" s="1"/>
  <c r="I132" i="22"/>
  <c r="H18" i="21"/>
  <c r="AB18" i="21" s="1"/>
  <c r="H128" i="22"/>
  <c r="G24" i="21"/>
  <c r="AA24" i="21" s="1"/>
  <c r="G124" i="22"/>
  <c r="K24" i="21"/>
  <c r="AE24" i="21" s="1"/>
  <c r="K124" i="22"/>
  <c r="F29" i="21"/>
  <c r="Z29" i="21" s="1"/>
  <c r="C59" i="12"/>
  <c r="G59" i="12" s="1"/>
  <c r="K17" i="21"/>
  <c r="AE17" i="21" s="1"/>
  <c r="K119" i="22"/>
  <c r="I26" i="21"/>
  <c r="AC26" i="21" s="1"/>
  <c r="I126" i="22"/>
  <c r="I144" i="22" s="1"/>
  <c r="I122" i="22"/>
  <c r="M29" i="21"/>
  <c r="AG29" i="21" s="1"/>
  <c r="I59" i="12"/>
  <c r="H33" i="21"/>
  <c r="AB33" i="21" s="1"/>
  <c r="H131" i="22"/>
  <c r="F35" i="21"/>
  <c r="Z35" i="21" s="1"/>
  <c r="C65" i="12"/>
  <c r="G65" i="12" s="1"/>
  <c r="F118" i="22"/>
  <c r="M36" i="21"/>
  <c r="AG36" i="21" s="1"/>
  <c r="I66" i="12"/>
  <c r="E33" i="21"/>
  <c r="Y33" i="21" s="1"/>
  <c r="E131" i="22"/>
  <c r="G35" i="21"/>
  <c r="AA35" i="21" s="1"/>
  <c r="G118" i="22"/>
  <c r="F27" i="21"/>
  <c r="Z27" i="21" s="1"/>
  <c r="C57" i="12"/>
  <c r="G57" i="12" s="1"/>
  <c r="H35" i="21"/>
  <c r="AB35" i="21" s="1"/>
  <c r="H118" i="22"/>
  <c r="L26" i="21"/>
  <c r="AF26" i="21" s="1"/>
  <c r="L122" i="22"/>
  <c r="L126" i="22"/>
  <c r="L144" i="22" s="1"/>
  <c r="G33" i="21"/>
  <c r="AA33" i="21" s="1"/>
  <c r="G131" i="22"/>
  <c r="M35" i="21"/>
  <c r="AG35" i="21" s="1"/>
  <c r="I65" i="12"/>
  <c r="M118" i="22"/>
  <c r="E5" i="21"/>
  <c r="Y5" i="21" s="1"/>
  <c r="E133" i="22"/>
  <c r="H5" i="21"/>
  <c r="AB5" i="21" s="1"/>
  <c r="H133" i="22"/>
  <c r="G7" i="21"/>
  <c r="AA7" i="21" s="1"/>
  <c r="G125" i="22"/>
  <c r="M8" i="21"/>
  <c r="AG8" i="21" s="1"/>
  <c r="I38" i="12"/>
  <c r="F13" i="21"/>
  <c r="Z13" i="21" s="1"/>
  <c r="F132" i="22"/>
  <c r="C43" i="12"/>
  <c r="G43" i="12" s="1"/>
  <c r="M14" i="21"/>
  <c r="AG14" i="21" s="1"/>
  <c r="I44" i="12"/>
  <c r="G16" i="21"/>
  <c r="AA16" i="21" s="1"/>
  <c r="G123" i="22"/>
  <c r="E18" i="21"/>
  <c r="Y18" i="21" s="1"/>
  <c r="E128" i="22"/>
  <c r="M20" i="21"/>
  <c r="AG20" i="21" s="1"/>
  <c r="I50" i="12"/>
  <c r="L22" i="21"/>
  <c r="AF22" i="21" s="1"/>
  <c r="L117" i="22"/>
  <c r="H24" i="21"/>
  <c r="AB24" i="21" s="1"/>
  <c r="H124" i="22"/>
  <c r="M5" i="21"/>
  <c r="AG5" i="21" s="1"/>
  <c r="I35" i="12"/>
  <c r="M133" i="22"/>
  <c r="L7" i="21"/>
  <c r="AF7" i="21" s="1"/>
  <c r="L125" i="22"/>
  <c r="J9" i="21"/>
  <c r="AD9" i="21" s="1"/>
  <c r="J130" i="22"/>
  <c r="K13" i="21"/>
  <c r="AE13" i="21" s="1"/>
  <c r="K132" i="22"/>
  <c r="J15" i="21"/>
  <c r="AD15" i="21" s="1"/>
  <c r="J120" i="22"/>
  <c r="I17" i="21"/>
  <c r="AC17" i="21" s="1"/>
  <c r="I119" i="22"/>
  <c r="F19" i="21"/>
  <c r="Z19" i="21" s="1"/>
  <c r="C49" i="12"/>
  <c r="G49" i="12" s="1"/>
  <c r="G21" i="21"/>
  <c r="AA21" i="21" s="1"/>
  <c r="G121" i="22"/>
  <c r="M22" i="21"/>
  <c r="AG22" i="21" s="1"/>
  <c r="I52" i="12"/>
  <c r="M117" i="22"/>
  <c r="I24" i="21"/>
  <c r="AC24" i="21" s="1"/>
  <c r="I124" i="22"/>
  <c r="I6" i="21"/>
  <c r="AC6" i="21" s="1"/>
  <c r="I129" i="22"/>
  <c r="G9" i="21"/>
  <c r="AA9" i="21" s="1"/>
  <c r="G130" i="22"/>
  <c r="M12" i="21"/>
  <c r="AG12" i="21" s="1"/>
  <c r="I42" i="12"/>
  <c r="M116" i="22"/>
  <c r="I16" i="21"/>
  <c r="AC16" i="21" s="1"/>
  <c r="I123" i="22"/>
  <c r="F24" i="21"/>
  <c r="Z24" i="21" s="1"/>
  <c r="C54" i="12"/>
  <c r="G54" i="12" s="1"/>
  <c r="F124" i="22"/>
  <c r="J7" i="21"/>
  <c r="AD7" i="21" s="1"/>
  <c r="J125" i="22"/>
  <c r="K9" i="21"/>
  <c r="AE9" i="21" s="1"/>
  <c r="K130" i="22"/>
  <c r="I12" i="21"/>
  <c r="AC12" i="21" s="1"/>
  <c r="I116" i="22"/>
  <c r="E16" i="21"/>
  <c r="Y16" i="21" s="1"/>
  <c r="E123" i="22"/>
  <c r="F6" i="21"/>
  <c r="Z6" i="21" s="1"/>
  <c r="C36" i="12"/>
  <c r="G36" i="12" s="1"/>
  <c r="F129" i="22"/>
  <c r="F12" i="21"/>
  <c r="Z12" i="21" s="1"/>
  <c r="C42" i="12"/>
  <c r="G42" i="12" s="1"/>
  <c r="F116" i="22"/>
  <c r="M13" i="21"/>
  <c r="AG13" i="21" s="1"/>
  <c r="M132" i="22"/>
  <c r="I43" i="12"/>
  <c r="L18" i="21"/>
  <c r="AF18" i="21" s="1"/>
  <c r="L128" i="22"/>
  <c r="E21" i="21"/>
  <c r="Y21" i="21" s="1"/>
  <c r="E121" i="22"/>
  <c r="M39" i="21"/>
  <c r="AG39" i="21" s="1"/>
  <c r="I69" i="12"/>
  <c r="M10" i="21"/>
  <c r="AG10" i="21" s="1"/>
  <c r="I40" i="12"/>
  <c r="F11" i="21"/>
  <c r="Z11" i="21" s="1"/>
  <c r="C41" i="12"/>
  <c r="G41" i="12" s="1"/>
  <c r="F16" i="21"/>
  <c r="Z16" i="21" s="1"/>
  <c r="C46" i="12"/>
  <c r="G46" i="12" s="1"/>
  <c r="F123" i="22"/>
  <c r="G22" i="21"/>
  <c r="AA22" i="21" s="1"/>
  <c r="G117" i="22"/>
  <c r="M26" i="21"/>
  <c r="AG26" i="21" s="1"/>
  <c r="I56" i="12"/>
  <c r="M122" i="22"/>
  <c r="M126" i="22"/>
  <c r="F30" i="21"/>
  <c r="Z30" i="21" s="1"/>
  <c r="C60" i="12"/>
  <c r="G60" i="12" s="1"/>
  <c r="M31" i="21"/>
  <c r="AG31" i="21" s="1"/>
  <c r="I61" i="12"/>
  <c r="L33" i="21"/>
  <c r="AF33" i="21" s="1"/>
  <c r="L131" i="22"/>
  <c r="J35" i="21"/>
  <c r="AD35" i="21" s="1"/>
  <c r="J118" i="22"/>
  <c r="F37" i="21"/>
  <c r="Z37" i="21" s="1"/>
  <c r="C67" i="12"/>
  <c r="G67" i="12" s="1"/>
  <c r="M38" i="21"/>
  <c r="AG38" i="21" s="1"/>
  <c r="I68" i="12"/>
  <c r="I33" i="21"/>
  <c r="AC33" i="21" s="1"/>
  <c r="I131" i="22"/>
  <c r="F36" i="21"/>
  <c r="Z36" i="21" s="1"/>
  <c r="C66" i="12"/>
  <c r="G66" i="12" s="1"/>
  <c r="K26" i="21"/>
  <c r="AE26" i="21" s="1"/>
  <c r="K126" i="22"/>
  <c r="K144" i="22" s="1"/>
  <c r="K122" i="22"/>
  <c r="F28" i="21"/>
  <c r="Z28" i="21" s="1"/>
  <c r="C58" i="12"/>
  <c r="G58" i="12" s="1"/>
  <c r="M37" i="21"/>
  <c r="AG37" i="21" s="1"/>
  <c r="I67" i="12"/>
  <c r="F33" i="21"/>
  <c r="Z33" i="21" s="1"/>
  <c r="C63" i="12"/>
  <c r="G63" i="12" s="1"/>
  <c r="F131" i="22"/>
  <c r="L35" i="21"/>
  <c r="AF35" i="21" s="1"/>
  <c r="L118" i="22"/>
  <c r="K33" i="21"/>
  <c r="AE33" i="21" s="1"/>
  <c r="K131" i="22"/>
  <c r="E4" i="21"/>
  <c r="Y4" i="21" s="1"/>
  <c r="E127" i="22"/>
  <c r="L5" i="21"/>
  <c r="AF5" i="21" s="1"/>
  <c r="L133" i="22"/>
  <c r="K7" i="21"/>
  <c r="AE7" i="21" s="1"/>
  <c r="K125" i="22"/>
  <c r="E9" i="21"/>
  <c r="Y9" i="21" s="1"/>
  <c r="E130" i="22"/>
  <c r="J13" i="21"/>
  <c r="AD13" i="21" s="1"/>
  <c r="J132" i="22"/>
  <c r="E138" i="22"/>
  <c r="E49" i="21"/>
  <c r="Y49" i="21" s="1"/>
  <c r="K16" i="21"/>
  <c r="AE16" i="21" s="1"/>
  <c r="K123" i="22"/>
  <c r="I18" i="21"/>
  <c r="AC18" i="21" s="1"/>
  <c r="I128" i="22"/>
  <c r="M19" i="21"/>
  <c r="AG19" i="21" s="1"/>
  <c r="I49" i="12"/>
  <c r="F21" i="21"/>
  <c r="Z21" i="21" s="1"/>
  <c r="C51" i="12"/>
  <c r="G51" i="12" s="1"/>
  <c r="F121" i="22"/>
  <c r="L24" i="21"/>
  <c r="AF24" i="21" s="1"/>
  <c r="L124" i="22"/>
  <c r="H6" i="21"/>
  <c r="AB6" i="21" s="1"/>
  <c r="H129" i="22"/>
  <c r="F8" i="21"/>
  <c r="Z8" i="21" s="1"/>
  <c r="C38" i="12"/>
  <c r="G38" i="12" s="1"/>
  <c r="F10" i="21"/>
  <c r="Z10" i="21" s="1"/>
  <c r="C40" i="12"/>
  <c r="G40" i="12" s="1"/>
  <c r="H12" i="21"/>
  <c r="AB12" i="21" s="1"/>
  <c r="H116" i="22"/>
  <c r="F14" i="21"/>
  <c r="Z14" i="21" s="1"/>
  <c r="C44" i="12"/>
  <c r="G44" i="12" s="1"/>
  <c r="H16" i="21"/>
  <c r="AB16" i="21" s="1"/>
  <c r="H123" i="22"/>
  <c r="M17" i="21"/>
  <c r="AG17" i="21" s="1"/>
  <c r="I47" i="12"/>
  <c r="M119" i="22"/>
  <c r="K21" i="21"/>
  <c r="AE21" i="21" s="1"/>
  <c r="K121" i="22"/>
  <c r="F23" i="21"/>
  <c r="Z23" i="21" s="1"/>
  <c r="C53" i="12"/>
  <c r="G53" i="12" s="1"/>
  <c r="M24" i="21"/>
  <c r="AG24" i="21" s="1"/>
  <c r="I54" i="12"/>
  <c r="M124" i="22"/>
  <c r="I7" i="21"/>
  <c r="AC7" i="21" s="1"/>
  <c r="I125" i="22"/>
  <c r="L13" i="21"/>
  <c r="AF13" i="21" s="1"/>
  <c r="L132" i="22"/>
  <c r="F17" i="21"/>
  <c r="Z17" i="21" s="1"/>
  <c r="C47" i="12"/>
  <c r="G47" i="12" s="1"/>
  <c r="F119" i="22"/>
  <c r="L21" i="21"/>
  <c r="AF21" i="21" s="1"/>
  <c r="L121" i="22"/>
  <c r="J4" i="21"/>
  <c r="AD4" i="21" s="1"/>
  <c r="J127" i="22"/>
  <c r="M6" i="21"/>
  <c r="AG6" i="21" s="1"/>
  <c r="I36" i="12"/>
  <c r="M129" i="22"/>
  <c r="H13" i="21"/>
  <c r="AB13" i="21" s="1"/>
  <c r="H132" i="22"/>
  <c r="M16" i="21"/>
  <c r="AG16" i="21" s="1"/>
  <c r="I46" i="12"/>
  <c r="M123" i="22"/>
  <c r="J24" i="21"/>
  <c r="AD24" i="21" s="1"/>
  <c r="J124" i="22"/>
  <c r="F7" i="21"/>
  <c r="Z7" i="21" s="1"/>
  <c r="C37" i="12"/>
  <c r="G37" i="12" s="1"/>
  <c r="F125" i="22"/>
  <c r="J12" i="21"/>
  <c r="AD12" i="21" s="1"/>
  <c r="J116" i="22"/>
  <c r="H15" i="21"/>
  <c r="AB15" i="21" s="1"/>
  <c r="H120" i="22"/>
  <c r="I21" i="21"/>
  <c r="AC21" i="21" s="1"/>
  <c r="I121" i="22"/>
  <c r="M21" i="21"/>
  <c r="AG21" i="21" s="1"/>
  <c r="I51" i="12"/>
  <c r="M121" i="22"/>
  <c r="F26" i="21"/>
  <c r="Z26" i="21" s="1"/>
  <c r="F122" i="22"/>
  <c r="F126" i="22"/>
  <c r="C56" i="12"/>
  <c r="G56" i="12" s="1"/>
  <c r="J16" i="21"/>
  <c r="AD16" i="21" s="1"/>
  <c r="J123" i="22"/>
  <c r="K22" i="21"/>
  <c r="AE22" i="21" s="1"/>
  <c r="K117" i="22"/>
  <c r="I34" i="12"/>
  <c r="M127" i="22"/>
  <c r="M33" i="21"/>
  <c r="AG33" i="21" s="1"/>
  <c r="I63" i="12"/>
  <c r="M131" i="22"/>
  <c r="M27" i="21"/>
  <c r="AG27" i="21" s="1"/>
  <c r="I57" i="12"/>
  <c r="F32" i="21"/>
  <c r="Z32" i="21" s="1"/>
  <c r="C62" i="12"/>
  <c r="G62" i="12" s="1"/>
  <c r="F38" i="21"/>
  <c r="Z38" i="21" s="1"/>
  <c r="C68" i="12"/>
  <c r="G68" i="12" s="1"/>
  <c r="F34" i="21"/>
  <c r="Z34" i="21" s="1"/>
  <c r="C64" i="12"/>
  <c r="G64" i="12" s="1"/>
  <c r="G6" i="21"/>
  <c r="AA6" i="21" s="1"/>
  <c r="G129" i="22"/>
  <c r="I9" i="21"/>
  <c r="AC9" i="21" s="1"/>
  <c r="I130" i="22"/>
  <c r="G12" i="21"/>
  <c r="AA12" i="21" s="1"/>
  <c r="G116" i="22"/>
  <c r="I15" i="21"/>
  <c r="AC15" i="21" s="1"/>
  <c r="I120" i="22"/>
  <c r="H17" i="21"/>
  <c r="AB17" i="21" s="1"/>
  <c r="H119" i="22"/>
  <c r="M18" i="21"/>
  <c r="AG18" i="21" s="1"/>
  <c r="M128" i="22"/>
  <c r="I48" i="12"/>
  <c r="J21" i="21"/>
  <c r="AD21" i="21" s="1"/>
  <c r="J121" i="22"/>
  <c r="L4" i="21"/>
  <c r="AF4" i="21" s="1"/>
  <c r="L127" i="22"/>
  <c r="L6" i="21"/>
  <c r="AF6" i="21" s="1"/>
  <c r="L129" i="22"/>
  <c r="L12" i="21"/>
  <c r="AF12" i="21" s="1"/>
  <c r="L116" i="22"/>
  <c r="L16" i="21"/>
  <c r="AF16" i="21" s="1"/>
  <c r="L123" i="22"/>
  <c r="F18" i="21"/>
  <c r="Z18" i="21" s="1"/>
  <c r="F128" i="22"/>
  <c r="C48" i="12"/>
  <c r="G48" i="12" s="1"/>
  <c r="F20" i="21"/>
  <c r="Z20" i="21" s="1"/>
  <c r="C50" i="12"/>
  <c r="G50" i="12" s="1"/>
  <c r="E22" i="21"/>
  <c r="Y22" i="21" s="1"/>
  <c r="E117" i="22"/>
  <c r="E135" i="22" s="1"/>
  <c r="H4" i="21"/>
  <c r="AB4" i="21" s="1"/>
  <c r="H127" i="22"/>
  <c r="M7" i="21"/>
  <c r="AG7" i="21" s="1"/>
  <c r="M125" i="22"/>
  <c r="I37" i="12"/>
  <c r="G18" i="21"/>
  <c r="AA18" i="21" s="1"/>
  <c r="G128" i="22"/>
  <c r="F22" i="21"/>
  <c r="Z22" i="21" s="1"/>
  <c r="C52" i="12"/>
  <c r="G52" i="12" s="1"/>
  <c r="F117" i="22"/>
  <c r="G5" i="21"/>
  <c r="AA5" i="21" s="1"/>
  <c r="G133" i="22"/>
  <c r="L9" i="21"/>
  <c r="AF9" i="21" s="1"/>
  <c r="L130" i="22"/>
  <c r="E7" i="21"/>
  <c r="Y7" i="21" s="1"/>
  <c r="E125" i="22"/>
  <c r="J17" i="21"/>
  <c r="AD17" i="21" s="1"/>
  <c r="J119" i="22"/>
  <c r="H21" i="21"/>
  <c r="AB21" i="21" s="1"/>
  <c r="H121" i="22"/>
  <c r="C34" i="12"/>
  <c r="F127" i="22"/>
  <c r="L15" i="21"/>
  <c r="AF15" i="21" s="1"/>
  <c r="L120" i="22"/>
  <c r="J26" i="21"/>
  <c r="AD26" i="21" s="1"/>
  <c r="J122" i="22"/>
  <c r="J126" i="22"/>
  <c r="J144" i="22" s="1"/>
  <c r="F31" i="21"/>
  <c r="Z31" i="21" s="1"/>
  <c r="C61" i="12"/>
  <c r="G61" i="12" s="1"/>
  <c r="G17" i="21"/>
  <c r="AA17" i="21" s="1"/>
  <c r="G119" i="22"/>
  <c r="E122" i="22"/>
  <c r="E126" i="22"/>
  <c r="E144" i="22" s="1"/>
  <c r="I4" i="21"/>
  <c r="AC4" i="21" s="1"/>
  <c r="I127" i="22"/>
  <c r="M32" i="21"/>
  <c r="AG32" i="21" s="1"/>
  <c r="I62" i="12"/>
  <c r="F39" i="21"/>
  <c r="Z39" i="21" s="1"/>
  <c r="C69" i="12"/>
  <c r="G69" i="12" s="1"/>
  <c r="J33" i="21"/>
  <c r="AD33" i="21" s="1"/>
  <c r="J131" i="22"/>
  <c r="M30" i="21"/>
  <c r="AG30" i="21" s="1"/>
  <c r="I60" i="12"/>
  <c r="I35" i="21"/>
  <c r="AC35" i="21" s="1"/>
  <c r="I118" i="22"/>
  <c r="K35" i="21"/>
  <c r="AE35" i="21" s="1"/>
  <c r="K118" i="22"/>
  <c r="G26" i="21"/>
  <c r="AA26" i="21" s="1"/>
  <c r="G126" i="22"/>
  <c r="G144" i="22" s="1"/>
  <c r="G122" i="22"/>
  <c r="M28" i="21"/>
  <c r="AG28" i="21" s="1"/>
  <c r="I58" i="12"/>
  <c r="M34" i="21"/>
  <c r="AG34" i="21" s="1"/>
  <c r="I64" i="12"/>
  <c r="H26" i="21"/>
  <c r="AB26" i="21" s="1"/>
  <c r="H122" i="22"/>
  <c r="H126" i="22"/>
  <c r="H144" i="22" s="1"/>
  <c r="AA1" i="15"/>
  <c r="G4" i="21"/>
  <c r="AA4" i="21" s="1"/>
  <c r="AE1" i="15"/>
  <c r="K4" i="21"/>
  <c r="AE4" i="21" s="1"/>
  <c r="E47" i="21" l="1"/>
  <c r="Y47" i="21" s="1"/>
  <c r="G145" i="22"/>
  <c r="G163" i="22" s="1"/>
  <c r="K145" i="22"/>
  <c r="K163" i="22" s="1"/>
  <c r="E58" i="21"/>
  <c r="Y58" i="21" s="1"/>
  <c r="E61" i="21"/>
  <c r="Y61" i="21" s="1"/>
  <c r="G34" i="12"/>
  <c r="C27" i="12"/>
  <c r="D27" i="12" s="1"/>
  <c r="AF1" i="21"/>
  <c r="C26" i="12"/>
  <c r="D26" i="12" s="1"/>
  <c r="C23" i="12"/>
  <c r="D23" i="12" s="1"/>
  <c r="C24" i="12"/>
  <c r="D24" i="12" s="1"/>
  <c r="Y1" i="21"/>
  <c r="Z1" i="21"/>
  <c r="AG1" i="21"/>
  <c r="AC1" i="21"/>
  <c r="AB1" i="21"/>
  <c r="AD1" i="21"/>
  <c r="E154" i="22"/>
  <c r="E68" i="21"/>
  <c r="Y68" i="21" s="1"/>
  <c r="G140" i="22"/>
  <c r="G55" i="21"/>
  <c r="AA55" i="21" s="1"/>
  <c r="G51" i="21"/>
  <c r="AA51" i="21" s="1"/>
  <c r="J140" i="22"/>
  <c r="J51" i="21"/>
  <c r="AD51" i="21" s="1"/>
  <c r="J55" i="21"/>
  <c r="AD55" i="21" s="1"/>
  <c r="H139" i="22"/>
  <c r="H50" i="21"/>
  <c r="AB50" i="21" s="1"/>
  <c r="E143" i="22"/>
  <c r="E76" i="21" s="1"/>
  <c r="Y76" i="21" s="1"/>
  <c r="E54" i="21"/>
  <c r="Y54" i="21" s="1"/>
  <c r="G151" i="22"/>
  <c r="G62" i="21"/>
  <c r="AA62" i="21" s="1"/>
  <c r="I86" i="12"/>
  <c r="M143" i="22"/>
  <c r="M54" i="21"/>
  <c r="AG54" i="21" s="1"/>
  <c r="E46" i="21"/>
  <c r="Y46" i="21" s="1"/>
  <c r="H137" i="22"/>
  <c r="H48" i="21"/>
  <c r="AB48" i="21" s="1"/>
  <c r="G134" i="22"/>
  <c r="G45" i="21"/>
  <c r="AA45" i="21" s="1"/>
  <c r="G147" i="22"/>
  <c r="G58" i="21"/>
  <c r="AA58" i="21" s="1"/>
  <c r="C87" i="12"/>
  <c r="F144" i="22"/>
  <c r="H138" i="22"/>
  <c r="H49" i="21"/>
  <c r="AB49" i="21" s="1"/>
  <c r="F143" i="22"/>
  <c r="C86" i="12"/>
  <c r="F54" i="21"/>
  <c r="Z54" i="21" s="1"/>
  <c r="H150" i="22"/>
  <c r="H61" i="21"/>
  <c r="AB61" i="21" s="1"/>
  <c r="L150" i="22"/>
  <c r="L61" i="21"/>
  <c r="AF61" i="21" s="1"/>
  <c r="I85" i="12"/>
  <c r="M142" i="22"/>
  <c r="M53" i="21"/>
  <c r="AG53" i="21" s="1"/>
  <c r="H147" i="22"/>
  <c r="H58" i="21"/>
  <c r="AB58" i="21" s="1"/>
  <c r="C82" i="12"/>
  <c r="F139" i="22"/>
  <c r="F50" i="21"/>
  <c r="Z50" i="21" s="1"/>
  <c r="E139" i="22"/>
  <c r="E50" i="21"/>
  <c r="Y50" i="21" s="1"/>
  <c r="E165" i="22"/>
  <c r="E79" i="21"/>
  <c r="Y79" i="21" s="1"/>
  <c r="I77" i="12"/>
  <c r="M134" i="22"/>
  <c r="M45" i="21"/>
  <c r="AG45" i="21" s="1"/>
  <c r="G139" i="22"/>
  <c r="G50" i="21"/>
  <c r="AA50" i="21" s="1"/>
  <c r="I137" i="22"/>
  <c r="I48" i="21"/>
  <c r="AC48" i="21" s="1"/>
  <c r="K150" i="22"/>
  <c r="K61" i="21"/>
  <c r="AE61" i="21" s="1"/>
  <c r="L143" i="22"/>
  <c r="L54" i="21"/>
  <c r="AF54" i="21" s="1"/>
  <c r="H151" i="22"/>
  <c r="H62" i="21"/>
  <c r="AB62" i="21" s="1"/>
  <c r="I79" i="12"/>
  <c r="M136" i="22"/>
  <c r="M47" i="21"/>
  <c r="AG47" i="21" s="1"/>
  <c r="H136" i="22"/>
  <c r="H47" i="21"/>
  <c r="AB47" i="21" s="1"/>
  <c r="G136" i="22"/>
  <c r="G47" i="21"/>
  <c r="AA47" i="21" s="1"/>
  <c r="K137" i="22"/>
  <c r="K48" i="21"/>
  <c r="AE48" i="21" s="1"/>
  <c r="K142" i="22"/>
  <c r="K53" i="21"/>
  <c r="AE53" i="21" s="1"/>
  <c r="H146" i="22"/>
  <c r="H57" i="21"/>
  <c r="AB57" i="21" s="1"/>
  <c r="H148" i="22"/>
  <c r="H59" i="21"/>
  <c r="AB59" i="21" s="1"/>
  <c r="J135" i="22"/>
  <c r="J46" i="21"/>
  <c r="AD46" i="21" s="1"/>
  <c r="K138" i="22"/>
  <c r="K49" i="21"/>
  <c r="AE49" i="21" s="1"/>
  <c r="J151" i="22"/>
  <c r="J62" i="21"/>
  <c r="AD62" i="21" s="1"/>
  <c r="G138" i="22"/>
  <c r="G49" i="21"/>
  <c r="AA49" i="21" s="1"/>
  <c r="C94" i="12"/>
  <c r="F151" i="22"/>
  <c r="F62" i="21"/>
  <c r="Z62" i="21" s="1"/>
  <c r="C91" i="12"/>
  <c r="F148" i="22"/>
  <c r="F59" i="21"/>
  <c r="Z59" i="21" s="1"/>
  <c r="K134" i="22"/>
  <c r="K45" i="21"/>
  <c r="AE45" i="21" s="1"/>
  <c r="C20" i="12"/>
  <c r="D20" i="12" s="1"/>
  <c r="C25" i="12"/>
  <c r="D25" i="12" s="1"/>
  <c r="C19" i="12"/>
  <c r="D19" i="12" s="1"/>
  <c r="H162" i="22"/>
  <c r="G162" i="22"/>
  <c r="I136" i="22"/>
  <c r="I47" i="21"/>
  <c r="AC47" i="21" s="1"/>
  <c r="J149" i="22"/>
  <c r="J60" i="21"/>
  <c r="AD60" i="21" s="1"/>
  <c r="E162" i="22"/>
  <c r="E168" i="22"/>
  <c r="G146" i="22"/>
  <c r="G57" i="21"/>
  <c r="AA57" i="21" s="1"/>
  <c r="F146" i="22"/>
  <c r="C89" i="12"/>
  <c r="F57" i="21"/>
  <c r="Z57" i="21" s="1"/>
  <c r="L134" i="22"/>
  <c r="L45" i="21"/>
  <c r="AF45" i="21" s="1"/>
  <c r="L145" i="22"/>
  <c r="L56" i="21"/>
  <c r="AF56" i="21" s="1"/>
  <c r="I88" i="12"/>
  <c r="M145" i="22"/>
  <c r="M56" i="21"/>
  <c r="AG56" i="21" s="1"/>
  <c r="J141" i="22"/>
  <c r="J52" i="21"/>
  <c r="AD52" i="21" s="1"/>
  <c r="C83" i="12"/>
  <c r="F140" i="22"/>
  <c r="F51" i="21"/>
  <c r="Z51" i="21" s="1"/>
  <c r="F55" i="21"/>
  <c r="Z55" i="21" s="1"/>
  <c r="M141" i="22"/>
  <c r="I84" i="12"/>
  <c r="M52" i="21"/>
  <c r="AG52" i="21" s="1"/>
  <c r="J145" i="22"/>
  <c r="J56" i="21"/>
  <c r="AD56" i="21" s="1"/>
  <c r="F137" i="22"/>
  <c r="C80" i="12"/>
  <c r="F48" i="21"/>
  <c r="Z48" i="21" s="1"/>
  <c r="K139" i="22"/>
  <c r="K50" i="21"/>
  <c r="AE50" i="21" s="1"/>
  <c r="I146" i="22"/>
  <c r="I57" i="21"/>
  <c r="AC57" i="21" s="1"/>
  <c r="E148" i="22"/>
  <c r="E59" i="21"/>
  <c r="Y59" i="21" s="1"/>
  <c r="L151" i="22"/>
  <c r="L62" i="21"/>
  <c r="AF62" i="21" s="1"/>
  <c r="L136" i="22"/>
  <c r="L47" i="21"/>
  <c r="AF47" i="21" s="1"/>
  <c r="J136" i="22"/>
  <c r="J47" i="21"/>
  <c r="AD47" i="21" s="1"/>
  <c r="M144" i="22"/>
  <c r="I87" i="12"/>
  <c r="G135" i="22"/>
  <c r="G46" i="21"/>
  <c r="AA46" i="21" s="1"/>
  <c r="I93" i="12"/>
  <c r="M150" i="22"/>
  <c r="M61" i="21"/>
  <c r="AG61" i="21" s="1"/>
  <c r="E141" i="22"/>
  <c r="E52" i="21"/>
  <c r="Y52" i="21" s="1"/>
  <c r="K148" i="22"/>
  <c r="K59" i="21"/>
  <c r="AE59" i="21" s="1"/>
  <c r="J143" i="22"/>
  <c r="J54" i="21"/>
  <c r="AD54" i="21" s="1"/>
  <c r="I147" i="22"/>
  <c r="I58" i="21"/>
  <c r="AC58" i="21" s="1"/>
  <c r="I78" i="12"/>
  <c r="M135" i="22"/>
  <c r="M46" i="21"/>
  <c r="AG46" i="21" s="1"/>
  <c r="H142" i="22"/>
  <c r="H53" i="21"/>
  <c r="AB53" i="21" s="1"/>
  <c r="G141" i="22"/>
  <c r="G52" i="21"/>
  <c r="AA52" i="21" s="1"/>
  <c r="L162" i="22"/>
  <c r="L76" i="21"/>
  <c r="AF76" i="21" s="1"/>
  <c r="H149" i="22"/>
  <c r="H60" i="21"/>
  <c r="AB60" i="21" s="1"/>
  <c r="I140" i="22"/>
  <c r="I55" i="21"/>
  <c r="AC55" i="21" s="1"/>
  <c r="I51" i="21"/>
  <c r="AC51" i="21" s="1"/>
  <c r="I135" i="22"/>
  <c r="I46" i="21"/>
  <c r="AC46" i="21" s="1"/>
  <c r="E137" i="22"/>
  <c r="E70" i="21" s="1"/>
  <c r="Y70" i="21" s="1"/>
  <c r="E48" i="21"/>
  <c r="Y48" i="21" s="1"/>
  <c r="I151" i="22"/>
  <c r="I62" i="21"/>
  <c r="AC62" i="21" s="1"/>
  <c r="H135" i="22"/>
  <c r="H46" i="21"/>
  <c r="AB46" i="21" s="1"/>
  <c r="M138" i="22"/>
  <c r="I81" i="12"/>
  <c r="M49" i="21"/>
  <c r="AG49" i="21" s="1"/>
  <c r="K147" i="22"/>
  <c r="K58" i="21"/>
  <c r="AE58" i="21" s="1"/>
  <c r="C22" i="12"/>
  <c r="D22" i="12" s="1"/>
  <c r="H140" i="22"/>
  <c r="H51" i="21"/>
  <c r="AB51" i="21" s="1"/>
  <c r="H55" i="21"/>
  <c r="AB55" i="21" s="1"/>
  <c r="E140" i="22"/>
  <c r="E55" i="21"/>
  <c r="Y55" i="21" s="1"/>
  <c r="E51" i="21"/>
  <c r="Y51" i="21" s="1"/>
  <c r="L138" i="22"/>
  <c r="L49" i="21"/>
  <c r="AF49" i="21" s="1"/>
  <c r="C88" i="12"/>
  <c r="F145" i="22"/>
  <c r="F56" i="21"/>
  <c r="Z56" i="21" s="1"/>
  <c r="J137" i="22"/>
  <c r="J48" i="21"/>
  <c r="AD48" i="21" s="1"/>
  <c r="L148" i="22"/>
  <c r="L59" i="21"/>
  <c r="AF59" i="21" s="1"/>
  <c r="C78" i="12"/>
  <c r="F135" i="22"/>
  <c r="F46" i="21"/>
  <c r="Z46" i="21" s="1"/>
  <c r="H145" i="22"/>
  <c r="H56" i="21"/>
  <c r="AB56" i="21" s="1"/>
  <c r="I89" i="12"/>
  <c r="M146" i="22"/>
  <c r="M57" i="21"/>
  <c r="AG57" i="21" s="1"/>
  <c r="I138" i="22"/>
  <c r="I49" i="21"/>
  <c r="AC49" i="21" s="1"/>
  <c r="I148" i="22"/>
  <c r="I59" i="21"/>
  <c r="AC59" i="21" s="1"/>
  <c r="M149" i="22"/>
  <c r="I92" i="12"/>
  <c r="M60" i="21"/>
  <c r="AG60" i="21" s="1"/>
  <c r="I139" i="22"/>
  <c r="I50" i="21"/>
  <c r="AC50" i="21" s="1"/>
  <c r="J134" i="22"/>
  <c r="J45" i="21"/>
  <c r="AD45" i="21" s="1"/>
  <c r="I90" i="12"/>
  <c r="M147" i="22"/>
  <c r="M58" i="21"/>
  <c r="AG58" i="21" s="1"/>
  <c r="I143" i="22"/>
  <c r="I76" i="21" s="1"/>
  <c r="AC76" i="21" s="1"/>
  <c r="I54" i="21"/>
  <c r="AC54" i="21" s="1"/>
  <c r="H141" i="22"/>
  <c r="H52" i="21"/>
  <c r="AB52" i="21" s="1"/>
  <c r="H134" i="22"/>
  <c r="H45" i="21"/>
  <c r="AB45" i="21" s="1"/>
  <c r="L142" i="22"/>
  <c r="L53" i="21"/>
  <c r="AF53" i="21" s="1"/>
  <c r="E156" i="22"/>
  <c r="G77" i="21"/>
  <c r="AA77" i="21" s="1"/>
  <c r="K140" i="22"/>
  <c r="K55" i="21"/>
  <c r="AE55" i="21" s="1"/>
  <c r="K51" i="21"/>
  <c r="AE51" i="21" s="1"/>
  <c r="M140" i="22"/>
  <c r="I83" i="12"/>
  <c r="M51" i="21"/>
  <c r="AG51" i="21" s="1"/>
  <c r="M55" i="21"/>
  <c r="AG55" i="21" s="1"/>
  <c r="L146" i="22"/>
  <c r="L57" i="21"/>
  <c r="AF57" i="21" s="1"/>
  <c r="C90" i="12"/>
  <c r="F147" i="22"/>
  <c r="F58" i="21"/>
  <c r="Z58" i="21" s="1"/>
  <c r="I141" i="22"/>
  <c r="I52" i="21"/>
  <c r="AC52" i="21" s="1"/>
  <c r="J138" i="22"/>
  <c r="J49" i="21"/>
  <c r="AD49" i="21" s="1"/>
  <c r="J148" i="22"/>
  <c r="J59" i="21"/>
  <c r="AD59" i="21" s="1"/>
  <c r="I94" i="12"/>
  <c r="M151" i="22"/>
  <c r="M62" i="21"/>
  <c r="AG62" i="21" s="1"/>
  <c r="F150" i="22"/>
  <c r="C93" i="12"/>
  <c r="F61" i="21"/>
  <c r="Z61" i="21" s="1"/>
  <c r="G143" i="22"/>
  <c r="G76" i="21" s="1"/>
  <c r="AA76" i="21" s="1"/>
  <c r="G54" i="21"/>
  <c r="AA54" i="21" s="1"/>
  <c r="E151" i="22"/>
  <c r="E169" i="22" s="1"/>
  <c r="E62" i="21"/>
  <c r="Y62" i="21" s="1"/>
  <c r="L140" i="22"/>
  <c r="L55" i="21"/>
  <c r="AF55" i="21" s="1"/>
  <c r="L51" i="21"/>
  <c r="AF51" i="21" s="1"/>
  <c r="E149" i="22"/>
  <c r="E82" i="21" s="1"/>
  <c r="Y82" i="21" s="1"/>
  <c r="E60" i="21"/>
  <c r="Y60" i="21" s="1"/>
  <c r="C79" i="12"/>
  <c r="F136" i="22"/>
  <c r="F47" i="21"/>
  <c r="Z47" i="21" s="1"/>
  <c r="I162" i="22"/>
  <c r="G142" i="22"/>
  <c r="G53" i="21"/>
  <c r="AA53" i="21" s="1"/>
  <c r="I150" i="22"/>
  <c r="I61" i="21"/>
  <c r="AC61" i="21" s="1"/>
  <c r="K151" i="22"/>
  <c r="K62" i="21"/>
  <c r="AE62" i="21" s="1"/>
  <c r="K146" i="22"/>
  <c r="K57" i="21"/>
  <c r="AE57" i="21" s="1"/>
  <c r="J147" i="22"/>
  <c r="J58" i="21"/>
  <c r="AD58" i="21" s="1"/>
  <c r="E45" i="21"/>
  <c r="Y45" i="21" s="1"/>
  <c r="G150" i="22"/>
  <c r="G61" i="21"/>
  <c r="AA61" i="21" s="1"/>
  <c r="C21" i="12"/>
  <c r="D21" i="12" s="1"/>
  <c r="K136" i="22"/>
  <c r="K47" i="21"/>
  <c r="AE47" i="21" s="1"/>
  <c r="I145" i="22"/>
  <c r="I56" i="21"/>
  <c r="AC56" i="21" s="1"/>
  <c r="G137" i="22"/>
  <c r="G48" i="21"/>
  <c r="AA48" i="21" s="1"/>
  <c r="J162" i="22"/>
  <c r="J76" i="21"/>
  <c r="AD76" i="21" s="1"/>
  <c r="L141" i="22"/>
  <c r="L52" i="21"/>
  <c r="AF52" i="21" s="1"/>
  <c r="L147" i="22"/>
  <c r="L58" i="21"/>
  <c r="AF58" i="21" s="1"/>
  <c r="J139" i="22"/>
  <c r="J50" i="21"/>
  <c r="AD50" i="21" s="1"/>
  <c r="K135" i="22"/>
  <c r="K46" i="21"/>
  <c r="AE46" i="21" s="1"/>
  <c r="I82" i="12"/>
  <c r="M139" i="22"/>
  <c r="M50" i="21"/>
  <c r="AG50" i="21" s="1"/>
  <c r="J142" i="22"/>
  <c r="J53" i="21"/>
  <c r="AD53" i="21" s="1"/>
  <c r="L139" i="22"/>
  <c r="L50" i="21"/>
  <c r="AF50" i="21" s="1"/>
  <c r="I80" i="12"/>
  <c r="M137" i="22"/>
  <c r="M48" i="21"/>
  <c r="AG48" i="21" s="1"/>
  <c r="K141" i="22"/>
  <c r="K52" i="21"/>
  <c r="AE52" i="21" s="1"/>
  <c r="J150" i="22"/>
  <c r="J61" i="21"/>
  <c r="AD61" i="21" s="1"/>
  <c r="K143" i="22"/>
  <c r="K54" i="21"/>
  <c r="AE54" i="21" s="1"/>
  <c r="E145" i="22"/>
  <c r="E56" i="21"/>
  <c r="Y56" i="21" s="1"/>
  <c r="K149" i="22"/>
  <c r="K60" i="21"/>
  <c r="AE60" i="21" s="1"/>
  <c r="C92" i="12"/>
  <c r="F149" i="22"/>
  <c r="F60" i="21"/>
  <c r="Z60" i="21" s="1"/>
  <c r="K162" i="22"/>
  <c r="K76" i="21"/>
  <c r="AE76" i="21" s="1"/>
  <c r="I149" i="22"/>
  <c r="I60" i="21"/>
  <c r="AC60" i="21" s="1"/>
  <c r="L149" i="22"/>
  <c r="L60" i="21"/>
  <c r="AF60" i="21" s="1"/>
  <c r="C84" i="12"/>
  <c r="F141" i="22"/>
  <c r="F52" i="21"/>
  <c r="Z52" i="21" s="1"/>
  <c r="C77" i="12"/>
  <c r="D77" i="12" s="1"/>
  <c r="F134" i="22"/>
  <c r="F45" i="21"/>
  <c r="Z45" i="21" s="1"/>
  <c r="I134" i="22"/>
  <c r="I45" i="21"/>
  <c r="AC45" i="21" s="1"/>
  <c r="F142" i="22"/>
  <c r="C85" i="12"/>
  <c r="F53" i="21"/>
  <c r="Z53" i="21" s="1"/>
  <c r="G148" i="22"/>
  <c r="G59" i="21"/>
  <c r="AA59" i="21" s="1"/>
  <c r="I142" i="22"/>
  <c r="I53" i="21"/>
  <c r="AC53" i="21" s="1"/>
  <c r="L135" i="22"/>
  <c r="L46" i="21"/>
  <c r="AF46" i="21" s="1"/>
  <c r="E146" i="22"/>
  <c r="E57" i="21"/>
  <c r="Y57" i="21" s="1"/>
  <c r="G149" i="22"/>
  <c r="G60" i="21"/>
  <c r="AA60" i="21" s="1"/>
  <c r="E142" i="22"/>
  <c r="E53" i="21"/>
  <c r="Y53" i="21" s="1"/>
  <c r="J146" i="22"/>
  <c r="J57" i="21"/>
  <c r="AD57" i="21" s="1"/>
  <c r="F138" i="22"/>
  <c r="C81" i="12"/>
  <c r="F49" i="21"/>
  <c r="Z49" i="21" s="1"/>
  <c r="H143" i="22"/>
  <c r="H76" i="21" s="1"/>
  <c r="AB76" i="21" s="1"/>
  <c r="H54" i="21"/>
  <c r="AB54" i="21" s="1"/>
  <c r="L137" i="22"/>
  <c r="L48" i="21"/>
  <c r="AF48" i="21" s="1"/>
  <c r="I91" i="12"/>
  <c r="M148" i="22"/>
  <c r="M59" i="21"/>
  <c r="AG59" i="21" s="1"/>
  <c r="AA1" i="21"/>
  <c r="AE1" i="21"/>
  <c r="K77" i="21" l="1"/>
  <c r="AE77" i="21" s="1"/>
  <c r="G97" i="12"/>
  <c r="G71" i="12"/>
  <c r="G98" i="21"/>
  <c r="AA98" i="21" s="1"/>
  <c r="K98" i="21"/>
  <c r="AE98" i="21" s="1"/>
  <c r="G97" i="21"/>
  <c r="AA97" i="21" s="1"/>
  <c r="K91" i="12"/>
  <c r="J91" i="12"/>
  <c r="H161" i="22"/>
  <c r="H75" i="21"/>
  <c r="AB75" i="21" s="1"/>
  <c r="F160" i="22"/>
  <c r="F74" i="21"/>
  <c r="Z74" i="21" s="1"/>
  <c r="F152" i="22"/>
  <c r="F87" i="21" s="1"/>
  <c r="Z87" i="21" s="1"/>
  <c r="F66" i="21"/>
  <c r="Z66" i="21" s="1"/>
  <c r="D84" i="12"/>
  <c r="E84" i="12"/>
  <c r="I167" i="22"/>
  <c r="I81" i="21"/>
  <c r="AC81" i="21" s="1"/>
  <c r="F167" i="22"/>
  <c r="F81" i="21"/>
  <c r="Z81" i="21" s="1"/>
  <c r="L157" i="22"/>
  <c r="L71" i="21"/>
  <c r="AF71" i="21" s="1"/>
  <c r="M157" i="22"/>
  <c r="M71" i="21"/>
  <c r="AG71" i="21" s="1"/>
  <c r="G168" i="22"/>
  <c r="G82" i="21"/>
  <c r="AA82" i="21" s="1"/>
  <c r="J165" i="22"/>
  <c r="J79" i="21"/>
  <c r="AD79" i="21" s="1"/>
  <c r="K169" i="22"/>
  <c r="K83" i="21"/>
  <c r="AE83" i="21" s="1"/>
  <c r="G160" i="22"/>
  <c r="G74" i="21"/>
  <c r="AA74" i="21" s="1"/>
  <c r="F154" i="22"/>
  <c r="F68" i="21"/>
  <c r="Z68" i="21" s="1"/>
  <c r="E104" i="21"/>
  <c r="Y104" i="21" s="1"/>
  <c r="E83" i="21"/>
  <c r="Y83" i="21" s="1"/>
  <c r="D93" i="12"/>
  <c r="E93" i="12"/>
  <c r="K94" i="12"/>
  <c r="J94" i="12"/>
  <c r="J156" i="22"/>
  <c r="J70" i="21"/>
  <c r="AD70" i="21" s="1"/>
  <c r="F165" i="22"/>
  <c r="F79" i="21"/>
  <c r="Z79" i="21" s="1"/>
  <c r="L160" i="22"/>
  <c r="L74" i="21"/>
  <c r="AF74" i="21" s="1"/>
  <c r="H159" i="22"/>
  <c r="H73" i="21"/>
  <c r="AB73" i="21" s="1"/>
  <c r="M165" i="22"/>
  <c r="M79" i="21"/>
  <c r="AG79" i="21" s="1"/>
  <c r="M167" i="22"/>
  <c r="M81" i="21"/>
  <c r="AG81" i="21" s="1"/>
  <c r="I156" i="22"/>
  <c r="I70" i="21"/>
  <c r="AC70" i="21" s="1"/>
  <c r="D78" i="12"/>
  <c r="E78" i="12"/>
  <c r="J155" i="22"/>
  <c r="J69" i="21"/>
  <c r="AD69" i="21" s="1"/>
  <c r="E158" i="22"/>
  <c r="E72" i="21"/>
  <c r="Y72" i="21" s="1"/>
  <c r="J81" i="12"/>
  <c r="K81" i="12"/>
  <c r="I158" i="22"/>
  <c r="I72" i="21"/>
  <c r="AC72" i="21" s="1"/>
  <c r="H160" i="22"/>
  <c r="H74" i="21"/>
  <c r="AB74" i="21" s="1"/>
  <c r="G153" i="22"/>
  <c r="G67" i="21"/>
  <c r="AA67" i="21" s="1"/>
  <c r="J154" i="22"/>
  <c r="J68" i="21"/>
  <c r="AD68" i="21" s="1"/>
  <c r="L169" i="22"/>
  <c r="L83" i="21"/>
  <c r="AF83" i="21" s="1"/>
  <c r="I164" i="22"/>
  <c r="I78" i="21"/>
  <c r="AC78" i="21" s="1"/>
  <c r="D80" i="12"/>
  <c r="E80" i="12"/>
  <c r="J159" i="22"/>
  <c r="J73" i="21"/>
  <c r="AD73" i="21" s="1"/>
  <c r="G164" i="22"/>
  <c r="G99" i="21" s="1"/>
  <c r="AA99" i="21" s="1"/>
  <c r="G78" i="21"/>
  <c r="AA78" i="21" s="1"/>
  <c r="I154" i="22"/>
  <c r="I68" i="21"/>
  <c r="AC68" i="21" s="1"/>
  <c r="F169" i="22"/>
  <c r="F83" i="21"/>
  <c r="Z83" i="21" s="1"/>
  <c r="K79" i="12"/>
  <c r="J79" i="12"/>
  <c r="L161" i="22"/>
  <c r="L97" i="21" s="1"/>
  <c r="AF97" i="21" s="1"/>
  <c r="L75" i="21"/>
  <c r="AF75" i="21" s="1"/>
  <c r="I155" i="22"/>
  <c r="I90" i="21" s="1"/>
  <c r="AC90" i="21" s="1"/>
  <c r="I69" i="21"/>
  <c r="AC69" i="21" s="1"/>
  <c r="M152" i="22"/>
  <c r="M87" i="21" s="1"/>
  <c r="AG87" i="21" s="1"/>
  <c r="M66" i="21"/>
  <c r="AG66" i="21" s="1"/>
  <c r="D82" i="12"/>
  <c r="E82" i="12"/>
  <c r="M160" i="22"/>
  <c r="M74" i="21"/>
  <c r="AG74" i="21" s="1"/>
  <c r="F161" i="22"/>
  <c r="F75" i="21"/>
  <c r="Z75" i="21" s="1"/>
  <c r="E87" i="12"/>
  <c r="D87" i="12"/>
  <c r="G152" i="22"/>
  <c r="G87" i="21" s="1"/>
  <c r="AA87" i="21" s="1"/>
  <c r="G66" i="21"/>
  <c r="AA66" i="21" s="1"/>
  <c r="E153" i="22"/>
  <c r="E89" i="21" s="1"/>
  <c r="Y89" i="21" s="1"/>
  <c r="E67" i="21"/>
  <c r="Y67" i="21" s="1"/>
  <c r="J158" i="22"/>
  <c r="J72" i="21"/>
  <c r="AD72" i="21" s="1"/>
  <c r="J164" i="22"/>
  <c r="J78" i="21"/>
  <c r="AD78" i="21" s="1"/>
  <c r="G167" i="22"/>
  <c r="G81" i="21"/>
  <c r="AA81" i="21" s="1"/>
  <c r="L153" i="22"/>
  <c r="L67" i="21"/>
  <c r="AF67" i="21" s="1"/>
  <c r="G166" i="22"/>
  <c r="G80" i="21"/>
  <c r="AA80" i="21" s="1"/>
  <c r="E77" i="12"/>
  <c r="E92" i="12"/>
  <c r="D92" i="12"/>
  <c r="E163" i="22"/>
  <c r="E98" i="21" s="1"/>
  <c r="Y98" i="21" s="1"/>
  <c r="E77" i="21"/>
  <c r="Y77" i="21" s="1"/>
  <c r="J168" i="22"/>
  <c r="J82" i="21"/>
  <c r="AD82" i="21" s="1"/>
  <c r="M155" i="22"/>
  <c r="M69" i="21"/>
  <c r="AG69" i="21" s="1"/>
  <c r="K82" i="12"/>
  <c r="J82" i="12"/>
  <c r="J157" i="22"/>
  <c r="J71" i="21"/>
  <c r="AD71" i="21" s="1"/>
  <c r="L159" i="22"/>
  <c r="L73" i="21"/>
  <c r="AF73" i="21" s="1"/>
  <c r="G155" i="22"/>
  <c r="G69" i="21"/>
  <c r="AA69" i="21" s="1"/>
  <c r="K154" i="22"/>
  <c r="K68" i="21"/>
  <c r="AE68" i="21" s="1"/>
  <c r="Y42" i="21"/>
  <c r="Y41" i="21" s="1"/>
  <c r="E79" i="12"/>
  <c r="D79" i="12"/>
  <c r="F168" i="22"/>
  <c r="F82" i="21"/>
  <c r="Z82" i="21" s="1"/>
  <c r="D90" i="12"/>
  <c r="E90" i="12"/>
  <c r="AB42" i="21"/>
  <c r="AB41" i="21" s="1"/>
  <c r="K90" i="12"/>
  <c r="J90" i="12"/>
  <c r="I157" i="22"/>
  <c r="I92" i="21" s="1"/>
  <c r="AC92" i="21" s="1"/>
  <c r="I71" i="21"/>
  <c r="AC71" i="21" s="1"/>
  <c r="H163" i="22"/>
  <c r="H98" i="21" s="1"/>
  <c r="AB98" i="21" s="1"/>
  <c r="H77" i="21"/>
  <c r="AB77" i="21" s="1"/>
  <c r="L156" i="22"/>
  <c r="L70" i="21"/>
  <c r="AF70" i="21" s="1"/>
  <c r="M156" i="22"/>
  <c r="M91" i="21" s="1"/>
  <c r="AG91" i="21" s="1"/>
  <c r="M70" i="21"/>
  <c r="AG70" i="21" s="1"/>
  <c r="I169" i="22"/>
  <c r="I83" i="21"/>
  <c r="AC83" i="21" s="1"/>
  <c r="I153" i="22"/>
  <c r="I67" i="21"/>
  <c r="AC67" i="21" s="1"/>
  <c r="I165" i="22"/>
  <c r="I100" i="21" s="1"/>
  <c r="AC100" i="21" s="1"/>
  <c r="I79" i="21"/>
  <c r="AC79" i="21" s="1"/>
  <c r="K166" i="22"/>
  <c r="K80" i="21"/>
  <c r="AE80" i="21" s="1"/>
  <c r="M168" i="22"/>
  <c r="M82" i="21"/>
  <c r="AG82" i="21" s="1"/>
  <c r="J87" i="12"/>
  <c r="K87" i="12"/>
  <c r="F155" i="22"/>
  <c r="F90" i="21" s="1"/>
  <c r="Z90" i="21" s="1"/>
  <c r="F69" i="21"/>
  <c r="Z69" i="21" s="1"/>
  <c r="K84" i="12"/>
  <c r="J84" i="12"/>
  <c r="F158" i="22"/>
  <c r="F72" i="21"/>
  <c r="Z72" i="21" s="1"/>
  <c r="L163" i="22"/>
  <c r="L98" i="21" s="1"/>
  <c r="AF98" i="21" s="1"/>
  <c r="L77" i="21"/>
  <c r="AF77" i="21" s="1"/>
  <c r="D89" i="12"/>
  <c r="E89" i="12"/>
  <c r="F166" i="22"/>
  <c r="F101" i="21" s="1"/>
  <c r="Z101" i="21" s="1"/>
  <c r="F80" i="21"/>
  <c r="Z80" i="21" s="1"/>
  <c r="D94" i="12"/>
  <c r="E94" i="12"/>
  <c r="J169" i="22"/>
  <c r="J83" i="21"/>
  <c r="AD83" i="21" s="1"/>
  <c r="J153" i="22"/>
  <c r="J67" i="21"/>
  <c r="AD67" i="21" s="1"/>
  <c r="H164" i="22"/>
  <c r="H99" i="21" s="1"/>
  <c r="AB99" i="21" s="1"/>
  <c r="H78" i="21"/>
  <c r="AB78" i="21" s="1"/>
  <c r="K155" i="22"/>
  <c r="K90" i="21" s="1"/>
  <c r="AE90" i="21" s="1"/>
  <c r="K69" i="21"/>
  <c r="AE69" i="21" s="1"/>
  <c r="H154" i="22"/>
  <c r="H68" i="21"/>
  <c r="AB68" i="21" s="1"/>
  <c r="K77" i="12"/>
  <c r="J77" i="12"/>
  <c r="E157" i="22"/>
  <c r="E92" i="21" s="1"/>
  <c r="Y92" i="21" s="1"/>
  <c r="E71" i="21"/>
  <c r="Y71" i="21" s="1"/>
  <c r="J85" i="12"/>
  <c r="K85" i="12"/>
  <c r="H168" i="22"/>
  <c r="H82" i="21"/>
  <c r="AB82" i="21" s="1"/>
  <c r="G169" i="22"/>
  <c r="G104" i="21" s="1"/>
  <c r="AA104" i="21" s="1"/>
  <c r="G83" i="21"/>
  <c r="AA83" i="21" s="1"/>
  <c r="H157" i="22"/>
  <c r="H71" i="21"/>
  <c r="AB71" i="21" s="1"/>
  <c r="L155" i="22"/>
  <c r="L69" i="21"/>
  <c r="AF69" i="21" s="1"/>
  <c r="E81" i="12"/>
  <c r="D81" i="12"/>
  <c r="I152" i="22"/>
  <c r="I87" i="21" s="1"/>
  <c r="AC87" i="21" s="1"/>
  <c r="I66" i="21"/>
  <c r="AC66" i="21" s="1"/>
  <c r="L167" i="22"/>
  <c r="L81" i="21"/>
  <c r="AF81" i="21" s="1"/>
  <c r="K80" i="12"/>
  <c r="J80" i="12"/>
  <c r="J160" i="22"/>
  <c r="J74" i="21"/>
  <c r="AD74" i="21" s="1"/>
  <c r="E152" i="22"/>
  <c r="E87" i="21" s="1"/>
  <c r="Y87" i="21" s="1"/>
  <c r="E66" i="21"/>
  <c r="Y66" i="21" s="1"/>
  <c r="K164" i="22"/>
  <c r="K99" i="21" s="1"/>
  <c r="AE99" i="21" s="1"/>
  <c r="K78" i="21"/>
  <c r="AE78" i="21" s="1"/>
  <c r="I168" i="22"/>
  <c r="I103" i="21" s="1"/>
  <c r="AC103" i="21" s="1"/>
  <c r="I82" i="21"/>
  <c r="AC82" i="21" s="1"/>
  <c r="L158" i="22"/>
  <c r="L72" i="21"/>
  <c r="AF72" i="21" s="1"/>
  <c r="G161" i="22"/>
  <c r="G75" i="21"/>
  <c r="AA75" i="21" s="1"/>
  <c r="J166" i="22"/>
  <c r="J101" i="21" s="1"/>
  <c r="AD101" i="21" s="1"/>
  <c r="J80" i="21"/>
  <c r="AD80" i="21" s="1"/>
  <c r="I159" i="22"/>
  <c r="I73" i="21"/>
  <c r="AC73" i="21" s="1"/>
  <c r="K83" i="12"/>
  <c r="J83" i="12"/>
  <c r="K158" i="22"/>
  <c r="K72" i="21"/>
  <c r="AE72" i="21" s="1"/>
  <c r="H152" i="22"/>
  <c r="H87" i="21" s="1"/>
  <c r="AB87" i="21" s="1"/>
  <c r="H66" i="21"/>
  <c r="AB66" i="21" s="1"/>
  <c r="I161" i="22"/>
  <c r="I75" i="21"/>
  <c r="AC75" i="21" s="1"/>
  <c r="AD42" i="21"/>
  <c r="AD41" i="21" s="1"/>
  <c r="I166" i="22"/>
  <c r="I80" i="21"/>
  <c r="AC80" i="21" s="1"/>
  <c r="M164" i="22"/>
  <c r="M78" i="21"/>
  <c r="AG78" i="21" s="1"/>
  <c r="L166" i="22"/>
  <c r="L80" i="21"/>
  <c r="AF80" i="21" s="1"/>
  <c r="F163" i="22"/>
  <c r="F98" i="21" s="1"/>
  <c r="Z98" i="21" s="1"/>
  <c r="F77" i="21"/>
  <c r="Z77" i="21" s="1"/>
  <c r="K165" i="22"/>
  <c r="K79" i="21"/>
  <c r="AE79" i="21" s="1"/>
  <c r="H167" i="22"/>
  <c r="H81" i="21"/>
  <c r="AB81" i="21" s="1"/>
  <c r="G159" i="22"/>
  <c r="G73" i="21"/>
  <c r="AA73" i="21" s="1"/>
  <c r="M153" i="22"/>
  <c r="M67" i="21"/>
  <c r="AG67" i="21" s="1"/>
  <c r="J93" i="12"/>
  <c r="K93" i="12"/>
  <c r="M162" i="22"/>
  <c r="M76" i="21"/>
  <c r="AG76" i="21" s="1"/>
  <c r="L154" i="22"/>
  <c r="L68" i="21"/>
  <c r="AF68" i="21" s="1"/>
  <c r="E166" i="22"/>
  <c r="E101" i="21" s="1"/>
  <c r="Y101" i="21" s="1"/>
  <c r="E80" i="21"/>
  <c r="Y80" i="21" s="1"/>
  <c r="K157" i="22"/>
  <c r="K71" i="21"/>
  <c r="AE71" i="21" s="1"/>
  <c r="M159" i="22"/>
  <c r="M94" i="21" s="1"/>
  <c r="AG94" i="21" s="1"/>
  <c r="M73" i="21"/>
  <c r="AG73" i="21" s="1"/>
  <c r="E83" i="12"/>
  <c r="D83" i="12"/>
  <c r="M163" i="22"/>
  <c r="M98" i="21" s="1"/>
  <c r="AG98" i="21" s="1"/>
  <c r="M77" i="21"/>
  <c r="AG77" i="21" s="1"/>
  <c r="AF42" i="21"/>
  <c r="AF41" i="21" s="1"/>
  <c r="F164" i="22"/>
  <c r="F78" i="21"/>
  <c r="Z78" i="21" s="1"/>
  <c r="J167" i="22"/>
  <c r="J102" i="21" s="1"/>
  <c r="AD102" i="21" s="1"/>
  <c r="J81" i="21"/>
  <c r="AD81" i="21" s="1"/>
  <c r="AE42" i="21"/>
  <c r="AE41" i="21" s="1"/>
  <c r="E91" i="12"/>
  <c r="D91" i="12"/>
  <c r="H169" i="22"/>
  <c r="H83" i="21"/>
  <c r="AB83" i="21" s="1"/>
  <c r="K168" i="22"/>
  <c r="K82" i="21"/>
  <c r="AE82" i="21" s="1"/>
  <c r="G157" i="22"/>
  <c r="G71" i="21"/>
  <c r="AA71" i="21" s="1"/>
  <c r="H165" i="22"/>
  <c r="H79" i="21"/>
  <c r="AB79" i="21" s="1"/>
  <c r="H156" i="22"/>
  <c r="H70" i="21"/>
  <c r="AB70" i="21" s="1"/>
  <c r="G165" i="22"/>
  <c r="G79" i="21"/>
  <c r="AA79" i="21" s="1"/>
  <c r="H155" i="22"/>
  <c r="H69" i="21"/>
  <c r="AB69" i="21" s="1"/>
  <c r="M161" i="22"/>
  <c r="M75" i="21"/>
  <c r="AG75" i="21" s="1"/>
  <c r="M166" i="22"/>
  <c r="M80" i="21"/>
  <c r="AG80" i="21" s="1"/>
  <c r="F156" i="22"/>
  <c r="F91" i="21" s="1"/>
  <c r="Z91" i="21" s="1"/>
  <c r="F70" i="21"/>
  <c r="Z70" i="21" s="1"/>
  <c r="E160" i="22"/>
  <c r="E74" i="21"/>
  <c r="Y74" i="21" s="1"/>
  <c r="E164" i="22"/>
  <c r="E78" i="21"/>
  <c r="Y78" i="21" s="1"/>
  <c r="I160" i="22"/>
  <c r="I74" i="21"/>
  <c r="AC74" i="21" s="1"/>
  <c r="E85" i="12"/>
  <c r="D85" i="12"/>
  <c r="Z42" i="21"/>
  <c r="Z41" i="21" s="1"/>
  <c r="F159" i="22"/>
  <c r="F94" i="21" s="1"/>
  <c r="Z94" i="21" s="1"/>
  <c r="F73" i="21"/>
  <c r="Z73" i="21" s="1"/>
  <c r="K167" i="22"/>
  <c r="K102" i="21" s="1"/>
  <c r="AE102" i="21" s="1"/>
  <c r="K81" i="21"/>
  <c r="AE81" i="21" s="1"/>
  <c r="K161" i="22"/>
  <c r="K75" i="21"/>
  <c r="AE75" i="21" s="1"/>
  <c r="K159" i="22"/>
  <c r="K73" i="21"/>
  <c r="AE73" i="21" s="1"/>
  <c r="K153" i="22"/>
  <c r="K67" i="21"/>
  <c r="AE67" i="21" s="1"/>
  <c r="L165" i="22"/>
  <c r="L79" i="21"/>
  <c r="AF79" i="21" s="1"/>
  <c r="I163" i="22"/>
  <c r="I98" i="21" s="1"/>
  <c r="AC98" i="21" s="1"/>
  <c r="I77" i="21"/>
  <c r="AC77" i="21" s="1"/>
  <c r="E167" i="22"/>
  <c r="E103" i="21" s="1"/>
  <c r="Y103" i="21" s="1"/>
  <c r="E81" i="21"/>
  <c r="Y81" i="21" s="1"/>
  <c r="M169" i="22"/>
  <c r="M104" i="21" s="1"/>
  <c r="AG104" i="21" s="1"/>
  <c r="M83" i="21"/>
  <c r="AG83" i="21" s="1"/>
  <c r="L164" i="22"/>
  <c r="L99" i="21" s="1"/>
  <c r="AF99" i="21" s="1"/>
  <c r="L78" i="21"/>
  <c r="AF78" i="21" s="1"/>
  <c r="M158" i="22"/>
  <c r="M72" i="21"/>
  <c r="AG72" i="21" s="1"/>
  <c r="J152" i="22"/>
  <c r="J87" i="21" s="1"/>
  <c r="AD87" i="21" s="1"/>
  <c r="J66" i="21"/>
  <c r="AD66" i="21" s="1"/>
  <c r="K92" i="12"/>
  <c r="J92" i="12"/>
  <c r="J89" i="12"/>
  <c r="K89" i="12"/>
  <c r="F153" i="22"/>
  <c r="F88" i="21" s="1"/>
  <c r="Z88" i="21" s="1"/>
  <c r="F67" i="21"/>
  <c r="Z67" i="21" s="1"/>
  <c r="D88" i="12"/>
  <c r="E88" i="12"/>
  <c r="H158" i="22"/>
  <c r="H72" i="21"/>
  <c r="AB72" i="21" s="1"/>
  <c r="H153" i="22"/>
  <c r="H88" i="21" s="1"/>
  <c r="AB88" i="21" s="1"/>
  <c r="H67" i="21"/>
  <c r="AB67" i="21" s="1"/>
  <c r="E155" i="22"/>
  <c r="E90" i="21" s="1"/>
  <c r="Y90" i="21" s="1"/>
  <c r="E69" i="21"/>
  <c r="Y69" i="21" s="1"/>
  <c r="K78" i="12"/>
  <c r="J78" i="12"/>
  <c r="J161" i="22"/>
  <c r="J75" i="21"/>
  <c r="AD75" i="21" s="1"/>
  <c r="E159" i="22"/>
  <c r="E94" i="21" s="1"/>
  <c r="Y94" i="21" s="1"/>
  <c r="E73" i="21"/>
  <c r="Y73" i="21" s="1"/>
  <c r="J163" i="22"/>
  <c r="J98" i="21" s="1"/>
  <c r="AD98" i="21" s="1"/>
  <c r="J77" i="21"/>
  <c r="AD77" i="21" s="1"/>
  <c r="J88" i="12"/>
  <c r="K88" i="12"/>
  <c r="L152" i="22"/>
  <c r="L87" i="21" s="1"/>
  <c r="AF87" i="21" s="1"/>
  <c r="L66" i="21"/>
  <c r="AF66" i="21" s="1"/>
  <c r="AC42" i="21"/>
  <c r="AC41" i="21" s="1"/>
  <c r="K152" i="22"/>
  <c r="K87" i="21" s="1"/>
  <c r="AE87" i="21" s="1"/>
  <c r="K66" i="21"/>
  <c r="AE66" i="21" s="1"/>
  <c r="G156" i="22"/>
  <c r="G70" i="21"/>
  <c r="AA70" i="21" s="1"/>
  <c r="K156" i="22"/>
  <c r="K70" i="21"/>
  <c r="AE70" i="21" s="1"/>
  <c r="H166" i="22"/>
  <c r="H101" i="21" s="1"/>
  <c r="AB101" i="21" s="1"/>
  <c r="H80" i="21"/>
  <c r="AB80" i="21" s="1"/>
  <c r="K160" i="22"/>
  <c r="K74" i="21"/>
  <c r="AE74" i="21" s="1"/>
  <c r="G154" i="22"/>
  <c r="G68" i="21"/>
  <c r="AA68" i="21" s="1"/>
  <c r="M154" i="22"/>
  <c r="M68" i="21"/>
  <c r="AG68" i="21" s="1"/>
  <c r="AG42" i="21"/>
  <c r="AG41" i="21" s="1"/>
  <c r="F157" i="22"/>
  <c r="F71" i="21"/>
  <c r="Z71" i="21" s="1"/>
  <c r="L168" i="22"/>
  <c r="L82" i="21"/>
  <c r="AF82" i="21" s="1"/>
  <c r="E86" i="12"/>
  <c r="D86" i="12"/>
  <c r="F162" i="22"/>
  <c r="F97" i="21" s="1"/>
  <c r="Z97" i="21" s="1"/>
  <c r="F76" i="21"/>
  <c r="Z76" i="21" s="1"/>
  <c r="AA42" i="21"/>
  <c r="AA41" i="21" s="1"/>
  <c r="K86" i="12"/>
  <c r="J86" i="12"/>
  <c r="E161" i="22"/>
  <c r="E96" i="21" s="1"/>
  <c r="Y96" i="21" s="1"/>
  <c r="E75" i="21"/>
  <c r="Y75" i="21" s="1"/>
  <c r="G158" i="22"/>
  <c r="G93" i="21" s="1"/>
  <c r="AA93" i="21" s="1"/>
  <c r="G72" i="21"/>
  <c r="AA72" i="21" s="1"/>
  <c r="E96" i="12" l="1"/>
  <c r="E98" i="12" s="1"/>
  <c r="E115" i="12" s="1"/>
  <c r="E123" i="12"/>
  <c r="J115" i="12"/>
  <c r="D98" i="12"/>
  <c r="D106" i="12" s="1"/>
  <c r="J96" i="12"/>
  <c r="J118" i="12" s="1"/>
  <c r="J107" i="12"/>
  <c r="E112" i="12"/>
  <c r="K96" i="12"/>
  <c r="K98" i="12" s="1"/>
  <c r="K114" i="12" s="1"/>
  <c r="F103" i="21"/>
  <c r="Z103" i="21" s="1"/>
  <c r="L103" i="21"/>
  <c r="AF103" i="21" s="1"/>
  <c r="K95" i="21"/>
  <c r="AE95" i="21" s="1"/>
  <c r="E95" i="21"/>
  <c r="Y95" i="21" s="1"/>
  <c r="H90" i="21"/>
  <c r="AB90" i="21" s="1"/>
  <c r="H104" i="21"/>
  <c r="AB104" i="21" s="1"/>
  <c r="L89" i="21"/>
  <c r="AF89" i="21" s="1"/>
  <c r="K100" i="21"/>
  <c r="AE100" i="21" s="1"/>
  <c r="L101" i="21"/>
  <c r="AF101" i="21" s="1"/>
  <c r="G89" i="21"/>
  <c r="AA89" i="21" s="1"/>
  <c r="G91" i="21"/>
  <c r="AA91" i="21" s="1"/>
  <c r="E99" i="21"/>
  <c r="Y99" i="21" s="1"/>
  <c r="M96" i="21"/>
  <c r="AG96" i="21" s="1"/>
  <c r="G100" i="21"/>
  <c r="AA100" i="21" s="1"/>
  <c r="H100" i="21"/>
  <c r="AB100" i="21" s="1"/>
  <c r="K103" i="21"/>
  <c r="AE103" i="21" s="1"/>
  <c r="M88" i="21"/>
  <c r="AG88" i="21" s="1"/>
  <c r="J96" i="21"/>
  <c r="AD96" i="21" s="1"/>
  <c r="H93" i="21"/>
  <c r="AB93" i="21" s="1"/>
  <c r="M93" i="21"/>
  <c r="AG93" i="21" s="1"/>
  <c r="K88" i="21"/>
  <c r="AE88" i="21" s="1"/>
  <c r="K96" i="21"/>
  <c r="AE96" i="21" s="1"/>
  <c r="I96" i="21"/>
  <c r="AC96" i="21" s="1"/>
  <c r="K93" i="21"/>
  <c r="AE93" i="21" s="1"/>
  <c r="I94" i="21"/>
  <c r="AC94" i="21" s="1"/>
  <c r="G96" i="21"/>
  <c r="AA96" i="21" s="1"/>
  <c r="L90" i="21"/>
  <c r="AF90" i="21" s="1"/>
  <c r="J88" i="21"/>
  <c r="AD88" i="21" s="1"/>
  <c r="F93" i="21"/>
  <c r="Z93" i="21" s="1"/>
  <c r="M103" i="21"/>
  <c r="AG103" i="21" s="1"/>
  <c r="L94" i="21"/>
  <c r="AF94" i="21" s="1"/>
  <c r="J103" i="21"/>
  <c r="AD103" i="21" s="1"/>
  <c r="J93" i="21"/>
  <c r="AD93" i="21" s="1"/>
  <c r="F96" i="21"/>
  <c r="Z96" i="21" s="1"/>
  <c r="I89" i="21"/>
  <c r="AC89" i="21" s="1"/>
  <c r="H95" i="21"/>
  <c r="AB95" i="21" s="1"/>
  <c r="I102" i="21"/>
  <c r="AC102" i="21" s="1"/>
  <c r="M97" i="21"/>
  <c r="AG97" i="21" s="1"/>
  <c r="H102" i="21"/>
  <c r="AB102" i="21" s="1"/>
  <c r="M99" i="21"/>
  <c r="AG99" i="21" s="1"/>
  <c r="F99" i="21"/>
  <c r="Z99" i="21" s="1"/>
  <c r="I104" i="21"/>
  <c r="AC104" i="21" s="1"/>
  <c r="L91" i="21"/>
  <c r="AF91" i="21" s="1"/>
  <c r="K89" i="21"/>
  <c r="AE89" i="21" s="1"/>
  <c r="G101" i="21"/>
  <c r="AA101" i="21" s="1"/>
  <c r="G102" i="21"/>
  <c r="AA102" i="21" s="1"/>
  <c r="J94" i="21"/>
  <c r="AD94" i="21" s="1"/>
  <c r="I99" i="21"/>
  <c r="AC99" i="21" s="1"/>
  <c r="J89" i="21"/>
  <c r="AD89" i="21" s="1"/>
  <c r="J90" i="21"/>
  <c r="AD90" i="21" s="1"/>
  <c r="I91" i="21"/>
  <c r="AC91" i="21" s="1"/>
  <c r="M100" i="21"/>
  <c r="AG100" i="21" s="1"/>
  <c r="L95" i="21"/>
  <c r="AF95" i="21" s="1"/>
  <c r="J91" i="21"/>
  <c r="AD91" i="21" s="1"/>
  <c r="F89" i="21"/>
  <c r="Z89" i="21" s="1"/>
  <c r="K104" i="21"/>
  <c r="AE104" i="21" s="1"/>
  <c r="G103" i="21"/>
  <c r="AA103" i="21" s="1"/>
  <c r="L92" i="21"/>
  <c r="AF92" i="21" s="1"/>
  <c r="H96" i="21"/>
  <c r="AB96" i="21" s="1"/>
  <c r="J97" i="21"/>
  <c r="AD97" i="21" s="1"/>
  <c r="M89" i="21"/>
  <c r="AG89" i="21" s="1"/>
  <c r="K91" i="21"/>
  <c r="AE91" i="21" s="1"/>
  <c r="I95" i="21"/>
  <c r="AC95" i="21" s="1"/>
  <c r="M101" i="21"/>
  <c r="AG101" i="21" s="1"/>
  <c r="H91" i="21"/>
  <c r="AB91" i="21" s="1"/>
  <c r="G92" i="21"/>
  <c r="AA92" i="21" s="1"/>
  <c r="K92" i="21"/>
  <c r="AE92" i="21" s="1"/>
  <c r="G94" i="21"/>
  <c r="AA94" i="21" s="1"/>
  <c r="I101" i="21"/>
  <c r="AC101" i="21" s="1"/>
  <c r="E91" i="21"/>
  <c r="Y91" i="21" s="1"/>
  <c r="H97" i="21"/>
  <c r="AB97" i="21" s="1"/>
  <c r="E100" i="21"/>
  <c r="Y100" i="21" s="1"/>
  <c r="F92" i="21"/>
  <c r="Z92" i="21" s="1"/>
  <c r="E102" i="21"/>
  <c r="Y102" i="21" s="1"/>
  <c r="L100" i="21"/>
  <c r="AF100" i="21" s="1"/>
  <c r="K94" i="21"/>
  <c r="AE94" i="21" s="1"/>
  <c r="L93" i="21"/>
  <c r="AF93" i="21" s="1"/>
  <c r="J95" i="21"/>
  <c r="AD95" i="21" s="1"/>
  <c r="L102" i="21"/>
  <c r="AF102" i="21" s="1"/>
  <c r="H92" i="21"/>
  <c r="AB92" i="21" s="1"/>
  <c r="H103" i="21"/>
  <c r="AB103" i="21" s="1"/>
  <c r="H89" i="21"/>
  <c r="AB89" i="21" s="1"/>
  <c r="J104" i="21"/>
  <c r="AD104" i="21" s="1"/>
  <c r="K101" i="21"/>
  <c r="AE101" i="21" s="1"/>
  <c r="I88" i="21"/>
  <c r="AC88" i="21" s="1"/>
  <c r="G90" i="21"/>
  <c r="AA90" i="21" s="1"/>
  <c r="J92" i="21"/>
  <c r="AD92" i="21" s="1"/>
  <c r="M90" i="21"/>
  <c r="AG90" i="21" s="1"/>
  <c r="L88" i="21"/>
  <c r="AF88" i="21" s="1"/>
  <c r="J99" i="21"/>
  <c r="AD99" i="21" s="1"/>
  <c r="E88" i="21"/>
  <c r="Y88" i="21" s="1"/>
  <c r="M95" i="21"/>
  <c r="AG95" i="21" s="1"/>
  <c r="L96" i="21"/>
  <c r="AF96" i="21" s="1"/>
  <c r="F104" i="21"/>
  <c r="Z104" i="21" s="1"/>
  <c r="L104" i="21"/>
  <c r="AF104" i="21" s="1"/>
  <c r="G88" i="21"/>
  <c r="AA88" i="21" s="1"/>
  <c r="I93" i="21"/>
  <c r="AC93" i="21" s="1"/>
  <c r="E93" i="21"/>
  <c r="Y93" i="21" s="1"/>
  <c r="M102" i="21"/>
  <c r="AG102" i="21" s="1"/>
  <c r="H94" i="21"/>
  <c r="AB94" i="21" s="1"/>
  <c r="F100" i="21"/>
  <c r="Z100" i="21" s="1"/>
  <c r="G95" i="21"/>
  <c r="AA95" i="21" s="1"/>
  <c r="J100" i="21"/>
  <c r="AD100" i="21" s="1"/>
  <c r="M92" i="21"/>
  <c r="AG92" i="21" s="1"/>
  <c r="F102" i="21"/>
  <c r="Z102" i="21" s="1"/>
  <c r="F95" i="21"/>
  <c r="Z95" i="21" s="1"/>
  <c r="I97" i="21"/>
  <c r="AC97" i="21" s="1"/>
  <c r="E97" i="21"/>
  <c r="Y97" i="21" s="1"/>
  <c r="K97" i="21"/>
  <c r="AE97" i="21" s="1"/>
  <c r="G86" i="12"/>
  <c r="M78" i="12"/>
  <c r="M83" i="12"/>
  <c r="G81" i="12"/>
  <c r="M84" i="12"/>
  <c r="M90" i="12"/>
  <c r="G77" i="12"/>
  <c r="G87" i="12"/>
  <c r="M94" i="12"/>
  <c r="M91" i="12"/>
  <c r="M85" i="12"/>
  <c r="G94" i="12"/>
  <c r="G89" i="12"/>
  <c r="G79" i="12"/>
  <c r="G85" i="12"/>
  <c r="G91" i="12"/>
  <c r="M93" i="12"/>
  <c r="M92" i="12"/>
  <c r="M80" i="12"/>
  <c r="M79" i="12"/>
  <c r="M88" i="12"/>
  <c r="G88" i="12"/>
  <c r="M89" i="12"/>
  <c r="G90" i="12"/>
  <c r="G82" i="12"/>
  <c r="M81" i="12"/>
  <c r="G93" i="12"/>
  <c r="M87" i="12"/>
  <c r="M86" i="12"/>
  <c r="G83" i="12"/>
  <c r="M77" i="12"/>
  <c r="M82" i="12"/>
  <c r="G92" i="12"/>
  <c r="G80" i="12"/>
  <c r="G78" i="12"/>
  <c r="G84" i="12"/>
  <c r="J113" i="12" l="1"/>
  <c r="J119" i="12"/>
  <c r="J123" i="12"/>
  <c r="J108" i="12"/>
  <c r="D107" i="12"/>
  <c r="J112" i="12"/>
  <c r="J120" i="12"/>
  <c r="E109" i="12"/>
  <c r="J110" i="12"/>
  <c r="J116" i="12"/>
  <c r="E108" i="12"/>
  <c r="J122" i="12"/>
  <c r="E113" i="12"/>
  <c r="D108" i="12"/>
  <c r="J111" i="12"/>
  <c r="J109" i="12"/>
  <c r="J117" i="12"/>
  <c r="D123" i="12"/>
  <c r="G123" i="12" s="1"/>
  <c r="D111" i="12"/>
  <c r="E106" i="12"/>
  <c r="G106" i="12" s="1"/>
  <c r="E107" i="12"/>
  <c r="D117" i="12"/>
  <c r="G96" i="12"/>
  <c r="G98" i="12" s="1"/>
  <c r="K116" i="12"/>
  <c r="K111" i="12"/>
  <c r="M111" i="12" s="1"/>
  <c r="K109" i="12"/>
  <c r="K119" i="12"/>
  <c r="K112" i="12"/>
  <c r="K120" i="12"/>
  <c r="K117" i="12"/>
  <c r="K122" i="12"/>
  <c r="D122" i="12"/>
  <c r="G122" i="12" s="1"/>
  <c r="D121" i="12"/>
  <c r="E120" i="12"/>
  <c r="K110" i="12"/>
  <c r="D120" i="12"/>
  <c r="K107" i="12"/>
  <c r="M107" i="12" s="1"/>
  <c r="D113" i="12"/>
  <c r="D109" i="12"/>
  <c r="G109" i="12" s="1"/>
  <c r="D119" i="12"/>
  <c r="D110" i="12"/>
  <c r="K118" i="12"/>
  <c r="M118" i="12" s="1"/>
  <c r="D115" i="12"/>
  <c r="G115" i="12" s="1"/>
  <c r="D116" i="12"/>
  <c r="E119" i="12"/>
  <c r="K106" i="12"/>
  <c r="D112" i="12"/>
  <c r="G112" i="12" s="1"/>
  <c r="M110" i="12"/>
  <c r="E114" i="12"/>
  <c r="K113" i="12"/>
  <c r="M113" i="12" s="1"/>
  <c r="D114" i="12"/>
  <c r="K123" i="12"/>
  <c r="E116" i="12"/>
  <c r="E117" i="12"/>
  <c r="K115" i="12"/>
  <c r="M115" i="12" s="1"/>
  <c r="E121" i="12"/>
  <c r="D118" i="12"/>
  <c r="J114" i="12"/>
  <c r="M114" i="12" s="1"/>
  <c r="K121" i="12"/>
  <c r="K108" i="12"/>
  <c r="M108" i="12" s="1"/>
  <c r="E118" i="12"/>
  <c r="J121" i="12"/>
  <c r="E111" i="12"/>
  <c r="G111" i="12" s="1"/>
  <c r="E110" i="12"/>
  <c r="Y86" i="21"/>
  <c r="Y65" i="21" s="1"/>
  <c r="AC86" i="21"/>
  <c r="AC65" i="21" s="1"/>
  <c r="AB86" i="21"/>
  <c r="AB65" i="21" s="1"/>
  <c r="AA86" i="21"/>
  <c r="AA65" i="21" s="1"/>
  <c r="AF86" i="21"/>
  <c r="AF65" i="21" s="1"/>
  <c r="AD86" i="21"/>
  <c r="AD65" i="21" s="1"/>
  <c r="Z86" i="21"/>
  <c r="Z65" i="21" s="1"/>
  <c r="AG86" i="21"/>
  <c r="AG65" i="21" s="1"/>
  <c r="AE86" i="21"/>
  <c r="AE65" i="21" s="1"/>
  <c r="M123" i="12" l="1"/>
  <c r="M120" i="12"/>
  <c r="M117" i="12"/>
  <c r="M119" i="12"/>
  <c r="M122" i="12"/>
  <c r="M109" i="12"/>
  <c r="G108" i="12"/>
  <c r="G107" i="12"/>
  <c r="M106" i="12"/>
  <c r="M112" i="12"/>
  <c r="M121" i="12"/>
  <c r="G113" i="12"/>
  <c r="M116" i="12"/>
  <c r="G110" i="12"/>
  <c r="G121" i="12"/>
  <c r="G116" i="12"/>
  <c r="G119" i="12"/>
  <c r="G117" i="12"/>
  <c r="G118" i="12"/>
  <c r="G120" i="12"/>
  <c r="G114" i="12"/>
</calcChain>
</file>

<file path=xl/sharedStrings.xml><?xml version="1.0" encoding="utf-8"?>
<sst xmlns="http://schemas.openxmlformats.org/spreadsheetml/2006/main" count="7337" uniqueCount="855">
  <si>
    <t>County</t>
  </si>
  <si>
    <t>Multnomah</t>
  </si>
  <si>
    <t>Lane</t>
  </si>
  <si>
    <t>Marion</t>
  </si>
  <si>
    <t>Gresham</t>
  </si>
  <si>
    <t>Washington</t>
  </si>
  <si>
    <t>Beaverton</t>
  </si>
  <si>
    <t>Deschutes</t>
  </si>
  <si>
    <t>Jackson</t>
  </si>
  <si>
    <t>Springfield</t>
  </si>
  <si>
    <t>Benton</t>
  </si>
  <si>
    <t>Linn</t>
  </si>
  <si>
    <t>Tigard</t>
  </si>
  <si>
    <t>Lake Oswego</t>
  </si>
  <si>
    <t>Clackamas</t>
  </si>
  <si>
    <t>Keizer</t>
  </si>
  <si>
    <t>Josephine</t>
  </si>
  <si>
    <t>Yamhill</t>
  </si>
  <si>
    <t>Redmond</t>
  </si>
  <si>
    <t>Tualatin</t>
  </si>
  <si>
    <t>West Linn</t>
  </si>
  <si>
    <t>Woodburn</t>
  </si>
  <si>
    <t>Newberg</t>
  </si>
  <si>
    <t>Douglas</t>
  </si>
  <si>
    <t>Forest Grove</t>
  </si>
  <si>
    <t>Klamath</t>
  </si>
  <si>
    <t>Milwaukie</t>
  </si>
  <si>
    <t>Ashland</t>
  </si>
  <si>
    <t>Wilsonville</t>
  </si>
  <si>
    <t>Sherwood</t>
  </si>
  <si>
    <t>Central Point</t>
  </si>
  <si>
    <t>Hermiston</t>
  </si>
  <si>
    <t>Umatilla</t>
  </si>
  <si>
    <t>Coos Bay</t>
  </si>
  <si>
    <t>Coos</t>
  </si>
  <si>
    <t>Troutdale</t>
  </si>
  <si>
    <t>Canby</t>
  </si>
  <si>
    <t>Lebanon</t>
  </si>
  <si>
    <t>Polk</t>
  </si>
  <si>
    <t>Happy Valley</t>
  </si>
  <si>
    <t>Wasco</t>
  </si>
  <si>
    <t>Union</t>
  </si>
  <si>
    <t>Columbia</t>
  </si>
  <si>
    <t>Cornelius</t>
  </si>
  <si>
    <t>Gladstone</t>
  </si>
  <si>
    <t>Ontario</t>
  </si>
  <si>
    <t>Malheur</t>
  </si>
  <si>
    <t>Damascus</t>
  </si>
  <si>
    <t>Lincoln</t>
  </si>
  <si>
    <t>Baker</t>
  </si>
  <si>
    <t>North Bend</t>
  </si>
  <si>
    <t>Cottage Grove</t>
  </si>
  <si>
    <t>Sandy</t>
  </si>
  <si>
    <t>Monmouth</t>
  </si>
  <si>
    <t>Clatsop</t>
  </si>
  <si>
    <t>Crook</t>
  </si>
  <si>
    <t>Silverton</t>
  </si>
  <si>
    <t>Sweet Home</t>
  </si>
  <si>
    <t>Fairview</t>
  </si>
  <si>
    <t>Independence</t>
  </si>
  <si>
    <t>Eagle Point</t>
  </si>
  <si>
    <t>Florence</t>
  </si>
  <si>
    <t>Molalla</t>
  </si>
  <si>
    <t>Lincoln City</t>
  </si>
  <si>
    <t>Sutherlin</t>
  </si>
  <si>
    <t>Stayton</t>
  </si>
  <si>
    <t>Hood River</t>
  </si>
  <si>
    <t>Milton-Freewater</t>
  </si>
  <si>
    <t>Scappoose</t>
  </si>
  <si>
    <t>Seaside</t>
  </si>
  <si>
    <t>Brookings</t>
  </si>
  <si>
    <t>Curry</t>
  </si>
  <si>
    <t>Sheridan</t>
  </si>
  <si>
    <t>Talent</t>
  </si>
  <si>
    <t>Jefferson</t>
  </si>
  <si>
    <t>Junction City</t>
  </si>
  <si>
    <t>Winston</t>
  </si>
  <si>
    <t>Creswell</t>
  </si>
  <si>
    <t>Warrenton</t>
  </si>
  <si>
    <t>Tillamook</t>
  </si>
  <si>
    <t>Philomath</t>
  </si>
  <si>
    <t>Veneta</t>
  </si>
  <si>
    <t>Phoenix</t>
  </si>
  <si>
    <t>Reedsport</t>
  </si>
  <si>
    <t>Wood Village</t>
  </si>
  <si>
    <t>Lafayette</t>
  </si>
  <si>
    <t>Aumsville</t>
  </si>
  <si>
    <t>Harrisburg</t>
  </si>
  <si>
    <t>Toledo</t>
  </si>
  <si>
    <t>Myrtle Creek</t>
  </si>
  <si>
    <t>Mt. Angel</t>
  </si>
  <si>
    <t>Nyssa</t>
  </si>
  <si>
    <t>Boardman</t>
  </si>
  <si>
    <t>Morrow</t>
  </si>
  <si>
    <t>Oakridge</t>
  </si>
  <si>
    <t>Hubbard</t>
  </si>
  <si>
    <t>Dundee</t>
  </si>
  <si>
    <t>King City</t>
  </si>
  <si>
    <t>Bandon</t>
  </si>
  <si>
    <t>Shady Cove</t>
  </si>
  <si>
    <t>Harney</t>
  </si>
  <si>
    <t>Jacksonville</t>
  </si>
  <si>
    <t>Estacada</t>
  </si>
  <si>
    <t>Sublimity</t>
  </si>
  <si>
    <t>Dayton</t>
  </si>
  <si>
    <t>Myrtle Point</t>
  </si>
  <si>
    <t>Gervais</t>
  </si>
  <si>
    <t>Lake</t>
  </si>
  <si>
    <t>Vernonia</t>
  </si>
  <si>
    <t>Rogue River</t>
  </si>
  <si>
    <t>Stanfield</t>
  </si>
  <si>
    <t>Sisters</t>
  </si>
  <si>
    <t>Waldport</t>
  </si>
  <si>
    <t>Willamina</t>
  </si>
  <si>
    <t>Carlton</t>
  </si>
  <si>
    <t>North Plains</t>
  </si>
  <si>
    <t>Columbia City</t>
  </si>
  <si>
    <t>Wallowa</t>
  </si>
  <si>
    <t>Rainier</t>
  </si>
  <si>
    <t>Canyonville</t>
  </si>
  <si>
    <t>Cave Junction</t>
  </si>
  <si>
    <t>Mill City</t>
  </si>
  <si>
    <t>Turner</t>
  </si>
  <si>
    <t>Irrigon</t>
  </si>
  <si>
    <t>Banks</t>
  </si>
  <si>
    <t>John Day</t>
  </si>
  <si>
    <t>Grant</t>
  </si>
  <si>
    <t>Clatskanie</t>
  </si>
  <si>
    <t>Elgin</t>
  </si>
  <si>
    <t>Lakeside</t>
  </si>
  <si>
    <t>Cannon Beach</t>
  </si>
  <si>
    <t>Brownsville</t>
  </si>
  <si>
    <t>La Pine</t>
  </si>
  <si>
    <t>Amity</t>
  </si>
  <si>
    <t>Hines</t>
  </si>
  <si>
    <t>Pilot Rock</t>
  </si>
  <si>
    <t>Gearhart</t>
  </si>
  <si>
    <t>Depoe Bay</t>
  </si>
  <si>
    <t>Culver</t>
  </si>
  <si>
    <t>Durham</t>
  </si>
  <si>
    <t>Millersburg</t>
  </si>
  <si>
    <t>Rockaway Beach</t>
  </si>
  <si>
    <t>Dunes City</t>
  </si>
  <si>
    <t>Bay City</t>
  </si>
  <si>
    <t>Gold Hill</t>
  </si>
  <si>
    <t>Siletz</t>
  </si>
  <si>
    <t>Riddle</t>
  </si>
  <si>
    <t>Tangent</t>
  </si>
  <si>
    <t>Lyons</t>
  </si>
  <si>
    <t>Drain</t>
  </si>
  <si>
    <t>Cascade Locks</t>
  </si>
  <si>
    <t>Port Orford</t>
  </si>
  <si>
    <t>Athena</t>
  </si>
  <si>
    <t>Joseph</t>
  </si>
  <si>
    <t>Yoncalla</t>
  </si>
  <si>
    <t>Lowell</t>
  </si>
  <si>
    <t>Coburg</t>
  </si>
  <si>
    <t>Island City</t>
  </si>
  <si>
    <t>Donald</t>
  </si>
  <si>
    <t>Falls City</t>
  </si>
  <si>
    <t>Oakland</t>
  </si>
  <si>
    <t>Aurora</t>
  </si>
  <si>
    <t>Prairie City</t>
  </si>
  <si>
    <t>Halsey</t>
  </si>
  <si>
    <t>Glendale</t>
  </si>
  <si>
    <t>Merrill</t>
  </si>
  <si>
    <t>Adair Village</t>
  </si>
  <si>
    <t>Scio</t>
  </si>
  <si>
    <t>Malin</t>
  </si>
  <si>
    <t>Garibaldi</t>
  </si>
  <si>
    <t>Maywood Park</t>
  </si>
  <si>
    <t>Chiloquin</t>
  </si>
  <si>
    <t>Metolius</t>
  </si>
  <si>
    <t>Echo</t>
  </si>
  <si>
    <t>Yachats</t>
  </si>
  <si>
    <t>Powers</t>
  </si>
  <si>
    <t>Gilliam</t>
  </si>
  <si>
    <t>Weston</t>
  </si>
  <si>
    <t>Gaston</t>
  </si>
  <si>
    <t>Monroe</t>
  </si>
  <si>
    <t>Dufur</t>
  </si>
  <si>
    <t>Manzanita</t>
  </si>
  <si>
    <t>Arlington</t>
  </si>
  <si>
    <t>Johnson City</t>
  </si>
  <si>
    <t>Cove</t>
  </si>
  <si>
    <t>Mount Vernon</t>
  </si>
  <si>
    <t>Wheeler</t>
  </si>
  <si>
    <t>Gates</t>
  </si>
  <si>
    <t>Huntington</t>
  </si>
  <si>
    <t>North Powder</t>
  </si>
  <si>
    <t>Mosier</t>
  </si>
  <si>
    <t>Butte Falls</t>
  </si>
  <si>
    <t>St. Paul</t>
  </si>
  <si>
    <t>Maupin</t>
  </si>
  <si>
    <t>Haines</t>
  </si>
  <si>
    <t>Bonanza</t>
  </si>
  <si>
    <t>Sherman</t>
  </si>
  <si>
    <t>Scotts Mills</t>
  </si>
  <si>
    <t>Adams</t>
  </si>
  <si>
    <t>Ione</t>
  </si>
  <si>
    <t>Sodaville</t>
  </si>
  <si>
    <t>Imbler</t>
  </si>
  <si>
    <t>Rivergrove</t>
  </si>
  <si>
    <t>Halfway</t>
  </si>
  <si>
    <t>Nehalem</t>
  </si>
  <si>
    <t>Westfir</t>
  </si>
  <si>
    <t>Rufus</t>
  </si>
  <si>
    <t>Paisley</t>
  </si>
  <si>
    <t>Lexington</t>
  </si>
  <si>
    <t>Waterloo</t>
  </si>
  <si>
    <t>Lostine</t>
  </si>
  <si>
    <t>Sumpter</t>
  </si>
  <si>
    <t>Detroit</t>
  </si>
  <si>
    <t>Seneca</t>
  </si>
  <si>
    <t>Long Creek</t>
  </si>
  <si>
    <t>Elkton</t>
  </si>
  <si>
    <t>Ukiah</t>
  </si>
  <si>
    <t>Helix</t>
  </si>
  <si>
    <t>Jordan Valley</t>
  </si>
  <si>
    <t>Adrian</t>
  </si>
  <si>
    <t>Grass Valley</t>
  </si>
  <si>
    <t>Spray</t>
  </si>
  <si>
    <t>Richland</t>
  </si>
  <si>
    <t>Dayville</t>
  </si>
  <si>
    <t>Barlow</t>
  </si>
  <si>
    <t>Summerville</t>
  </si>
  <si>
    <t>Idanha</t>
  </si>
  <si>
    <t>Mitchell</t>
  </si>
  <si>
    <t>Monument</t>
  </si>
  <si>
    <t>Unity</t>
  </si>
  <si>
    <t>Prescott</t>
  </si>
  <si>
    <t>Antelope</t>
  </si>
  <si>
    <t>Granite</t>
  </si>
  <si>
    <t>Shaniko</t>
  </si>
  <si>
    <t>Lonerock</t>
  </si>
  <si>
    <t>Portland</t>
  </si>
  <si>
    <t>Eugene</t>
  </si>
  <si>
    <t>Hillsboro</t>
  </si>
  <si>
    <t>Bend</t>
  </si>
  <si>
    <t>Medford</t>
  </si>
  <si>
    <t>Corvallis</t>
  </si>
  <si>
    <t>Albany</t>
  </si>
  <si>
    <t>Grants Pass</t>
  </si>
  <si>
    <t>McMinnville</t>
  </si>
  <si>
    <t>Oregon City</t>
  </si>
  <si>
    <t>Roseburg</t>
  </si>
  <si>
    <t>Klamath Falls</t>
  </si>
  <si>
    <t>Pendleton</t>
  </si>
  <si>
    <t>Dallas</t>
  </si>
  <si>
    <t>The Dalles</t>
  </si>
  <si>
    <t>La Grande</t>
  </si>
  <si>
    <t>St. Helens</t>
  </si>
  <si>
    <t>Newport</t>
  </si>
  <si>
    <t>Baker City</t>
  </si>
  <si>
    <t>Astoria</t>
  </si>
  <si>
    <t>Prineville</t>
  </si>
  <si>
    <t>Madras</t>
  </si>
  <si>
    <t>Coquille</t>
  </si>
  <si>
    <t>Burns</t>
  </si>
  <si>
    <t>Lakeview</t>
  </si>
  <si>
    <t>Gold Beach</t>
  </si>
  <si>
    <t>Enterprise</t>
  </si>
  <si>
    <t>Vale</t>
  </si>
  <si>
    <t>Heppner</t>
  </si>
  <si>
    <t>Canyon City</t>
  </si>
  <si>
    <t>Condon</t>
  </si>
  <si>
    <t>Fossil</t>
  </si>
  <si>
    <t>Moro</t>
  </si>
  <si>
    <t>Salem</t>
  </si>
  <si>
    <t>Cities/Utilities</t>
  </si>
  <si>
    <t>Projected Water Demand</t>
  </si>
  <si>
    <t>2010 Census Population</t>
  </si>
  <si>
    <t>WMCP Population Projection</t>
  </si>
  <si>
    <t>PSU Pop Projections</t>
  </si>
  <si>
    <t>Ave Per Capita (gpd)</t>
  </si>
  <si>
    <t>Max Month</t>
  </si>
  <si>
    <t>Min Month</t>
  </si>
  <si>
    <t>Year</t>
  </si>
  <si>
    <t>Comments</t>
  </si>
  <si>
    <t>2052 : 302</t>
  </si>
  <si>
    <t>2052 : 3814</t>
  </si>
  <si>
    <t>Water Master Plan and WMCP Combined; Population projection is optimistic, expecting UGB buildout within next 10 years or so.</t>
  </si>
  <si>
    <t>2060 : 4.37 (mgd) daily</t>
  </si>
  <si>
    <t>2060 : 30,326</t>
  </si>
  <si>
    <t>Proj. Water Demand pg. 71, WMMCP Population pg. 67,</t>
  </si>
  <si>
    <t xml:space="preserve">2034 : 389 (gpm) Avg Yr. </t>
  </si>
  <si>
    <t>2034 : 5673</t>
  </si>
  <si>
    <t>proj. Water Demand Pg. 2-7, Population pg. 2-1, avg per capita pg. 2-2, max/min month pg. 2-7</t>
  </si>
  <si>
    <t>Boring</t>
  </si>
  <si>
    <t>2029 : 190</t>
  </si>
  <si>
    <t>Proj. Water Demand, Max Month Pg. 5</t>
  </si>
  <si>
    <t>Powell Butte</t>
  </si>
  <si>
    <t>2059 : 3375</t>
  </si>
  <si>
    <t>Population Proj. pg. 25</t>
  </si>
  <si>
    <t>2033 : .573 MDD (mgd)</t>
  </si>
  <si>
    <t>2033 : 2801</t>
  </si>
  <si>
    <t xml:space="preserve">Population Proj. pg. 5-2 Proj. Water Demand, </t>
  </si>
  <si>
    <t>2032 : 73,248</t>
  </si>
  <si>
    <t>107 gpcd</t>
  </si>
  <si>
    <t>Population Proj. Pg. 2-20</t>
  </si>
  <si>
    <t>2032 : 1.08 MDD (mgd)</t>
  </si>
  <si>
    <t>2032 : 4236</t>
  </si>
  <si>
    <t>Proj. Water Demand Pg. 47, Population Proj. 48</t>
  </si>
  <si>
    <t>2032 : 198</t>
  </si>
  <si>
    <t>2032 : 971</t>
  </si>
  <si>
    <t>Proj. Water Demand Pg. 5-4, Pupulation Projection Pg. 5-2</t>
  </si>
  <si>
    <t>2050 : .4 (MGD)</t>
  </si>
  <si>
    <t>2050 : 2015</t>
  </si>
  <si>
    <t>174 (gpcd)</t>
  </si>
  <si>
    <t>0.7 (MGD)</t>
  </si>
  <si>
    <t>Pg. 12 Section 3.4</t>
  </si>
  <si>
    <t>Glide</t>
  </si>
  <si>
    <t>2050 : 232,484 (GPD)</t>
  </si>
  <si>
    <t>2050 : 1523</t>
  </si>
  <si>
    <t>543 (GPM)</t>
  </si>
  <si>
    <t>Proj. Water Demand Pg. 10, Population Pg. 9, Max Month Pg. 12</t>
  </si>
  <si>
    <t>2035 : 9.7 ADD (mgd)</t>
  </si>
  <si>
    <t>2035 : 56,844</t>
  </si>
  <si>
    <t>170 (gpcd) 2035</t>
  </si>
  <si>
    <t xml:space="preserve">Proj. Water Demand and Population Pg. 5-4, Av. Capita Pg. 5-3, </t>
  </si>
  <si>
    <t>2031 : 14.8 MDD (mgd)</t>
  </si>
  <si>
    <t>2031 : 91,599</t>
  </si>
  <si>
    <t>Population pg. 5-4, Proj. Water Demand pg. 5-5</t>
  </si>
  <si>
    <t>2034 : 551 ADD</t>
  </si>
  <si>
    <t>2034 : 6,306</t>
  </si>
  <si>
    <t>2034 : 1490 Peak Daily</t>
  </si>
  <si>
    <t>Population Pg. 29, Projected water Demand Pg. 30</t>
  </si>
  <si>
    <t>Heceta Beach (north of Florence)</t>
  </si>
  <si>
    <t>2040 : 592 GPM</t>
  </si>
  <si>
    <t>2040 : 6,228</t>
  </si>
  <si>
    <t>Page 26</t>
  </si>
  <si>
    <t>2031 : City 10,795</t>
  </si>
  <si>
    <t>Hood River (south of hood river)</t>
  </si>
  <si>
    <t>2033 : 524 (gpm)</t>
  </si>
  <si>
    <t>2033 : 1571 GPM Daily</t>
  </si>
  <si>
    <t>Proj. Water Demand Pg. 5-2</t>
  </si>
  <si>
    <t>2.3 7 dwelling units/year</t>
  </si>
  <si>
    <t>2033 : 3122</t>
  </si>
  <si>
    <t>734.4 gpcd</t>
  </si>
  <si>
    <t>Pg 5-2</t>
  </si>
  <si>
    <t>2037 : 458</t>
  </si>
  <si>
    <t>2037 : 6075</t>
  </si>
  <si>
    <t>2037 : 680 gpm</t>
  </si>
  <si>
    <t>Page 5-2</t>
  </si>
  <si>
    <t>Knappa</t>
  </si>
  <si>
    <t xml:space="preserve">2052 : Average Daily Deman 167,714 gpd </t>
  </si>
  <si>
    <t>2050 : 1846</t>
  </si>
  <si>
    <t>Population Pg. 12 Proj. Water Demand Pg. 13</t>
  </si>
  <si>
    <t>2022 : 2320</t>
  </si>
  <si>
    <t>2062 : 21.1 ADD</t>
  </si>
  <si>
    <t>2062 : 123,719</t>
  </si>
  <si>
    <t>170 gpcd</t>
  </si>
  <si>
    <t>Page 5-4, Per Capita Pg. 5-2</t>
  </si>
  <si>
    <t>2025 : 245,836 ADD (gpd)</t>
  </si>
  <si>
    <t>2025 : 109389</t>
  </si>
  <si>
    <t>250 gpd</t>
  </si>
  <si>
    <t>2025 : 403 MDD (gpm)</t>
  </si>
  <si>
    <t>Pg. 64</t>
  </si>
  <si>
    <t>Nesika Beach (north of Gold Beach)</t>
  </si>
  <si>
    <t xml:space="preserve">2020 : 280,345 (gpd) </t>
  </si>
  <si>
    <t>2020 : 2588</t>
  </si>
  <si>
    <t>61 gpcd</t>
  </si>
  <si>
    <t>Pg. 7</t>
  </si>
  <si>
    <t>2031 : 28 MDD (mgd)</t>
  </si>
  <si>
    <t>2031 : 51,661</t>
  </si>
  <si>
    <t>205.9 ADD (gpcd)</t>
  </si>
  <si>
    <t>Proj. Water Demand Pg. 5-2; Population Pg.5-3; Per Capita Pg. 2-12</t>
  </si>
  <si>
    <t>Page 9?</t>
  </si>
  <si>
    <t>.10 MGD</t>
  </si>
  <si>
    <t>.15 MGD</t>
  </si>
  <si>
    <t xml:space="preserve">Avg. per Capita, max Pg. 4; </t>
  </si>
  <si>
    <t>2043 : 1.29 MDD (mgd)</t>
  </si>
  <si>
    <t>2043 : 3,175</t>
  </si>
  <si>
    <t>174.9 gpcd</t>
  </si>
  <si>
    <t>Pg. 5-2;</t>
  </si>
  <si>
    <t>2034 : 67.1 MDD (mgd)</t>
  </si>
  <si>
    <t>2034 : 253,200</t>
  </si>
  <si>
    <t>136.5 (gpcd)</t>
  </si>
  <si>
    <t>2-12?</t>
  </si>
  <si>
    <t>Proj. Water Demand, population Pg. 5-5; Per capita Pg. 2-14</t>
  </si>
  <si>
    <t>2034 : 121,411</t>
  </si>
  <si>
    <t>2034 : 1,265</t>
  </si>
  <si>
    <t>Proj. Water Demand, populationPG. 5-4; Per Capita Pg. 5-3</t>
  </si>
  <si>
    <t>Seal Rock</t>
  </si>
  <si>
    <t>Pg. 57-58?</t>
  </si>
  <si>
    <t>Oregon City (and West Linn)</t>
  </si>
  <si>
    <t>2050 : 62.22 MDD</t>
  </si>
  <si>
    <t>2050 : 60,619/30,931</t>
  </si>
  <si>
    <t>2008 : 123 ADD (gpcd)</t>
  </si>
  <si>
    <t>Population Pg. 6-1; Proj. Water Demand 6-2; Avg. per Capita Pg. 3-5</t>
  </si>
  <si>
    <t>2030 : 2.45 (mgd)</t>
  </si>
  <si>
    <t>2030 : 18,407</t>
  </si>
  <si>
    <t>Avg. Per Capita Pg. 3-7; Population Pg. 5-8; Proj. Water Demand Pg. 5-9</t>
  </si>
  <si>
    <t>Sunriver</t>
  </si>
  <si>
    <t>Page 28?</t>
  </si>
  <si>
    <t>2033 : 1614</t>
  </si>
  <si>
    <t>Population Pg. 27</t>
  </si>
  <si>
    <t>2050 : .459 (mgd)</t>
  </si>
  <si>
    <t>2050 : 4938</t>
  </si>
  <si>
    <t>Proj. Water Demand Pg. 23; Population Pg. 22; Avg Per Capita Pg. 16</t>
  </si>
  <si>
    <t>2033 : 9.59 MDD (mgd)</t>
  </si>
  <si>
    <t>2033 : 14,890</t>
  </si>
  <si>
    <t>644 gpcd</t>
  </si>
  <si>
    <t>Pg. 2-6?</t>
  </si>
  <si>
    <t xml:space="preserve">E/G/I Pg. 5-3; </t>
  </si>
  <si>
    <t>2034 : 62.1 (mgd)</t>
  </si>
  <si>
    <t>2034 : 278,992</t>
  </si>
  <si>
    <t>Water Demand Pg. ES-10; Population Pg. ES-8</t>
  </si>
  <si>
    <t>Umpqua</t>
  </si>
  <si>
    <t>2033 : 65.6</t>
  </si>
  <si>
    <t>2033 : 10,270</t>
  </si>
  <si>
    <t>Population Pg. 29; Water Demand/ Avg. Per Capita Pg. 30</t>
  </si>
  <si>
    <t>Page 5-9?</t>
  </si>
  <si>
    <t>2030 : 9,640</t>
  </si>
  <si>
    <t>28.6 M</t>
  </si>
  <si>
    <t>Population Pg. EX-4; Avg. Per Capita Pg. 2-10;</t>
  </si>
  <si>
    <t>2031 : 320 ADD</t>
  </si>
  <si>
    <t>2031 : 2,505</t>
  </si>
  <si>
    <t>473 (gpd)</t>
  </si>
  <si>
    <t>All Pg. 5-3</t>
  </si>
  <si>
    <t xml:space="preserve">550 gpm </t>
  </si>
  <si>
    <t>500? (Page 12)</t>
  </si>
  <si>
    <t xml:space="preserve">Water Demand Pg. 12;Per Capita Pg. 5; </t>
  </si>
  <si>
    <t>Ashland - 2013</t>
  </si>
  <si>
    <t>Aumsville - 2014</t>
  </si>
  <si>
    <t>Corvallis - 2012</t>
  </si>
  <si>
    <t>Dayton - 2013</t>
  </si>
  <si>
    <t>Echo - 2012</t>
  </si>
  <si>
    <t>Gearhart - 2012</t>
  </si>
  <si>
    <t>Grants Pass - 2013</t>
  </si>
  <si>
    <t>Gresham - 2013</t>
  </si>
  <si>
    <t>Harrisburg - 2014</t>
  </si>
  <si>
    <t>Hood River - 2013</t>
  </si>
  <si>
    <t>Jacksonville - 2014</t>
  </si>
  <si>
    <t>Jefferson - 2014</t>
  </si>
  <si>
    <t>La Pine - 2014</t>
  </si>
  <si>
    <t>McMinnville - 2014</t>
  </si>
  <si>
    <t>Pendleton - 2013</t>
  </si>
  <si>
    <t>Redmond - 2013</t>
  </si>
  <si>
    <t>Rogue River - 2015</t>
  </si>
  <si>
    <t>Salem - 2014</t>
  </si>
  <si>
    <t>Scio - 2014</t>
  </si>
  <si>
    <t>South Fork Water Board - 2011</t>
  </si>
  <si>
    <t>St. Helens - 2013</t>
  </si>
  <si>
    <t>The Dalles - 2014</t>
  </si>
  <si>
    <t>Veneta - 2012</t>
  </si>
  <si>
    <t>Waldport - 2014</t>
  </si>
  <si>
    <t>Wasco - 2014</t>
  </si>
  <si>
    <t>Wilsonville - 2013</t>
  </si>
  <si>
    <t>SUB &amp; RWD - 2012</t>
  </si>
  <si>
    <t>PWB - 2010</t>
  </si>
  <si>
    <t>EWEB - 2012</t>
  </si>
  <si>
    <t>Bend - 2011</t>
  </si>
  <si>
    <t>JWC - 2010</t>
  </si>
  <si>
    <t>ID</t>
  </si>
  <si>
    <t>WMCP PDF Title</t>
  </si>
  <si>
    <t>Amity_Final WMCP_June 2014.pdf</t>
  </si>
  <si>
    <t>Ashland_Final WMCP_Feb 2014</t>
  </si>
  <si>
    <t>Aumsville WMCP_DRAFT_Sept 2014.pdf</t>
  </si>
  <si>
    <t xml:space="preserve">Boring Water District_WMCP_Aug 2014.pdf </t>
  </si>
  <si>
    <t>Brasada Ranch WMCP_Final_ w Appendices.pdf</t>
  </si>
  <si>
    <t>Carlton_WMCP_Final_01-2015.pdf</t>
  </si>
  <si>
    <t>Corvallis_WMCP_FINAL with Appendices_11-21-12.pdf</t>
  </si>
  <si>
    <t xml:space="preserve">Dayton_WMCP-Final_06-24-13.pdf  </t>
  </si>
  <si>
    <t xml:space="preserve">Echo WMCP_Draft_5-8-12.pdf </t>
  </si>
  <si>
    <t>Gearhart WMCP_FINAL_Aug 2012.pdf</t>
  </si>
  <si>
    <t>Glide_Water_assoc  WMCP_</t>
  </si>
  <si>
    <t>Grants_Pass_Final Revised WMCP_June 2013.pdf</t>
  </si>
  <si>
    <t>Gresham &amp; RWPUD_Final Joint WMCP_ 8-6-2013.pdf</t>
  </si>
  <si>
    <t xml:space="preserve">Harrisburg_Final Draft WMCP Report and Progress Report_8-12-14.pdf </t>
  </si>
  <si>
    <t xml:space="preserve">Heceta Water PUD WMCP_Nov </t>
  </si>
  <si>
    <t xml:space="preserve">Hood River WMCP_FINAL_Sept 2013.pdf </t>
  </si>
  <si>
    <t>Ice Fountain_FINAL WMCP_2014.pdf</t>
  </si>
  <si>
    <t xml:space="preserve">Jacksonville-WMCP_Final-wAppend_04-07-14.pdf  </t>
  </si>
  <si>
    <t>Jefferson_FINAL WMCP_Sept 2014.pdf</t>
  </si>
  <si>
    <t>Klamath Falls_Final WMCP_12-13-2012</t>
  </si>
  <si>
    <t xml:space="preserve">Knappa Water Assoc_REVISED WMCP_6-28-13.PDF </t>
  </si>
  <si>
    <t>La Pine_FINAL WMCP_2014.pdf</t>
  </si>
  <si>
    <t>McMinnville Water &amp; Light_WMCP_FINAL_2014.pdf</t>
  </si>
  <si>
    <t>Miller Tree Farm_Final WMCP 2014.pdf</t>
  </si>
  <si>
    <t>Nesika Beach-Ophir Water Dist WMCP_Sept 2012_v1a.pdf</t>
  </si>
  <si>
    <t>Pendleton WMCP_Final Revised_Jan 2013.pdf</t>
  </si>
  <si>
    <t>Redmond_Final WMCP_May 2013</t>
  </si>
  <si>
    <t>River Meadows WMCP_FINAL_Feb 2014.pdf</t>
  </si>
  <si>
    <t xml:space="preserve">Rogue River-WMCP_FINALwApp_02-23-15.pdf </t>
  </si>
  <si>
    <t>Salem WMCP_FINAL w Appen_11-17-14.pdf</t>
  </si>
  <si>
    <t>Scio WMCP_WMCSMP_Dec 2014.pdf</t>
  </si>
  <si>
    <t>Seal_Rock_Water_ Dist_Final Revised WMCP_3_3_2014.pdf</t>
  </si>
  <si>
    <t xml:space="preserve">South_Fork_Water_ Board_WMCP_2011.pdf </t>
  </si>
  <si>
    <t>St. Helens_FINAL WMCP_Feb 2013.pdf</t>
  </si>
  <si>
    <t>Sunriver_FINAL WMCP_9-17-13 with exhibits.pdf</t>
  </si>
  <si>
    <t>SW Lincoln Co Water Dist_ DRAFT WMCP_May 2014.pdf</t>
  </si>
  <si>
    <t xml:space="preserve">TheDalles_WMCP_FINALwApp_11-03-14.pdf  </t>
  </si>
  <si>
    <t xml:space="preserve">Tualatin_Valley_Water_ Dist-WMCP_FINAL_12-2014.pdf  </t>
  </si>
  <si>
    <t>Umpqua Basin Water Assoc WMCP_Final_Nov</t>
  </si>
  <si>
    <t xml:space="preserve">Veneta WMCP_FINAL_6-11-2012.pdf </t>
  </si>
  <si>
    <t>Waldport_WMCP FINAL_August 2014.pdf</t>
  </si>
  <si>
    <t>Wasco WMCP draft revised_Feb 2014.pdf</t>
  </si>
  <si>
    <t xml:space="preserve">Westfir_FINAL WMCP_10-14-2013.pdf </t>
  </si>
  <si>
    <t>2032 : 343</t>
  </si>
  <si>
    <t>Population Pg. 3; Per Capita Pg. 3;</t>
  </si>
  <si>
    <t>Wilsonville FINAL WMCP_Jan 2013</t>
  </si>
  <si>
    <t>2030 : 300 mgd</t>
  </si>
  <si>
    <t>2030 : 34,585</t>
  </si>
  <si>
    <t>Page 2-8</t>
  </si>
  <si>
    <t>2030 : 2.99 (mgd)</t>
  </si>
  <si>
    <t>Pg. 5-3</t>
  </si>
  <si>
    <t>Young Life WMCP_2-9-2012.pdf</t>
  </si>
  <si>
    <t>Springfield Utility Board &amp; RWD WMCP_FINAL_August 2012</t>
  </si>
  <si>
    <t>Portland WMCP_Master-FINAL_2010</t>
  </si>
  <si>
    <t>JWC WMCP_Final_Aug 2010</t>
  </si>
  <si>
    <t>Bend WMCP_June 2011_FINAL</t>
  </si>
  <si>
    <t>EWEB-WMCP-Appendices_FINAL_01-30-2012</t>
  </si>
  <si>
    <t>Westfir - 2013</t>
  </si>
  <si>
    <t>Boring - 2014</t>
  </si>
  <si>
    <t>La Grande - 2010</t>
  </si>
  <si>
    <t>Baker City - 2008</t>
  </si>
  <si>
    <t>Glide - 2012</t>
  </si>
  <si>
    <t>Umpqua -2013</t>
  </si>
  <si>
    <t>Carlton - 2015</t>
  </si>
  <si>
    <t>Nesika Beach - 2012</t>
  </si>
  <si>
    <t>Heceta - 2014</t>
  </si>
  <si>
    <t>Klamath Falls - 2012</t>
  </si>
  <si>
    <t>Knappa - 2013</t>
  </si>
  <si>
    <t>SW Lincoln Co. - 2014</t>
  </si>
  <si>
    <t>2015 Update</t>
  </si>
  <si>
    <t>-</t>
  </si>
  <si>
    <t>% Difference</t>
  </si>
  <si>
    <t>Admin Basin</t>
  </si>
  <si>
    <t>Goose &amp; Summer Lakes</t>
  </si>
  <si>
    <t>Grande Ronde</t>
  </si>
  <si>
    <t>Hood</t>
  </si>
  <si>
    <t>Powder</t>
  </si>
  <si>
    <t>Rogue</t>
  </si>
  <si>
    <t>South Coast</t>
  </si>
  <si>
    <t>Malheur Lake</t>
  </si>
  <si>
    <t>Mid Coast</t>
  </si>
  <si>
    <t>North Coast</t>
  </si>
  <si>
    <t>Owyhee</t>
  </si>
  <si>
    <t>Willamette</t>
  </si>
  <si>
    <t>Total</t>
  </si>
  <si>
    <t>Administrative Basin</t>
  </si>
  <si>
    <t>Population</t>
  </si>
  <si>
    <t>2015 Conditions</t>
  </si>
  <si>
    <t>2050 Demand</t>
  </si>
  <si>
    <t>Per Capita Demand (AF/yr)</t>
  </si>
  <si>
    <t>Total Demand (AF/yr)</t>
  </si>
  <si>
    <t>Per Capita Demand (AF/yr)2</t>
  </si>
  <si>
    <t>Total Demand (AF/yr)6</t>
  </si>
  <si>
    <t>Population2</t>
  </si>
  <si>
    <t>Demand (gpd)</t>
  </si>
  <si>
    <t>Demand (af/yr)</t>
  </si>
  <si>
    <t>M&amp;I</t>
  </si>
  <si>
    <t>Outside UGB</t>
  </si>
  <si>
    <t>This workbook includes calculation sheets and information sheets where data is looked up to be used for calculations.</t>
  </si>
  <si>
    <t>Reference sources have been provided to aid in transparency and to assist in any future efforts when updates are made.</t>
  </si>
  <si>
    <t>Sheet Tabs as follows:</t>
  </si>
  <si>
    <t>Per Capita Reference</t>
  </si>
  <si>
    <t>Total Population</t>
  </si>
  <si>
    <t>Admin Basin Name</t>
  </si>
  <si>
    <t>City/Identifier</t>
  </si>
  <si>
    <t>Baker County</t>
  </si>
  <si>
    <t>Benton County</t>
  </si>
  <si>
    <t>Clackamas County</t>
  </si>
  <si>
    <t>Clatsop County</t>
  </si>
  <si>
    <t>Columbia County</t>
  </si>
  <si>
    <t>Coos County</t>
  </si>
  <si>
    <t>Crook County</t>
  </si>
  <si>
    <t>Curry County</t>
  </si>
  <si>
    <t>Deschutes County</t>
  </si>
  <si>
    <t>Douglas County</t>
  </si>
  <si>
    <t>Gilliam County</t>
  </si>
  <si>
    <t>Grant County</t>
  </si>
  <si>
    <t>Harney County</t>
  </si>
  <si>
    <t>Hood River County</t>
  </si>
  <si>
    <t>Jackson County</t>
  </si>
  <si>
    <t>Jefferson County</t>
  </si>
  <si>
    <t>Josephine County</t>
  </si>
  <si>
    <t>Klamath County</t>
  </si>
  <si>
    <t>Lake County</t>
  </si>
  <si>
    <t>Lane County</t>
  </si>
  <si>
    <t>Lincoln County</t>
  </si>
  <si>
    <t>Linn County</t>
  </si>
  <si>
    <t>Malheur County</t>
  </si>
  <si>
    <t>Marion County</t>
  </si>
  <si>
    <t>Morrow County</t>
  </si>
  <si>
    <t>Multnomah County</t>
  </si>
  <si>
    <t>Polk County</t>
  </si>
  <si>
    <t>Sherman County</t>
  </si>
  <si>
    <t>Tillamook County</t>
  </si>
  <si>
    <t>Umatilla County</t>
  </si>
  <si>
    <t>Union County</t>
  </si>
  <si>
    <t>Wallowa County</t>
  </si>
  <si>
    <t>Wasco County</t>
  </si>
  <si>
    <t>Washington County</t>
  </si>
  <si>
    <t>Wheeler County</t>
  </si>
  <si>
    <t>Yamhill County</t>
  </si>
  <si>
    <t>If this data is updated or changed, it will in turn update/change the demand calculation sheet.</t>
  </si>
  <si>
    <t>and then calculates demand using the base formula of: Population x per capita demand.</t>
  </si>
  <si>
    <t>Deschutes M&amp;I Admin Basin</t>
  </si>
  <si>
    <t>Goose &amp; Summer Lakes M&amp;I Admin Basin</t>
  </si>
  <si>
    <t>Grande Ronde M&amp;I Admin Basin</t>
  </si>
  <si>
    <t>Hood M&amp;I Admin Basin</t>
  </si>
  <si>
    <t>John Day M&amp;I Admin Basin</t>
  </si>
  <si>
    <t>Klamath M&amp;I Admin Basin</t>
  </si>
  <si>
    <t>Malheur M&amp;I Admin Basin</t>
  </si>
  <si>
    <t>Malheur Lake M&amp;I Admin Basin</t>
  </si>
  <si>
    <t>Mid Coast M&amp;I Admin Basin</t>
  </si>
  <si>
    <t>North Coast M&amp;I Admin Basin</t>
  </si>
  <si>
    <t>Owyhee M&amp;I Admin Basin</t>
  </si>
  <si>
    <t>Powder M&amp;I Admin Basin</t>
  </si>
  <si>
    <t>Rogue M&amp;I Admin Basin</t>
  </si>
  <si>
    <t>Sandy M&amp;I Admin Basin</t>
  </si>
  <si>
    <t>South Coast M&amp;I Admin Basin</t>
  </si>
  <si>
    <t>Umatilla M&amp;I Admin Basin</t>
  </si>
  <si>
    <t>Umpqua M&amp;I Admin Basin</t>
  </si>
  <si>
    <t>Willamette M&amp;I Admin Basin</t>
  </si>
  <si>
    <t>Deschutes Outside UGB Admin Basin</t>
  </si>
  <si>
    <t>Goose &amp; Summer Lakes Outside UGB Admin Basin</t>
  </si>
  <si>
    <t>Grande Ronde Outside UGB Admin Basin</t>
  </si>
  <si>
    <t>Hood Outside UGB Admin Basin</t>
  </si>
  <si>
    <t>John Day Outside UGB Admin Basin</t>
  </si>
  <si>
    <t>Klamath Outside UGB Admin Basin</t>
  </si>
  <si>
    <t>Malheur Outside UGB Admin Basin</t>
  </si>
  <si>
    <t>Malheur Lake Outside UGB Admin Basin</t>
  </si>
  <si>
    <t>Mid Coast Outside UGB Admin Basin</t>
  </si>
  <si>
    <t>North Coast Outside UGB Admin Basin</t>
  </si>
  <si>
    <t>Owyhee Outside UGB Admin Basin</t>
  </si>
  <si>
    <t>Powder Outside UGB Admin Basin</t>
  </si>
  <si>
    <t>Rogue Outside UGB Admin Basin</t>
  </si>
  <si>
    <t>Sandy Outside UGB Admin Basin</t>
  </si>
  <si>
    <t>South Coast Outside UGB Admin Basin</t>
  </si>
  <si>
    <t>Umatilla Outside UGB Admin Basin</t>
  </si>
  <si>
    <t>Umpqua Outside UGB Admin Basin</t>
  </si>
  <si>
    <t>Willamette Outside UGB Admin Basin</t>
  </si>
  <si>
    <t>Comments:</t>
  </si>
  <si>
    <t>Adapted from Corvallis WMCP (2012)</t>
  </si>
  <si>
    <t>Adapted from Baker City WMCP (2008)</t>
  </si>
  <si>
    <t>Adapted from Scio WMCP (2014)</t>
  </si>
  <si>
    <t>Adapted from Wilsonville WMCP (2013)</t>
  </si>
  <si>
    <t>Adapted from Gearhart WMCP (2012)</t>
  </si>
  <si>
    <t>Adapted from St. Helens WMCP (2013)</t>
  </si>
  <si>
    <t>Adapted from South Fork Water Board WMCP (2011); main customers are West Linn and Oregon City</t>
  </si>
  <si>
    <t>Adapted from Boring WMCP (2014); annual per capita demands not provided in WMCP, so instead calculated per capita by dividing annual water pumped by population in WMCP.</t>
  </si>
  <si>
    <t>Adapted from Nesika Beach-Ophir WMCP (2012)</t>
  </si>
  <si>
    <t>Adapted from Echo WMCP (2012); comparison reference</t>
  </si>
  <si>
    <t>Adapted from Echo WMCP (2012); golf course adjustment removal</t>
  </si>
  <si>
    <t>Adapted from Hood River WMCP (2013)</t>
  </si>
  <si>
    <t>Oregon OEA Long-term Forecast (2010-2050);</t>
  </si>
  <si>
    <t>2010 census applied to Oregon OEA Long-term Forecast (2010-2050)</t>
  </si>
  <si>
    <t>Calculated by subtracting sum of populations in cities in county from Oregon OEA forecast for county</t>
  </si>
  <si>
    <t>2010 census and 2015 PSU PRC Forecast</t>
  </si>
  <si>
    <t>Identifier</t>
  </si>
  <si>
    <t>Factor</t>
  </si>
  <si>
    <t>Application of factor developed from 2008 Forecast</t>
  </si>
  <si>
    <t>County Total</t>
  </si>
  <si>
    <t>Per Capita Demand (gpd)</t>
  </si>
  <si>
    <t>Forecasted Population</t>
  </si>
  <si>
    <t>Forecasted Demand (gpd)</t>
  </si>
  <si>
    <t>Admin Basin Total</t>
  </si>
  <si>
    <t>and the population factors used to determine administrative basin population splits.</t>
  </si>
  <si>
    <t>Industrial Self Supply Reference Forecast (2008)</t>
  </si>
  <si>
    <t>Admin Basin Population Reference Forecast (2008)</t>
  </si>
  <si>
    <t>Population Split Factor</t>
  </si>
  <si>
    <t>Population M&amp;I% vs. Unincorporated (Domestic Well) Split Factor</t>
  </si>
  <si>
    <t>Admin Basin Population ISS Factors for Updated Forecast - Not Used</t>
  </si>
  <si>
    <t>Benton Outside UGBs</t>
  </si>
  <si>
    <t>Baker Outside UGBs</t>
  </si>
  <si>
    <t>Clackamas Outside UGBs</t>
  </si>
  <si>
    <t>Clatsop Outside UGBs</t>
  </si>
  <si>
    <t>Columbia Outside UGBs</t>
  </si>
  <si>
    <t>Coos Outside UGBs</t>
  </si>
  <si>
    <t>Crook Outside UGBs</t>
  </si>
  <si>
    <t>Curry Outside UGBs</t>
  </si>
  <si>
    <t>Deschutes Outside UGBs</t>
  </si>
  <si>
    <t>Douglas Outside UGBs</t>
  </si>
  <si>
    <t>Grant Outside UGBs</t>
  </si>
  <si>
    <t>Harney Outside UGBs</t>
  </si>
  <si>
    <t>Hood River Outside UGBs</t>
  </si>
  <si>
    <t>Jackson Outside UGBs</t>
  </si>
  <si>
    <t>Jefferson Outside UGBs</t>
  </si>
  <si>
    <t>Josephine Outside UGBs</t>
  </si>
  <si>
    <t>Klamath Outside UGBs</t>
  </si>
  <si>
    <t>Lake Outside UGBs</t>
  </si>
  <si>
    <t>Lane Outside UGBs</t>
  </si>
  <si>
    <t>Lincoln Outside UGBs</t>
  </si>
  <si>
    <t>Linn Outside UGBs</t>
  </si>
  <si>
    <t>Malheur Outside UGBs</t>
  </si>
  <si>
    <t>Marion Outside UGBs</t>
  </si>
  <si>
    <t>Morrow Outside UGBs</t>
  </si>
  <si>
    <t>Multnomah Outside UGBs</t>
  </si>
  <si>
    <t>Polk Outside UGBs</t>
  </si>
  <si>
    <t>Sherman Outside UGBs</t>
  </si>
  <si>
    <t>Tillamook Outside UGBs</t>
  </si>
  <si>
    <t>Umatilla Outside UGBs</t>
  </si>
  <si>
    <t>Union Outside UGBs</t>
  </si>
  <si>
    <t>Wallowa Outside UGBs</t>
  </si>
  <si>
    <t>Wasco Outside UGBs</t>
  </si>
  <si>
    <t>Washington Outside UGBs</t>
  </si>
  <si>
    <t>Wheeler Outside UGBs</t>
  </si>
  <si>
    <t>Yamhill Outside UGBs</t>
  </si>
  <si>
    <t>Gliliam Outside UGBs</t>
  </si>
  <si>
    <t>Calculated Output</t>
  </si>
  <si>
    <t>WMCP Input Data on Per Capita Demand</t>
  </si>
  <si>
    <t>Population Input Data from PSU, OEOA,and 2010 Census</t>
  </si>
  <si>
    <t xml:space="preserve">Industial Water Rights Input Data from OWRD Water Rights Database and Administrative Basin Split Factor from 2008 Forecast </t>
  </si>
  <si>
    <t>Summary Tables for 2015 Demand Forecast Report</t>
  </si>
  <si>
    <t>Totals (check)</t>
  </si>
  <si>
    <t>Rollup by County</t>
  </si>
  <si>
    <t>Error from county per capita to ABs</t>
  </si>
  <si>
    <t>Rollup by Admin Basin</t>
  </si>
  <si>
    <t>Rollup of Admin Basin M&amp;I Only</t>
  </si>
  <si>
    <t>Rollup of Admin Basin Outside UGBs Only</t>
  </si>
  <si>
    <t>Rollup of Per Capita Demand by County</t>
  </si>
  <si>
    <t>Rollup of Per Capita Demand by Admin Basin</t>
  </si>
  <si>
    <t>Population by Cities and Unincorporated Areas (Outside UGBs)</t>
  </si>
  <si>
    <t>Rollup by Admin Basins</t>
  </si>
  <si>
    <t>Rollup by Admin Basin M&amp;I and Outside UGBs</t>
  </si>
  <si>
    <t>These rollup tables were taken from the 2008 Forecast Tool and were used for comparison.</t>
  </si>
  <si>
    <t xml:space="preserve">M&amp;I Demand </t>
  </si>
  <si>
    <t>M&amp;I Rollup</t>
  </si>
  <si>
    <t xml:space="preserve">IndSS_Demand </t>
  </si>
  <si>
    <t xml:space="preserve">PCD      </t>
  </si>
  <si>
    <t>PCD Rollup</t>
  </si>
  <si>
    <t xml:space="preserve">- This sheet looks up City, County, and Administration Basin data from the information sheets </t>
  </si>
  <si>
    <t xml:space="preserve">2008 WD Forecast </t>
  </si>
  <si>
    <t>Summary Rpt Tables</t>
  </si>
  <si>
    <t>- This sheet summarizes the information presented in the  Tables in the 2015 Report.</t>
  </si>
  <si>
    <t>Tab Color Index:</t>
  </si>
  <si>
    <t xml:space="preserve"> - This sheet includes the per capita demand information for each city and outside UGB area that is used </t>
  </si>
  <si>
    <t>for demand calculations. If this data is updated/changed, it will update/change the M&amp;I Demand sheet.</t>
  </si>
  <si>
    <t xml:space="preserve"> - This sheet rolls up the per capita demand information for each County and AB that is used </t>
  </si>
  <si>
    <t>Pop</t>
  </si>
  <si>
    <t>Pop Rollup</t>
  </si>
  <si>
    <t>- This sheet includes the population information for each County and AB that is used for demand calculations.</t>
  </si>
  <si>
    <t xml:space="preserve">- This sheet includes the population information that is used for each city and Outside UGB area that is used </t>
  </si>
  <si>
    <t>for demand calculations. If this data is updated or changed, it will in turn update/change the demand calculation sheet.</t>
  </si>
  <si>
    <t>- This sheet includes the Industrial Self Supply Demand Component from the 2008 Forecast</t>
  </si>
  <si>
    <t>- This sheet includes unedited notes taken while going through WMCPs for information to be applied to the Forecast.</t>
  </si>
  <si>
    <t>WMCPs Notes</t>
  </si>
  <si>
    <t>Miscellaneous Notes</t>
  </si>
  <si>
    <t>Adapted from Nesika Beach-Ophir WMCP (2012); Coos Bay Comparison Reference</t>
  </si>
  <si>
    <t>Adapted from Bend WMCP (2011)</t>
  </si>
  <si>
    <t>Adapted from LaPine WMCP (2014)</t>
  </si>
  <si>
    <t>Adapted from Redmond WMCP (2013)</t>
  </si>
  <si>
    <t>Adapted from Umpqua WMCP (2013)</t>
  </si>
  <si>
    <t>Adapted from Glide WMCP (2012)</t>
  </si>
  <si>
    <t>Adapted from Ashland WMCP (2013)</t>
  </si>
  <si>
    <t>Adapted from Aumsville WMCP (2014)</t>
  </si>
  <si>
    <t>Adapted from Carlton WMCP (2015)</t>
  </si>
  <si>
    <t>Adapted from Westfir WMCP (2013)</t>
  </si>
  <si>
    <t>Adapted from Wasco WMCP (2014)</t>
  </si>
  <si>
    <t>Adapted from Waldport WMCP (2014)</t>
  </si>
  <si>
    <t>Adapted from Veneta WMCP (2012)</t>
  </si>
  <si>
    <t>Adapted from The Dalles WMCP (2014)</t>
  </si>
  <si>
    <t>Adapted from SW Lincoln Co. WMCP (2014)</t>
  </si>
  <si>
    <t>Adapted from Springfield Utility Board and RWD WMCP (2012)</t>
  </si>
  <si>
    <t>Adapted from Salem WMCP (2014)</t>
  </si>
  <si>
    <t>Adapted from Rogue River WMCP (2015)</t>
  </si>
  <si>
    <t>Adapted from Redmond WMCP (2013); reference forecast</t>
  </si>
  <si>
    <t>Adapted from Portland Water Bureau WMCP (2010)</t>
  </si>
  <si>
    <t>Adapted from Pendleton WMCP (2013)</t>
  </si>
  <si>
    <t>Adapted from McMinnville WMCP (2014)</t>
  </si>
  <si>
    <t>Adapted from Knappa WMCP (2013)</t>
  </si>
  <si>
    <t>Adapted from La Grande WMCP (2010)</t>
  </si>
  <si>
    <t>Adapted from La Grande WMCP (2010); reference forecast</t>
  </si>
  <si>
    <t>Adapted from Jacksonville WMCP (2014)</t>
  </si>
  <si>
    <t>Adapted from Joint Water Commission WMCP (2010)</t>
  </si>
  <si>
    <t>Adapted from Jefferson WMCP (2014)</t>
  </si>
  <si>
    <t>Adapted from Klamath Falls WMCP (2012)</t>
  </si>
  <si>
    <t>Adapted from Grants Pass WMCP (2013)</t>
  </si>
  <si>
    <t>Adapted from Heceta WMCP (2014)</t>
  </si>
  <si>
    <t>Adapted from Harrisburg WMCP (2014)</t>
  </si>
  <si>
    <t>Adapted from Gresham WMCP (2013)</t>
  </si>
  <si>
    <t>Adapted from Eugene Water and Electric Board WMCP (2012)</t>
  </si>
  <si>
    <t>2008 Forecast</t>
  </si>
  <si>
    <t>Table 2. Statewide Population Projection Comparison from 2008 Forecast and 2015 Demand Update</t>
  </si>
  <si>
    <t>(acre-feet/year)</t>
  </si>
  <si>
    <t>Table 3. Statewide M&amp;I Forecast Comparison from 2008 Forecast and 2015 Demand Update</t>
  </si>
  <si>
    <t>Table 4. Comparison of 2015 Conditions and 2050 Forecasted Demands by County</t>
  </si>
  <si>
    <t>Table 5. Comparison of 2015 Conditions and 2050 Forecasted Demands by Administrative Basin</t>
  </si>
  <si>
    <t>Adapted from Dayton WMCP (2013)</t>
  </si>
  <si>
    <t>Internal Electronic Notes and Reference Info</t>
  </si>
  <si>
    <t>Amity - 2014</t>
  </si>
  <si>
    <t>Adapted from Amity WMCP (2014)</t>
  </si>
  <si>
    <t>Adapted from Boardman WMCP (2012)</t>
  </si>
  <si>
    <t>Boardman - 2012</t>
  </si>
  <si>
    <t>Adapted from Florence WMCP (2010)</t>
  </si>
  <si>
    <t>Florence - 2010</t>
  </si>
  <si>
    <t>Independence - 2015</t>
  </si>
  <si>
    <t>Adapted from Independence WMCP (2015)</t>
  </si>
  <si>
    <t>Jefferson County - 2012</t>
  </si>
  <si>
    <t>Adapted from Deschutes Valley WMCP (2012)</t>
  </si>
  <si>
    <t>Boardman_Final WMCP_Morrow Co_2011 &amp; 2012</t>
  </si>
  <si>
    <t>Deschutes Valley Water Dist_Final WMCP_Jefferson Co_9-27-12</t>
  </si>
  <si>
    <t>Florence_Final WMCP_Lane Co_02-26-10</t>
  </si>
  <si>
    <t>Independence_Draft WMCP_Polk Co_Feb 2015</t>
  </si>
  <si>
    <t>Island City_Final WMCP_Union Co_2011</t>
  </si>
  <si>
    <t>Prineville_Final WMCP_Crook Co_9_15_2011</t>
  </si>
  <si>
    <t>Rockaway Beach_Final WMCP_Tillamook Co_April 2010</t>
  </si>
  <si>
    <t>Sisters_Final WMCP_Deschutes Co_Jan 2011</t>
  </si>
  <si>
    <t>Umatilla_Final WMCP_Umatilla Co_2008</t>
  </si>
  <si>
    <t>Vale_Final WMCP_Malheur Co_2015</t>
  </si>
  <si>
    <t>Per capita Pg. 56</t>
  </si>
  <si>
    <t>Calculated from Pg. 21 too low, adjusted to flat population growth; (ADD/population)</t>
  </si>
  <si>
    <t>Per capita Pg. 26</t>
  </si>
  <si>
    <t>Per capita Pg. 17</t>
  </si>
  <si>
    <t>Adapted from Island City WMCP (2011)</t>
  </si>
  <si>
    <t>Island City - 2011</t>
  </si>
  <si>
    <t>Prineville - 2011</t>
  </si>
  <si>
    <t>Adapted from Prineville WMCP (2011)</t>
  </si>
  <si>
    <t>Per capita Pg. 13; matches reference in Klamath Falls</t>
  </si>
  <si>
    <t>Rockaway Beach - 2010</t>
  </si>
  <si>
    <t>Per capita Pg. 8</t>
  </si>
  <si>
    <t>Adapted from Rockaway Beach WMCP (2015)</t>
  </si>
  <si>
    <t>Per capita Pg. 28</t>
  </si>
  <si>
    <t>Sisters - 2011</t>
  </si>
  <si>
    <t>Adapted from Sisters WMCP (2011)</t>
  </si>
  <si>
    <t>Adapted from Umatilla WMCP (2008)</t>
  </si>
  <si>
    <t>Umatilla - 2008</t>
  </si>
  <si>
    <t>Per capita Pg. 11</t>
  </si>
  <si>
    <t>Per capita Pg. 20</t>
  </si>
  <si>
    <t>Adapted from Vale WMCP (2015)</t>
  </si>
  <si>
    <t>Vale - 2015</t>
  </si>
  <si>
    <t>Adams - 2012</t>
  </si>
  <si>
    <t>Arlington - 2012</t>
  </si>
  <si>
    <t>Athena - 2012</t>
  </si>
  <si>
    <t>Condon - 2012</t>
  </si>
  <si>
    <t>Cove - 2012</t>
  </si>
  <si>
    <t>Helix - 2012</t>
  </si>
  <si>
    <t>Ione - 2012</t>
  </si>
  <si>
    <t>Lostine - 2012</t>
  </si>
  <si>
    <t>Mount Vernon - 2012</t>
  </si>
  <si>
    <t>Pilot Rock - 2012</t>
  </si>
  <si>
    <t>Prarire City 2012</t>
  </si>
  <si>
    <t>Stanfield - 2012</t>
  </si>
  <si>
    <t>Weston - 2012</t>
  </si>
  <si>
    <t>Joseph - 2010</t>
  </si>
  <si>
    <t>Coos Bay - 2012</t>
  </si>
  <si>
    <t>Madras - 2013</t>
  </si>
  <si>
    <t>205 gpcd</t>
  </si>
  <si>
    <t>Per capita and population on  Pg. 3; residential only is 77 gpcd (37.5% pop)</t>
  </si>
  <si>
    <t>Original Conditions to Reset M&amp;I Demand</t>
  </si>
  <si>
    <t>AB Table</t>
  </si>
  <si>
    <t>County Table</t>
  </si>
  <si>
    <t>UnAdjusted numbers for Admin Basins</t>
  </si>
  <si>
    <t>Column1</t>
  </si>
  <si>
    <t>Column2</t>
  </si>
  <si>
    <t>Municipal Service Demand (AF/yr)</t>
  </si>
  <si>
    <t>Domestic Well Demand (AF/yr)</t>
  </si>
  <si>
    <t>Self-Supplied-Industrial (AF/yr)</t>
  </si>
  <si>
    <t>Municipal Service Demand (AF/yr)3</t>
  </si>
  <si>
    <t>Domestic Well Demand (AF/yr)5</t>
  </si>
  <si>
    <t>Self-Supplied-Industrial (AF/yr)4</t>
  </si>
  <si>
    <t>- This sheet looks up industrial self supply (self-supplied-industrial) demand from the 2008 Forecast sheet.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</si>
</sst>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0.000"/>
    <numFmt numFmtId="167" formatCode="0.0"/>
    <numFmt numFmtId="168" formatCode="0.000%"/>
    <numFmt numFmtId="169" formatCode="_(* #,##0.000_);_(* \(#,##0.000\);_(* &quot;-&quot;??_);_(@_)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Arial"/>
      <family val="2"/>
    </font>
    <font>
      <sz val="10"/>
      <name val="Arial"/>
      <family val="2"/>
    </font>
    <font>
      <sz val="10"/>
      <color theme="1"/>
      <name val="Times New Roman"/>
      <family val="1"/>
    </font>
    <font>
      <b/>
      <sz val="10"/>
      <name val="Arial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0" borderId="0"/>
    <xf numFmtId="43" fontId="19" fillId="0" borderId="0" applyFont="0" applyFill="0" applyBorder="0" applyAlignment="0" applyProtection="0"/>
  </cellStyleXfs>
  <cellXfs count="117">
    <xf numFmtId="0" fontId="0" fillId="0" borderId="0" xfId="0"/>
    <xf numFmtId="0" fontId="0" fillId="33" borderId="10" xfId="0" applyFill="1" applyBorder="1"/>
    <xf numFmtId="0" fontId="0" fillId="33" borderId="0" xfId="0" applyFill="1"/>
    <xf numFmtId="0" fontId="0" fillId="0" borderId="0" xfId="0" applyAlignment="1">
      <alignment horizontal="center"/>
    </xf>
    <xf numFmtId="0" fontId="0" fillId="0" borderId="0" xfId="0"/>
    <xf numFmtId="0" fontId="0" fillId="0" borderId="10" xfId="0" applyBorder="1"/>
    <xf numFmtId="0" fontId="0" fillId="0" borderId="10" xfId="0" applyFill="1" applyBorder="1"/>
    <xf numFmtId="0" fontId="0" fillId="0" borderId="0" xfId="0" applyFill="1"/>
    <xf numFmtId="164" fontId="0" fillId="0" borderId="10" xfId="42" applyNumberFormat="1" applyFont="1" applyBorder="1"/>
    <xf numFmtId="164" fontId="0" fillId="0" borderId="0" xfId="42" applyNumberFormat="1" applyFont="1"/>
    <xf numFmtId="164" fontId="0" fillId="0" borderId="0" xfId="0" applyNumberFormat="1"/>
    <xf numFmtId="3" fontId="19" fillId="0" borderId="10" xfId="0" applyNumberFormat="1" applyFont="1" applyFill="1" applyBorder="1" applyAlignment="1" applyProtection="1">
      <alignment horizontal="center"/>
    </xf>
    <xf numFmtId="1" fontId="19" fillId="0" borderId="10" xfId="0" applyNumberFormat="1" applyFont="1" applyBorder="1" applyAlignment="1" applyProtection="1">
      <alignment horizontal="center"/>
    </xf>
    <xf numFmtId="164" fontId="0" fillId="0" borderId="10" xfId="42" applyNumberFormat="1" applyFont="1" applyBorder="1" applyAlignment="1">
      <alignment horizontal="center"/>
    </xf>
    <xf numFmtId="0" fontId="20" fillId="0" borderId="10" xfId="0" applyFont="1" applyBorder="1"/>
    <xf numFmtId="0" fontId="23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left" vertical="center" wrapText="1"/>
    </xf>
    <xf numFmtId="0" fontId="0" fillId="0" borderId="14" xfId="0" applyBorder="1"/>
    <xf numFmtId="166" fontId="0" fillId="0" borderId="10" xfId="0" applyNumberFormat="1" applyBorder="1" applyAlignment="1">
      <alignment horizontal="center"/>
    </xf>
    <xf numFmtId="164" fontId="0" fillId="0" borderId="10" xfId="42" applyNumberFormat="1" applyFont="1" applyBorder="1" applyAlignment="1">
      <alignment horizontal="left"/>
    </xf>
    <xf numFmtId="164" fontId="0" fillId="0" borderId="13" xfId="42" applyNumberFormat="1" applyFont="1" applyBorder="1" applyAlignment="1">
      <alignment horizontal="left"/>
    </xf>
    <xf numFmtId="0" fontId="0" fillId="0" borderId="10" xfId="0" applyBorder="1" applyAlignment="1">
      <alignment horizontal="center"/>
    </xf>
    <xf numFmtId="0" fontId="16" fillId="0" borderId="0" xfId="0" applyFont="1"/>
    <xf numFmtId="0" fontId="0" fillId="0" borderId="0" xfId="0" quotePrefix="1"/>
    <xf numFmtId="0" fontId="19" fillId="0" borderId="14" xfId="0" applyFont="1" applyBorder="1" applyAlignment="1" applyProtection="1">
      <alignment horizontal="center"/>
    </xf>
    <xf numFmtId="164" fontId="0" fillId="0" borderId="13" xfId="42" applyNumberFormat="1" applyFont="1" applyBorder="1" applyAlignment="1">
      <alignment horizontal="center"/>
    </xf>
    <xf numFmtId="0" fontId="0" fillId="0" borderId="15" xfId="0" applyNumberFormat="1" applyBorder="1" applyAlignment="1">
      <alignment horizontal="center"/>
    </xf>
    <xf numFmtId="0" fontId="0" fillId="0" borderId="16" xfId="0" applyNumberFormat="1" applyBorder="1" applyAlignment="1">
      <alignment horizontal="center"/>
    </xf>
    <xf numFmtId="0" fontId="0" fillId="0" borderId="11" xfId="0" applyNumberFormat="1" applyBorder="1" applyAlignment="1">
      <alignment horizontal="left"/>
    </xf>
    <xf numFmtId="164" fontId="0" fillId="0" borderId="18" xfId="42" applyNumberFormat="1" applyFont="1" applyBorder="1" applyAlignment="1">
      <alignment horizontal="center"/>
    </xf>
    <xf numFmtId="164" fontId="0" fillId="0" borderId="12" xfId="42" applyNumberFormat="1" applyFont="1" applyBorder="1" applyAlignment="1">
      <alignment horizontal="center"/>
    </xf>
    <xf numFmtId="0" fontId="19" fillId="0" borderId="14" xfId="0" applyFont="1" applyFill="1" applyBorder="1" applyAlignment="1" applyProtection="1">
      <alignment horizontal="center"/>
    </xf>
    <xf numFmtId="1" fontId="19" fillId="0" borderId="10" xfId="0" applyNumberFormat="1" applyFont="1" applyFill="1" applyBorder="1" applyAlignment="1" applyProtection="1">
      <alignment horizontal="center"/>
    </xf>
    <xf numFmtId="0" fontId="19" fillId="0" borderId="17" xfId="0" applyFont="1" applyFill="1" applyBorder="1" applyAlignment="1" applyProtection="1">
      <alignment horizontal="center"/>
    </xf>
    <xf numFmtId="3" fontId="19" fillId="0" borderId="18" xfId="0" applyNumberFormat="1" applyFont="1" applyFill="1" applyBorder="1" applyAlignment="1" applyProtection="1">
      <alignment horizontal="center"/>
    </xf>
    <xf numFmtId="1" fontId="19" fillId="0" borderId="18" xfId="0" applyNumberFormat="1" applyFont="1" applyFill="1" applyBorder="1" applyAlignment="1" applyProtection="1">
      <alignment horizontal="center"/>
    </xf>
    <xf numFmtId="0" fontId="16" fillId="0" borderId="0" xfId="0" applyFont="1" applyFill="1"/>
    <xf numFmtId="3" fontId="19" fillId="0" borderId="10" xfId="0" applyNumberFormat="1" applyFont="1" applyFill="1" applyBorder="1" applyAlignment="1">
      <alignment horizontal="center"/>
    </xf>
    <xf numFmtId="3" fontId="21" fillId="0" borderId="10" xfId="0" quotePrefix="1" applyNumberFormat="1" applyFont="1" applyFill="1" applyBorder="1" applyAlignment="1">
      <alignment horizontal="center"/>
    </xf>
    <xf numFmtId="0" fontId="16" fillId="0" borderId="10" xfId="0" applyFont="1" applyBorder="1"/>
    <xf numFmtId="10" fontId="0" fillId="0" borderId="10" xfId="43" applyNumberFormat="1" applyFont="1" applyBorder="1"/>
    <xf numFmtId="0" fontId="25" fillId="0" borderId="16" xfId="0" applyNumberFormat="1" applyFont="1" applyFill="1" applyBorder="1" applyAlignment="1">
      <alignment horizontal="center"/>
    </xf>
    <xf numFmtId="0" fontId="25" fillId="0" borderId="23" xfId="0" applyNumberFormat="1" applyFont="1" applyFill="1" applyBorder="1" applyAlignment="1">
      <alignment horizontal="center"/>
    </xf>
    <xf numFmtId="0" fontId="16" fillId="0" borderId="24" xfId="0" applyFont="1" applyBorder="1"/>
    <xf numFmtId="0" fontId="19" fillId="0" borderId="25" xfId="0" applyFont="1" applyFill="1" applyBorder="1" applyAlignment="1">
      <alignment horizontal="center"/>
    </xf>
    <xf numFmtId="10" fontId="0" fillId="0" borderId="26" xfId="0" applyNumberFormat="1" applyBorder="1"/>
    <xf numFmtId="0" fontId="21" fillId="0" borderId="25" xfId="0" applyFont="1" applyFill="1" applyBorder="1" applyAlignment="1">
      <alignment horizontal="center"/>
    </xf>
    <xf numFmtId="10" fontId="16" fillId="0" borderId="26" xfId="0" applyNumberFormat="1" applyFont="1" applyBorder="1"/>
    <xf numFmtId="0" fontId="0" fillId="0" borderId="25" xfId="0" applyBorder="1"/>
    <xf numFmtId="0" fontId="0" fillId="0" borderId="26" xfId="0" applyBorder="1"/>
    <xf numFmtId="0" fontId="0" fillId="0" borderId="25" xfId="0" applyBorder="1" applyAlignment="1">
      <alignment horizontal="center"/>
    </xf>
    <xf numFmtId="10" fontId="0" fillId="0" borderId="26" xfId="43" applyNumberFormat="1" applyFont="1" applyBorder="1"/>
    <xf numFmtId="0" fontId="21" fillId="0" borderId="27" xfId="0" applyFont="1" applyFill="1" applyBorder="1" applyAlignment="1">
      <alignment horizontal="center"/>
    </xf>
    <xf numFmtId="3" fontId="21" fillId="0" borderId="28" xfId="0" quotePrefix="1" applyNumberFormat="1" applyFont="1" applyFill="1" applyBorder="1" applyAlignment="1">
      <alignment horizontal="center"/>
    </xf>
    <xf numFmtId="10" fontId="16" fillId="0" borderId="29" xfId="43" applyNumberFormat="1" applyFont="1" applyBorder="1"/>
    <xf numFmtId="43" fontId="0" fillId="0" borderId="0" xfId="0" applyNumberFormat="1"/>
    <xf numFmtId="167" fontId="0" fillId="0" borderId="0" xfId="0" applyNumberFormat="1"/>
    <xf numFmtId="0" fontId="0" fillId="0" borderId="10" xfId="0" applyNumberFormat="1" applyBorder="1"/>
    <xf numFmtId="168" fontId="0" fillId="0" borderId="10" xfId="43" applyNumberFormat="1" applyFont="1" applyBorder="1"/>
    <xf numFmtId="0" fontId="16" fillId="0" borderId="10" xfId="0" applyFont="1" applyBorder="1" applyAlignment="1">
      <alignment horizontal="center"/>
    </xf>
    <xf numFmtId="164" fontId="16" fillId="0" borderId="10" xfId="42" applyNumberFormat="1" applyFont="1" applyBorder="1"/>
    <xf numFmtId="164" fontId="0" fillId="33" borderId="0" xfId="42" applyNumberFormat="1" applyFont="1" applyFill="1"/>
    <xf numFmtId="164" fontId="16" fillId="0" borderId="0" xfId="42" applyNumberFormat="1" applyFont="1"/>
    <xf numFmtId="165" fontId="0" fillId="33" borderId="0" xfId="43" applyNumberFormat="1" applyFont="1" applyFill="1"/>
    <xf numFmtId="164" fontId="0" fillId="0" borderId="0" xfId="42" applyNumberFormat="1" applyFont="1" applyFill="1"/>
    <xf numFmtId="0" fontId="16" fillId="0" borderId="0" xfId="0" quotePrefix="1" applyFont="1" applyFill="1"/>
    <xf numFmtId="0" fontId="16" fillId="36" borderId="10" xfId="0" applyFont="1" applyFill="1" applyBorder="1"/>
    <xf numFmtId="0" fontId="16" fillId="37" borderId="10" xfId="0" applyFont="1" applyFill="1" applyBorder="1"/>
    <xf numFmtId="0" fontId="16" fillId="38" borderId="10" xfId="0" applyFont="1" applyFill="1" applyBorder="1"/>
    <xf numFmtId="0" fontId="16" fillId="33" borderId="10" xfId="0" applyFont="1" applyFill="1" applyBorder="1"/>
    <xf numFmtId="0" fontId="16" fillId="39" borderId="10" xfId="0" applyFont="1" applyFill="1" applyBorder="1"/>
    <xf numFmtId="0" fontId="16" fillId="0" borderId="0" xfId="0" applyFont="1" applyFill="1" applyBorder="1"/>
    <xf numFmtId="0" fontId="16" fillId="40" borderId="10" xfId="0" applyFont="1" applyFill="1" applyBorder="1"/>
    <xf numFmtId="0" fontId="26" fillId="0" borderId="19" xfId="0" applyFont="1" applyBorder="1" applyAlignment="1">
      <alignment horizontal="center" vertical="center"/>
    </xf>
    <xf numFmtId="0" fontId="26" fillId="0" borderId="22" xfId="0" applyFont="1" applyBorder="1" applyAlignment="1">
      <alignment horizontal="center" vertical="center"/>
    </xf>
    <xf numFmtId="0" fontId="27" fillId="0" borderId="31" xfId="0" applyFont="1" applyBorder="1" applyAlignment="1">
      <alignment horizontal="center" vertical="center"/>
    </xf>
    <xf numFmtId="3" fontId="27" fillId="0" borderId="32" xfId="0" applyNumberFormat="1" applyFont="1" applyBorder="1" applyAlignment="1">
      <alignment horizontal="center" vertical="center"/>
    </xf>
    <xf numFmtId="0" fontId="27" fillId="0" borderId="32" xfId="0" applyFont="1" applyBorder="1" applyAlignment="1">
      <alignment horizontal="center" vertical="center"/>
    </xf>
    <xf numFmtId="10" fontId="27" fillId="0" borderId="32" xfId="0" applyNumberFormat="1" applyFont="1" applyBorder="1" applyAlignment="1">
      <alignment horizontal="center" vertical="center"/>
    </xf>
    <xf numFmtId="0" fontId="26" fillId="0" borderId="34" xfId="0" applyFont="1" applyBorder="1" applyAlignment="1">
      <alignment horizontal="center" vertical="center"/>
    </xf>
    <xf numFmtId="0" fontId="26" fillId="0" borderId="32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3" fontId="27" fillId="0" borderId="0" xfId="0" applyNumberFormat="1" applyFont="1" applyBorder="1" applyAlignment="1">
      <alignment horizontal="center" vertical="center"/>
    </xf>
    <xf numFmtId="10" fontId="27" fillId="0" borderId="0" xfId="0" applyNumberFormat="1" applyFont="1" applyBorder="1" applyAlignment="1">
      <alignment horizontal="center" vertical="center"/>
    </xf>
    <xf numFmtId="0" fontId="0" fillId="33" borderId="10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24" fillId="0" borderId="10" xfId="0" applyFont="1" applyFill="1" applyBorder="1"/>
    <xf numFmtId="0" fontId="24" fillId="0" borderId="10" xfId="0" applyFont="1" applyFill="1" applyBorder="1" applyAlignment="1">
      <alignment horizontal="center"/>
    </xf>
    <xf numFmtId="0" fontId="24" fillId="0" borderId="0" xfId="0" applyFont="1" applyFill="1"/>
    <xf numFmtId="46" fontId="24" fillId="0" borderId="10" xfId="0" applyNumberFormat="1" applyFont="1" applyFill="1" applyBorder="1" applyAlignment="1">
      <alignment horizontal="center"/>
    </xf>
    <xf numFmtId="0" fontId="16" fillId="0" borderId="0" xfId="0" applyFont="1" applyAlignment="1">
      <alignment horizontal="center"/>
    </xf>
    <xf numFmtId="0" fontId="28" fillId="0" borderId="0" xfId="0" applyFont="1"/>
    <xf numFmtId="164" fontId="27" fillId="0" borderId="32" xfId="42" applyNumberFormat="1" applyFont="1" applyBorder="1" applyAlignment="1">
      <alignment horizontal="center" vertical="center"/>
    </xf>
    <xf numFmtId="0" fontId="29" fillId="0" borderId="0" xfId="0" applyFont="1"/>
    <xf numFmtId="0" fontId="0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40" borderId="10" xfId="0" applyFill="1" applyBorder="1"/>
    <xf numFmtId="0" fontId="16" fillId="0" borderId="0" xfId="0" applyFont="1" applyAlignment="1"/>
    <xf numFmtId="169" fontId="0" fillId="0" borderId="0" xfId="0" applyNumberFormat="1"/>
    <xf numFmtId="43" fontId="0" fillId="0" borderId="10" xfId="42" applyNumberFormat="1" applyFont="1" applyBorder="1" applyAlignment="1">
      <alignment horizontal="center"/>
    </xf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16" fillId="0" borderId="0" xfId="0" quotePrefix="1" applyFont="1" applyFill="1"/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left" wrapText="1"/>
    </xf>
    <xf numFmtId="0" fontId="16" fillId="0" borderId="20" xfId="0" applyFont="1" applyBorder="1" applyAlignment="1">
      <alignment horizontal="center"/>
    </xf>
    <xf numFmtId="0" fontId="16" fillId="0" borderId="21" xfId="0" applyFont="1" applyBorder="1" applyAlignment="1">
      <alignment horizontal="center"/>
    </xf>
    <xf numFmtId="0" fontId="16" fillId="0" borderId="22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30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26" fillId="0" borderId="33" xfId="0" applyFont="1" applyBorder="1" applyAlignment="1">
      <alignment horizontal="center" vertical="center"/>
    </xf>
    <xf numFmtId="0" fontId="26" fillId="0" borderId="31" xfId="0" applyFont="1" applyBorder="1" applyAlignment="1">
      <alignment horizontal="center" vertical="center"/>
    </xf>
    <xf numFmtId="0" fontId="23" fillId="34" borderId="10" xfId="0" applyFont="1" applyFill="1" applyBorder="1" applyAlignment="1">
      <alignment horizontal="center" vertical="center" wrapText="1"/>
    </xf>
    <xf numFmtId="0" fontId="23" fillId="35" borderId="10" xfId="0" applyFont="1" applyFill="1" applyBorder="1" applyAlignment="1">
      <alignment horizontal="center" vertical="center" wrapText="1"/>
    </xf>
  </cellXfs>
  <cellStyles count="4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Comma 2" xfId="45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10" xfId="44"/>
    <cellStyle name="Note" xfId="15" builtinId="10" customBuiltin="1"/>
    <cellStyle name="Output" xfId="10" builtinId="21" customBuiltin="1"/>
    <cellStyle name="Percent" xfId="43" builtinId="5"/>
    <cellStyle name="Title" xfId="1" builtinId="15" customBuiltin="1"/>
    <cellStyle name="Total" xfId="17" builtinId="25" customBuiltin="1"/>
    <cellStyle name="Warning Text" xfId="14" builtinId="11" customBuiltin="1"/>
  </cellStyles>
  <dxfs count="51">
    <dxf>
      <numFmt numFmtId="164" formatCode="_(* #,##0_);_(* \(#,##0\);_(* &quot;-&quot;??_);_(@_)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5" formatCode="_(* #,##0.00_);_(* \(#,##0.00\);_(* &quot;-&quot;??_);_(@_)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5" formatCode="_(* #,##0.00_);_(* \(#,##0.00\);_(* &quot;-&quot;??_);_(@_)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5" formatCode="_(* #,##0.00_);_(* \(#,##0.00\);_(* &quot;-&quot;??_);_(@_)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6" formatCode="0.0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4" formatCode="_(* #,##0_);_(* \(#,##0\);_(* &quot;-&quot;??_);_(@_)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_(* #,##0_);_(* \(#,##0\);_(* &quot;-&quot;??_);_(@_)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5" formatCode="_(* #,##0.00_);_(* \(#,##0.00\);_(* &quot;-&quot;??_);_(@_)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5" formatCode="_(* #,##0.00_);_(* \(#,##0.00\);_(* &quot;-&quot;??_);_(@_)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5" formatCode="_(* #,##0.00_);_(* \(#,##0.00\);_(* &quot;-&quot;??_);_(@_)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164" formatCode="_(* #,##0_);_(* \(#,##0\);_(* &quot;-&quot;??_);_(@_)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_(* #,##0_);_(* \(#,##0\);_(* &quot;-&quot;??_);_(@_)"/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(* #,##0_);_(* \(#,##0\);_(* &quot;-&quot;??_);_(@_)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_(* #,##0_);_(* \(#,##0\);_(* &quot;-&quot;??_);_(@_)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6" formatCode="0.0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4" formatCode="_(* #,##0_);_(* \(#,##0\);_(* &quot;-&quot;??_);_(@_)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_(* #,##0_);_(* \(#,##0\);_(* &quot;-&quot;??_);_(@_)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4" formatCode="_(* #,##0_);_(* \(#,##0\);_(* &quot;-&quot;??_);_(@_)"/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(* #,##0_);_(* \(#,##0\);_(* &quot;-&quot;??_);_(@_)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_(* #,##0_);_(* \(#,##0\);_(* &quot;-&quot;??_);_(@_)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164" formatCode="_(* #,##0_);_(* \(#,##0\);_(* &quot;-&quot;??_);_(@_)"/>
      <alignment horizontal="left" textRotation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numFmt numFmtId="164" formatCode="_(* #,##0_);_(* \(#,##0\);_(* &quot;-&quot;??_);_(@_)"/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(* #,##0_);_(* \(#,##0\);_(* &quot;-&quot;??_);_(@_)"/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_(* #,##0_);_(* \(#,##0\);_(* &quot;-&quot;??_);_(@_)"/>
      <alignment horizontal="left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6" formatCode="0.0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4" formatCode="_(* #,##0_);_(* \(#,##0\);_(* &quot;-&quot;??_);_(@_)"/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4" formatCode="_(* #,##0_);_(* \(#,##0\);_(* &quot;-&quot;??_);_(@_)"/>
      <alignment horizontal="left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4" formatCode="_(* #,##0_);_(* \(#,##0\);_(* &quot;-&quot;??_);_(@_)"/>
      <alignment horizontal="left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(* #,##0_);_(* \(#,##0\);_(* &quot;-&quot;??_);_(@_)"/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_(* #,##0_);_(* \(#,##0\);_(* &quot;-&quot;??_);_(@_)"/>
      <alignment horizontal="left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6" formatCode="0.0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4" formatCode="_(* #,##0_);_(* \(#,##0\);_(* &quot;-&quot;??_);_(@_)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(* #,##0_);_(* \(#,##0\);_(* &quot;-&quot;??_);_(@_)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(* #,##0_);_(* \(#,##0\);_(* &quot;-&quot;??_);_(@_)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" formatCode="0"/>
      <fill>
        <patternFill patternType="solid">
          <fgColor indexed="64"/>
          <bgColor indexed="22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" formatCode="#,##0"/>
      <fill>
        <patternFill patternType="solid">
          <fgColor indexed="64"/>
          <bgColor indexed="22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22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4:E544" totalsRowShown="0" headerRowDxfId="50" headerRowBorderDxfId="49" tableBorderDxfId="48" totalsRowBorderDxfId="47">
  <autoFilter ref="A4:E544"/>
  <tableColumns count="5">
    <tableColumn id="1" name="Identifier" dataDxfId="46"/>
    <tableColumn id="2" name="County" dataDxfId="45"/>
    <tableColumn id="3" name="Year" dataDxfId="44"/>
    <tableColumn id="4" name="Demand (gpd)" dataDxfId="43" dataCellStyle="Comma"/>
    <tableColumn id="5" name="Demand (af/yr)" dataDxfId="42" dataCellStyle="Comma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A33:M69" totalsRowShown="0" headerRowDxfId="41">
  <tableColumns count="13">
    <tableColumn id="1" name="County" dataDxfId="40"/>
    <tableColumn id="2" name="Population" dataDxfId="39" dataCellStyle="Comma">
      <calculatedColumnFormula>'Pop Rollup'!F4</calculatedColumnFormula>
    </tableColumn>
    <tableColumn id="3" name="Per Capita Demand (AF/yr)" dataDxfId="38">
      <calculatedColumnFormula>'PCD Rollup'!F4*365/43560/7.48</calculatedColumnFormula>
    </tableColumn>
    <tableColumn id="4" name="Municipal Service Demand (AF/yr)" dataDxfId="37" dataCellStyle="Comma">
      <calculatedColumnFormula>'Pop Rollup'!F40*'PCD Rollup'!F40*365/43560/7.48</calculatedColumnFormula>
    </tableColumn>
    <tableColumn id="14" name="Domestic Well Demand (AF/yr)" dataDxfId="36" dataCellStyle="Comma">
      <calculatedColumnFormula>'Pop Rollup'!F76*'PCD Rollup'!F76*365/43560/7.48</calculatedColumnFormula>
    </tableColumn>
    <tableColumn id="5" name="Self-Supplied-Industrial (AF/yr)" dataDxfId="35" dataCellStyle="Comma"/>
    <tableColumn id="7" name="Total Demand (AF/yr)" dataDxfId="34" dataCellStyle="Comma">
      <calculatedColumnFormula>Table2[[#This Row],[Self-Supplied-Industrial (AF/yr)]]+Table2[[#This Row],[Domestic Well Demand (AF/yr)]]+Table2[[#This Row],[Municipal Service Demand (AF/yr)]]</calculatedColumnFormula>
    </tableColumn>
    <tableColumn id="8" name="Population2" dataDxfId="33" dataCellStyle="Comma">
      <calculatedColumnFormula>VLOOKUP($A34,'Pop Rollup'!$B$4:$M$39,12,FALSE)</calculatedColumnFormula>
    </tableColumn>
    <tableColumn id="9" name="Per Capita Demand (AF/yr)2" dataDxfId="32">
      <calculatedColumnFormula>'PCD Rollup'!M4*365/43560/7.48</calculatedColumnFormula>
    </tableColumn>
    <tableColumn id="10" name="Municipal Service Demand (AF/yr)3" dataDxfId="31" dataCellStyle="Comma">
      <calculatedColumnFormula>'Pop Rollup'!M40*'PCD Rollup'!M40*365/7.48/43560</calculatedColumnFormula>
    </tableColumn>
    <tableColumn id="15" name="Domestic Well Demand (AF/yr)5" dataDxfId="30" dataCellStyle="Comma">
      <calculatedColumnFormula>'Pop Rollup'!M76*'PCD Rollup'!M76*365/43560/7.48</calculatedColumnFormula>
    </tableColumn>
    <tableColumn id="11" name="Self-Supplied-Industrial (AF/yr)4" dataDxfId="29" dataCellStyle="Comma"/>
    <tableColumn id="13" name="Total Demand (AF/yr)6" dataDxfId="28" dataCellStyle="Comma">
      <calculatedColumnFormula>SUM(Table2[[#This Row],[Municipal Service Demand (AF/yr)3]:[Self-Supplied-Industrial (AF/yr)4]])</calculatedColumnFormula>
    </tableColumn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3" name="Table3" displayName="Table3" ref="A76:M94" totalsRowShown="0" headerRowDxfId="27">
  <tableColumns count="13">
    <tableColumn id="1" name="Administrative Basin" dataDxfId="26"/>
    <tableColumn id="2" name="Population" dataDxfId="25">
      <calculatedColumnFormula>VLOOKUP($A77,'Pop Rollup'!$A$157:$M$174,6,FALSE)</calculatedColumnFormula>
    </tableColumn>
    <tableColumn id="3" name="Per Capita Demand (AF/yr)" dataDxfId="24">
      <calculatedColumnFormula>'PCD Rollup'!F116*365/43560/7.48</calculatedColumnFormula>
    </tableColumn>
    <tableColumn id="4" name="Municipal Service Demand (AF/yr)" dataDxfId="23" dataCellStyle="Comma">
      <calculatedColumnFormula>Table3[[#This Row],[Per Capita Demand (AF/yr)]]*'Pop Rollup'!F117</calculatedColumnFormula>
    </tableColumn>
    <tableColumn id="14" name="Domestic Well Demand (AF/yr)" dataDxfId="22" dataCellStyle="Comma">
      <calculatedColumnFormula>Table3[[#This Row],[Per Capita Demand (AF/yr)]]*'Pop Rollup'!F135</calculatedColumnFormula>
    </tableColumn>
    <tableColumn id="5" name="Self-Supplied-Industrial (AF/yr)" dataDxfId="21" dataCellStyle="Comma">
      <calculatedColumnFormula>VLOOKUP(Table3[[#This Row],[Administrative Basin]],'2008 WD Forecast'!$B$365:$E$382,4)</calculatedColumnFormula>
    </tableColumn>
    <tableColumn id="7" name="Total Demand (AF/yr)" dataDxfId="20" dataCellStyle="Comma">
      <calculatedColumnFormula>SUM(Table3[[#This Row],[Municipal Service Demand (AF/yr)]:[Self-Supplied-Industrial (AF/yr)]])</calculatedColumnFormula>
    </tableColumn>
    <tableColumn id="8" name="Population2" dataDxfId="19" dataCellStyle="Comma">
      <calculatedColumnFormula>VLOOKUP($A77,'Pop Rollup'!$A$157:$M$174,13,FALSE)</calculatedColumnFormula>
    </tableColumn>
    <tableColumn id="9" name="Per Capita Demand (AF/yr)2" dataDxfId="18">
      <calculatedColumnFormula>'PCD Rollup'!M116*365/43560/7.48</calculatedColumnFormula>
    </tableColumn>
    <tableColumn id="10" name="Municipal Service Demand (AF/yr)3" dataDxfId="17" dataCellStyle="Comma">
      <calculatedColumnFormula>Table3[[#This Row],[Per Capita Demand (AF/yr)2]]*'Pop Rollup'!M117</calculatedColumnFormula>
    </tableColumn>
    <tableColumn id="15" name="Domestic Well Demand (AF/yr)5" dataDxfId="16" dataCellStyle="Comma">
      <calculatedColumnFormula>Table3[[#This Row],[Per Capita Demand (AF/yr)2]]*'Pop Rollup'!M135</calculatedColumnFormula>
    </tableColumn>
    <tableColumn id="11" name="Self-Supplied-Industrial (AF/yr)4" dataDxfId="15" dataCellStyle="Comma">
      <calculatedColumnFormula>VLOOKUP(Table3[[#This Row],[Administrative Basin]],'2008 WD Forecast'!$B$365:$E$382,4)</calculatedColumnFormula>
    </tableColumn>
    <tableColumn id="13" name="Total Demand (AF/yr)6" dataDxfId="14" dataCellStyle="Comma">
      <calculatedColumnFormula>SUM(Table3[[#This Row],[Municipal Service Demand (AF/yr)3]:[Self-Supplied-Industrial (AF/yr)4]])</calculatedColumnFormula>
    </tableColumn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4" name="Table35" displayName="Table35" ref="A105:M123" totalsRowShown="0" headerRowDxfId="13">
  <tableColumns count="13">
    <tableColumn id="1" name="Administrative Basin" dataDxfId="12"/>
    <tableColumn id="2" name="Population" dataDxfId="11">
      <calculatedColumnFormula>VLOOKUP($A106,'Pop Rollup'!$A$157:$M$174,6,FALSE)</calculatedColumnFormula>
    </tableColumn>
    <tableColumn id="3" name="Column1" dataDxfId="10"/>
    <tableColumn id="4" name="Municipal Service Demand (AF/yr)" dataDxfId="9" dataCellStyle="Comma">
      <calculatedColumnFormula>D77*$D$98</calculatedColumnFormula>
    </tableColumn>
    <tableColumn id="14" name="Domestic Well Demand (AF/yr)" dataDxfId="8" dataCellStyle="Comma">
      <calculatedColumnFormula>E77*$E$98</calculatedColumnFormula>
    </tableColumn>
    <tableColumn id="5" name="Self-Supplied-Industrial (AF/yr)" dataDxfId="7" dataCellStyle="Comma">
      <calculatedColumnFormula>F77*$F$98</calculatedColumnFormula>
    </tableColumn>
    <tableColumn id="7" name="Total Demand (AF/yr)" dataDxfId="6" dataCellStyle="Comma">
      <calculatedColumnFormula>SUM(Table35[[#This Row],[Municipal Service Demand (AF/yr)]:[Self-Supplied-Industrial (AF/yr)]])</calculatedColumnFormula>
    </tableColumn>
    <tableColumn id="8" name="Population2" dataDxfId="5" dataCellStyle="Comma">
      <calculatedColumnFormula>VLOOKUP($A106,'Pop Rollup'!$A$157:$M$174,13,FALSE)</calculatedColumnFormula>
    </tableColumn>
    <tableColumn id="9" name="Column2" dataDxfId="4"/>
    <tableColumn id="10" name="Municipal Service Demand (AF/yr)3" dataDxfId="3" dataCellStyle="Comma">
      <calculatedColumnFormula>J77*$J$98</calculatedColumnFormula>
    </tableColumn>
    <tableColumn id="15" name="Domestic Well Demand (AF/yr)5" dataDxfId="2" dataCellStyle="Comma">
      <calculatedColumnFormula>K77*$K$98</calculatedColumnFormula>
    </tableColumn>
    <tableColumn id="11" name="Self-Supplied-Industrial (AF/yr)4" dataDxfId="1" dataCellStyle="Comma">
      <calculatedColumnFormula>L77*$L$98</calculatedColumnFormula>
    </tableColumn>
    <tableColumn id="13" name="Total Demand (AF/yr)6" dataDxfId="0" dataCellStyle="Comma">
      <calculatedColumnFormula>SUM(Table35[[#This Row],[Municipal Service Demand (AF/yr)3]:[Self-Supplied-Industrial (AF/yr)4]])</calculatedColumnFormula>
    </tableColumn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D41"/>
  <sheetViews>
    <sheetView workbookViewId="0">
      <selection activeCell="D14" sqref="D14"/>
    </sheetView>
  </sheetViews>
  <sheetFormatPr defaultRowHeight="15" x14ac:dyDescent="0.25"/>
  <cols>
    <col min="3" max="3" width="19.5703125" customWidth="1"/>
  </cols>
  <sheetData>
    <row r="2" spans="2:4" x14ac:dyDescent="0.25">
      <c r="B2" s="22" t="s">
        <v>554</v>
      </c>
    </row>
    <row r="3" spans="2:4" x14ac:dyDescent="0.25">
      <c r="B3" s="22" t="s">
        <v>555</v>
      </c>
    </row>
    <row r="5" spans="2:4" x14ac:dyDescent="0.25">
      <c r="B5" s="22" t="s">
        <v>556</v>
      </c>
    </row>
    <row r="6" spans="2:4" s="4" customFormat="1" x14ac:dyDescent="0.25"/>
    <row r="7" spans="2:4" x14ac:dyDescent="0.25">
      <c r="C7" s="66" t="s">
        <v>719</v>
      </c>
      <c r="D7" s="65" t="s">
        <v>724</v>
      </c>
    </row>
    <row r="8" spans="2:4" x14ac:dyDescent="0.25">
      <c r="C8" s="22"/>
      <c r="D8" s="36" t="s">
        <v>598</v>
      </c>
    </row>
    <row r="9" spans="2:4" s="4" customFormat="1" x14ac:dyDescent="0.25">
      <c r="C9" s="22"/>
      <c r="D9" s="36"/>
    </row>
    <row r="10" spans="2:4" s="4" customFormat="1" x14ac:dyDescent="0.25">
      <c r="C10" s="66" t="s">
        <v>720</v>
      </c>
      <c r="D10" s="65" t="s">
        <v>724</v>
      </c>
    </row>
    <row r="11" spans="2:4" s="4" customFormat="1" x14ac:dyDescent="0.25">
      <c r="C11" s="22"/>
      <c r="D11" s="36" t="s">
        <v>598</v>
      </c>
    </row>
    <row r="12" spans="2:4" s="4" customFormat="1" x14ac:dyDescent="0.25">
      <c r="C12" s="22"/>
      <c r="D12" s="36"/>
    </row>
    <row r="13" spans="2:4" s="4" customFormat="1" x14ac:dyDescent="0.25">
      <c r="C13" s="66" t="s">
        <v>721</v>
      </c>
      <c r="D13" s="103" t="s">
        <v>854</v>
      </c>
    </row>
    <row r="14" spans="2:4" x14ac:dyDescent="0.25">
      <c r="D14" s="7"/>
    </row>
    <row r="15" spans="2:4" x14ac:dyDescent="0.25">
      <c r="C15" s="67" t="s">
        <v>722</v>
      </c>
      <c r="D15" s="65" t="s">
        <v>729</v>
      </c>
    </row>
    <row r="16" spans="2:4" x14ac:dyDescent="0.25">
      <c r="C16" s="22"/>
      <c r="D16" s="36" t="s">
        <v>730</v>
      </c>
    </row>
    <row r="17" spans="3:4" s="4" customFormat="1" x14ac:dyDescent="0.25">
      <c r="C17" s="22"/>
      <c r="D17" s="36"/>
    </row>
    <row r="18" spans="3:4" s="4" customFormat="1" x14ac:dyDescent="0.25">
      <c r="C18" s="67" t="s">
        <v>723</v>
      </c>
      <c r="D18" s="65" t="s">
        <v>731</v>
      </c>
    </row>
    <row r="19" spans="3:4" s="4" customFormat="1" x14ac:dyDescent="0.25">
      <c r="C19" s="22"/>
      <c r="D19" s="36" t="s">
        <v>730</v>
      </c>
    </row>
    <row r="20" spans="3:4" x14ac:dyDescent="0.25">
      <c r="D20" s="7"/>
    </row>
    <row r="21" spans="3:4" x14ac:dyDescent="0.25">
      <c r="C21" s="68" t="s">
        <v>732</v>
      </c>
      <c r="D21" s="65" t="s">
        <v>735</v>
      </c>
    </row>
    <row r="22" spans="3:4" x14ac:dyDescent="0.25">
      <c r="C22" s="22"/>
      <c r="D22" s="36" t="s">
        <v>736</v>
      </c>
    </row>
    <row r="23" spans="3:4" s="4" customFormat="1" x14ac:dyDescent="0.25">
      <c r="C23" s="22"/>
      <c r="D23" s="36"/>
    </row>
    <row r="24" spans="3:4" x14ac:dyDescent="0.25">
      <c r="C24" s="68" t="s">
        <v>733</v>
      </c>
      <c r="D24" s="65" t="s">
        <v>734</v>
      </c>
    </row>
    <row r="25" spans="3:4" x14ac:dyDescent="0.25">
      <c r="C25" s="22"/>
      <c r="D25" s="36" t="s">
        <v>597</v>
      </c>
    </row>
    <row r="26" spans="3:4" s="4" customFormat="1" x14ac:dyDescent="0.25">
      <c r="D26" s="36"/>
    </row>
    <row r="27" spans="3:4" x14ac:dyDescent="0.25">
      <c r="C27" s="69" t="s">
        <v>725</v>
      </c>
      <c r="D27" s="65" t="s">
        <v>737</v>
      </c>
    </row>
    <row r="28" spans="3:4" s="4" customFormat="1" x14ac:dyDescent="0.25">
      <c r="C28" s="71"/>
      <c r="D28" s="36" t="s">
        <v>660</v>
      </c>
    </row>
    <row r="29" spans="3:4" x14ac:dyDescent="0.25">
      <c r="D29" s="7"/>
    </row>
    <row r="30" spans="3:4" x14ac:dyDescent="0.25">
      <c r="C30" s="70" t="s">
        <v>726</v>
      </c>
      <c r="D30" s="65" t="s">
        <v>727</v>
      </c>
    </row>
    <row r="31" spans="3:4" x14ac:dyDescent="0.25">
      <c r="D31" s="7"/>
    </row>
    <row r="32" spans="3:4" s="4" customFormat="1" x14ac:dyDescent="0.25">
      <c r="C32" s="72" t="s">
        <v>739</v>
      </c>
      <c r="D32" s="65" t="s">
        <v>738</v>
      </c>
    </row>
    <row r="35" spans="2:4" x14ac:dyDescent="0.25">
      <c r="B35" s="22" t="s">
        <v>728</v>
      </c>
    </row>
    <row r="36" spans="2:4" x14ac:dyDescent="0.25">
      <c r="C36" s="66"/>
      <c r="D36" s="36" t="s">
        <v>702</v>
      </c>
    </row>
    <row r="37" spans="2:4" x14ac:dyDescent="0.25">
      <c r="C37" s="67"/>
      <c r="D37" s="36" t="s">
        <v>703</v>
      </c>
    </row>
    <row r="38" spans="2:4" x14ac:dyDescent="0.25">
      <c r="C38" s="68"/>
      <c r="D38" s="36" t="s">
        <v>704</v>
      </c>
    </row>
    <row r="39" spans="2:4" x14ac:dyDescent="0.25">
      <c r="C39" s="69"/>
      <c r="D39" s="36" t="s">
        <v>705</v>
      </c>
    </row>
    <row r="40" spans="2:4" x14ac:dyDescent="0.25">
      <c r="C40" s="70"/>
      <c r="D40" s="36" t="s">
        <v>706</v>
      </c>
    </row>
    <row r="41" spans="2:4" x14ac:dyDescent="0.25">
      <c r="C41" s="72"/>
      <c r="D41" s="22" t="s">
        <v>740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AG280"/>
  <sheetViews>
    <sheetView workbookViewId="0">
      <pane xSplit="4" ySplit="3" topLeftCell="E37" activePane="bottomRight" state="frozenSplit"/>
      <selection pane="topRight"/>
      <selection pane="bottomLeft"/>
      <selection pane="bottomRight" activeCell="D55" sqref="D55"/>
    </sheetView>
  </sheetViews>
  <sheetFormatPr defaultRowHeight="15" x14ac:dyDescent="0.25"/>
  <cols>
    <col min="1" max="1" width="22" bestFit="1" customWidth="1"/>
    <col min="2" max="2" width="15.140625" customWidth="1"/>
    <col min="3" max="3" width="18.140625" customWidth="1"/>
    <col min="4" max="4" width="28" bestFit="1" customWidth="1"/>
    <col min="5" max="13" width="22.7109375" bestFit="1" customWidth="1"/>
    <col min="14" max="14" width="5.7109375" style="4" customWidth="1"/>
    <col min="15" max="23" width="15.28515625" bestFit="1" customWidth="1"/>
    <col min="24" max="24" width="5.7109375" style="4" customWidth="1"/>
    <col min="25" max="33" width="23.42578125" bestFit="1" customWidth="1"/>
  </cols>
  <sheetData>
    <row r="1" spans="1:33" s="9" customFormat="1" x14ac:dyDescent="0.25">
      <c r="D1" s="61" t="s">
        <v>707</v>
      </c>
      <c r="E1" s="61"/>
      <c r="F1" s="61"/>
      <c r="G1" s="61"/>
      <c r="H1" s="61"/>
      <c r="I1" s="61"/>
      <c r="J1" s="61"/>
      <c r="K1" s="61"/>
      <c r="L1" s="61"/>
      <c r="M1" s="61"/>
      <c r="N1" s="61"/>
      <c r="O1" s="61">
        <f>SUM(O4:O280)</f>
        <v>3830541</v>
      </c>
      <c r="P1" s="61">
        <f>SUM(P4:P280)</f>
        <v>4005556.642604541</v>
      </c>
      <c r="Q1" s="61">
        <f t="shared" ref="Q1:W1" si="0">SUM(Q4:Q280)</f>
        <v>4068081.4540737495</v>
      </c>
      <c r="R1" s="61">
        <f t="shared" si="0"/>
        <v>4322950.2113094032</v>
      </c>
      <c r="S1" s="61">
        <f t="shared" si="0"/>
        <v>4585950.6213787282</v>
      </c>
      <c r="T1" s="61">
        <f t="shared" si="0"/>
        <v>4833009.2305184836</v>
      </c>
      <c r="U1" s="61">
        <f t="shared" si="0"/>
        <v>5059338.2444392275</v>
      </c>
      <c r="V1" s="61">
        <f t="shared" si="0"/>
        <v>5267216.3671636702</v>
      </c>
      <c r="W1" s="61">
        <f t="shared" si="0"/>
        <v>5466270.0622062832</v>
      </c>
      <c r="X1" s="61"/>
      <c r="Y1" s="61">
        <f>SUM(Y4:Y280)</f>
        <v>577885615.4000001</v>
      </c>
      <c r="Z1" s="61">
        <f>SUM(Z4:Z280)</f>
        <v>604599305.82166994</v>
      </c>
      <c r="AA1" s="61">
        <f t="shared" ref="AA1:AG1" si="1">SUM(AA4:AA280)</f>
        <v>615654051.87694871</v>
      </c>
      <c r="AB1" s="61">
        <f t="shared" si="1"/>
        <v>654938469.1986419</v>
      </c>
      <c r="AC1" s="61">
        <f t="shared" si="1"/>
        <v>695473988.14197779</v>
      </c>
      <c r="AD1" s="61">
        <f t="shared" si="1"/>
        <v>734561293.37404919</v>
      </c>
      <c r="AE1" s="61">
        <f t="shared" si="1"/>
        <v>768830028.20140541</v>
      </c>
      <c r="AF1" s="61">
        <f t="shared" si="1"/>
        <v>801234453.3787986</v>
      </c>
      <c r="AG1" s="61">
        <f t="shared" si="1"/>
        <v>832293577.0931915</v>
      </c>
    </row>
    <row r="2" spans="1:33" s="4" customFormat="1" x14ac:dyDescent="0.25">
      <c r="A2" s="104" t="s">
        <v>559</v>
      </c>
      <c r="B2" s="104" t="s">
        <v>0</v>
      </c>
      <c r="C2" s="104" t="s">
        <v>560</v>
      </c>
      <c r="D2" s="104" t="s">
        <v>557</v>
      </c>
      <c r="E2" s="104" t="s">
        <v>656</v>
      </c>
      <c r="F2" s="104"/>
      <c r="G2" s="104"/>
      <c r="H2" s="104"/>
      <c r="I2" s="104"/>
      <c r="J2" s="104"/>
      <c r="K2" s="104"/>
      <c r="L2" s="104"/>
      <c r="M2" s="104"/>
      <c r="N2" s="22"/>
      <c r="O2" s="104" t="s">
        <v>657</v>
      </c>
      <c r="P2" s="104"/>
      <c r="Q2" s="104"/>
      <c r="R2" s="104"/>
      <c r="S2" s="104"/>
      <c r="T2" s="104"/>
      <c r="U2" s="104"/>
      <c r="V2" s="104"/>
      <c r="W2" s="104"/>
      <c r="X2" s="22"/>
      <c r="Y2" s="104" t="s">
        <v>658</v>
      </c>
      <c r="Z2" s="104"/>
      <c r="AA2" s="104"/>
      <c r="AB2" s="104"/>
      <c r="AC2" s="104"/>
      <c r="AD2" s="104"/>
      <c r="AE2" s="104"/>
      <c r="AF2" s="104"/>
      <c r="AG2" s="104"/>
    </row>
    <row r="3" spans="1:33" x14ac:dyDescent="0.25">
      <c r="A3" s="104"/>
      <c r="B3" s="104"/>
      <c r="C3" s="104"/>
      <c r="D3" s="104"/>
      <c r="E3" s="90">
        <v>2010</v>
      </c>
      <c r="F3" s="90">
        <v>2015</v>
      </c>
      <c r="G3" s="90">
        <v>2020</v>
      </c>
      <c r="H3" s="90">
        <v>2025</v>
      </c>
      <c r="I3" s="90">
        <v>2030</v>
      </c>
      <c r="J3" s="90">
        <v>2035</v>
      </c>
      <c r="K3" s="90">
        <v>2040</v>
      </c>
      <c r="L3" s="90">
        <v>2045</v>
      </c>
      <c r="M3" s="90">
        <v>2050</v>
      </c>
      <c r="N3" s="22"/>
      <c r="O3" s="90">
        <v>2010</v>
      </c>
      <c r="P3" s="90">
        <v>2015</v>
      </c>
      <c r="Q3" s="90">
        <v>2020</v>
      </c>
      <c r="R3" s="90">
        <v>2025</v>
      </c>
      <c r="S3" s="90">
        <v>2030</v>
      </c>
      <c r="T3" s="90">
        <v>2035</v>
      </c>
      <c r="U3" s="90">
        <v>2040</v>
      </c>
      <c r="V3" s="90">
        <v>2045</v>
      </c>
      <c r="W3" s="90">
        <v>2050</v>
      </c>
      <c r="X3" s="22"/>
      <c r="Y3" s="90">
        <v>2010</v>
      </c>
      <c r="Z3" s="90">
        <v>2015</v>
      </c>
      <c r="AA3" s="90">
        <v>2020</v>
      </c>
      <c r="AB3" s="90">
        <v>2025</v>
      </c>
      <c r="AC3" s="90">
        <v>2030</v>
      </c>
      <c r="AD3" s="90">
        <v>2035</v>
      </c>
      <c r="AE3" s="90">
        <v>2040</v>
      </c>
      <c r="AF3" s="90">
        <v>2045</v>
      </c>
      <c r="AG3" s="90">
        <v>2050</v>
      </c>
    </row>
    <row r="4" spans="1:33" x14ac:dyDescent="0.25">
      <c r="A4" s="23" t="s">
        <v>526</v>
      </c>
      <c r="B4" t="s">
        <v>49</v>
      </c>
      <c r="C4" s="4" t="s">
        <v>253</v>
      </c>
      <c r="D4" t="s">
        <v>516</v>
      </c>
      <c r="E4">
        <f>VLOOKUP($D4,PCD!$A$4:$J$73,2,FALSE)</f>
        <v>204</v>
      </c>
      <c r="F4" s="4">
        <f>VLOOKUP($D4,PCD!$A$4:$J$73,3,FALSE)</f>
        <v>204</v>
      </c>
      <c r="G4" s="4">
        <f>VLOOKUP($D4,PCD!$A$4:$J$73,4,FALSE)</f>
        <v>204</v>
      </c>
      <c r="H4" s="4">
        <f>VLOOKUP($D4,PCD!$A$4:$J$73,5,FALSE)</f>
        <v>204</v>
      </c>
      <c r="I4" s="4">
        <f>VLOOKUP($D4,PCD!$A$4:$J$73,6,FALSE)</f>
        <v>204</v>
      </c>
      <c r="J4" s="4">
        <f>VLOOKUP($D4,PCD!$A$4:$J$73,7,FALSE)</f>
        <v>204</v>
      </c>
      <c r="K4" s="4">
        <f>VLOOKUP($D4,PCD!$A$4:$J$73,8,FALSE)</f>
        <v>204</v>
      </c>
      <c r="L4" s="4">
        <f>VLOOKUP($D4,PCD!$A$4:$J$73,9,FALSE)</f>
        <v>204</v>
      </c>
      <c r="M4" s="4">
        <f>VLOOKUP($D4,PCD!$A$4:$J$73,10,FALSE)</f>
        <v>204</v>
      </c>
      <c r="O4">
        <f>VLOOKUP($C4,Pop!$C$4:$M$281,3,FALSE)</f>
        <v>9828</v>
      </c>
      <c r="P4" s="4">
        <f>VLOOKUP($C4,Pop!$C$4:$M$281,4,FALSE)</f>
        <v>9858.0961845757338</v>
      </c>
      <c r="Q4" s="4">
        <f>VLOOKUP($C4,Pop!$C$4:$M$281,5,FALSE)</f>
        <v>9858.0961845757338</v>
      </c>
      <c r="R4" s="4">
        <f>VLOOKUP($C4,Pop!$C$4:$M$281,6,FALSE)</f>
        <v>9906.9190177530527</v>
      </c>
      <c r="S4" s="4">
        <f>VLOOKUP($C4,Pop!$C$4:$M$281,7,FALSE)</f>
        <v>9942.4452161898244</v>
      </c>
      <c r="T4" s="4">
        <f>VLOOKUP($C4,Pop!$C$4:$M$281,8,FALSE)</f>
        <v>9955.7966766967384</v>
      </c>
      <c r="U4" s="4">
        <f>VLOOKUP($C4,Pop!$C$4:$M$281,9,FALSE)</f>
        <v>9940.6824859895351</v>
      </c>
      <c r="V4" s="4">
        <f>VLOOKUP($C4,Pop!$C$4:$M$281,10,FALSE)</f>
        <v>9912.8232884284298</v>
      </c>
      <c r="W4" s="4">
        <f>VLOOKUP($C4,Pop!$C$4:$M$281,11,FALSE)</f>
        <v>9877.8753965450815</v>
      </c>
      <c r="Y4">
        <f>E4*O4</f>
        <v>2004912</v>
      </c>
      <c r="Z4" s="4">
        <f t="shared" ref="Z4:AA19" si="2">F4*P4</f>
        <v>2011051.6216534497</v>
      </c>
      <c r="AA4" s="4">
        <f t="shared" si="2"/>
        <v>2011051.6216534497</v>
      </c>
      <c r="AB4" s="4">
        <f t="shared" ref="AB4:AB67" si="3">H4*R4</f>
        <v>2021011.4796216227</v>
      </c>
      <c r="AC4" s="4">
        <f t="shared" ref="AC4:AC67" si="4">I4*S4</f>
        <v>2028258.8241027242</v>
      </c>
      <c r="AD4" s="4">
        <f t="shared" ref="AD4:AD67" si="5">J4*T4</f>
        <v>2030982.5220461346</v>
      </c>
      <c r="AE4" s="4">
        <f t="shared" ref="AE4:AE67" si="6">K4*U4</f>
        <v>2027899.2271418651</v>
      </c>
      <c r="AF4" s="4">
        <f t="shared" ref="AF4:AF67" si="7">L4*V4</f>
        <v>2022215.9508393996</v>
      </c>
      <c r="AG4" s="4">
        <f t="shared" ref="AG4:AG67" si="8">M4*W4</f>
        <v>2015086.5808951966</v>
      </c>
    </row>
    <row r="5" spans="1:33" x14ac:dyDescent="0.25">
      <c r="A5" s="23" t="s">
        <v>526</v>
      </c>
      <c r="B5" t="s">
        <v>49</v>
      </c>
      <c r="C5" s="4" t="s">
        <v>194</v>
      </c>
      <c r="D5" t="s">
        <v>516</v>
      </c>
      <c r="E5" s="4">
        <f>VLOOKUP($D5,PCD!$A$4:$J$73,2,FALSE)</f>
        <v>204</v>
      </c>
      <c r="F5" s="4">
        <f>VLOOKUP($D5,PCD!$A$4:$J$73,3,FALSE)</f>
        <v>204</v>
      </c>
      <c r="G5" s="4">
        <f>VLOOKUP($D5,PCD!$A$4:$J$73,4,FALSE)</f>
        <v>204</v>
      </c>
      <c r="H5" s="4">
        <f>VLOOKUP($D5,PCD!$A$4:$J$73,5,FALSE)</f>
        <v>204</v>
      </c>
      <c r="I5" s="4">
        <f>VLOOKUP($D5,PCD!$A$4:$J$73,6,FALSE)</f>
        <v>204</v>
      </c>
      <c r="J5" s="4">
        <f>VLOOKUP($D5,PCD!$A$4:$J$73,7,FALSE)</f>
        <v>204</v>
      </c>
      <c r="K5" s="4">
        <f>VLOOKUP($D5,PCD!$A$4:$J$73,8,FALSE)</f>
        <v>204</v>
      </c>
      <c r="L5" s="4">
        <f>VLOOKUP($D5,PCD!$A$4:$J$73,9,FALSE)</f>
        <v>204</v>
      </c>
      <c r="M5" s="4">
        <f>VLOOKUP($D5,PCD!$A$4:$J$73,10,FALSE)</f>
        <v>204</v>
      </c>
      <c r="O5" s="4">
        <f>VLOOKUP($C5,Pop!$C$4:$M$281,3,FALSE)</f>
        <v>416</v>
      </c>
      <c r="P5" s="4">
        <f>VLOOKUP($C5,Pop!$C$4:$M$281,4,FALSE)</f>
        <v>417.27391257463421</v>
      </c>
      <c r="Q5" s="4">
        <f>VLOOKUP($C5,Pop!$C$4:$M$281,5,FALSE)</f>
        <v>417.27391257463421</v>
      </c>
      <c r="R5" s="4">
        <f>VLOOKUP($C5,Pop!$C$4:$M$281,6,FALSE)</f>
        <v>419.34048752393875</v>
      </c>
      <c r="S5" s="4">
        <f>VLOOKUP($C5,Pop!$C$4:$M$281,7,FALSE)</f>
        <v>420.8442419551248</v>
      </c>
      <c r="T5" s="4">
        <f>VLOOKUP($C5,Pop!$C$4:$M$281,8,FALSE)</f>
        <v>421.4093831406027</v>
      </c>
      <c r="U5" s="4">
        <f>VLOOKUP($C5,Pop!$C$4:$M$281,9,FALSE)</f>
        <v>420.7696290365941</v>
      </c>
      <c r="V5" s="4">
        <f>VLOOKUP($C5,Pop!$C$4:$M$281,10,FALSE)</f>
        <v>419.5904037430023</v>
      </c>
      <c r="W5" s="4">
        <f>VLOOKUP($C5,Pop!$C$4:$M$281,11,FALSE)</f>
        <v>418.11112789608808</v>
      </c>
      <c r="Y5" s="4">
        <f t="shared" ref="Y5:Y68" si="9">E5*O5</f>
        <v>84864</v>
      </c>
      <c r="Z5" s="4">
        <f t="shared" si="2"/>
        <v>85123.878165225382</v>
      </c>
      <c r="AA5" s="4">
        <f t="shared" si="2"/>
        <v>85123.878165225382</v>
      </c>
      <c r="AB5" s="4">
        <f t="shared" si="3"/>
        <v>85545.459454883501</v>
      </c>
      <c r="AC5" s="4">
        <f t="shared" si="4"/>
        <v>85852.225358845462</v>
      </c>
      <c r="AD5" s="4">
        <f t="shared" si="5"/>
        <v>85967.514160682957</v>
      </c>
      <c r="AE5" s="4">
        <f t="shared" si="6"/>
        <v>85837.004323465197</v>
      </c>
      <c r="AF5" s="4">
        <f t="shared" si="7"/>
        <v>85596.442363572467</v>
      </c>
      <c r="AG5" s="4">
        <f t="shared" si="8"/>
        <v>85294.67009080197</v>
      </c>
    </row>
    <row r="6" spans="1:33" x14ac:dyDescent="0.25">
      <c r="A6" s="23" t="s">
        <v>526</v>
      </c>
      <c r="B6" t="s">
        <v>49</v>
      </c>
      <c r="C6" s="4" t="s">
        <v>203</v>
      </c>
      <c r="D6" t="s">
        <v>516</v>
      </c>
      <c r="E6" s="4">
        <f>VLOOKUP($D6,PCD!$A$4:$J$73,2,FALSE)</f>
        <v>204</v>
      </c>
      <c r="F6" s="4">
        <f>VLOOKUP($D6,PCD!$A$4:$J$73,3,FALSE)</f>
        <v>204</v>
      </c>
      <c r="G6" s="4">
        <f>VLOOKUP($D6,PCD!$A$4:$J$73,4,FALSE)</f>
        <v>204</v>
      </c>
      <c r="H6" s="4">
        <f>VLOOKUP($D6,PCD!$A$4:$J$73,5,FALSE)</f>
        <v>204</v>
      </c>
      <c r="I6" s="4">
        <f>VLOOKUP($D6,PCD!$A$4:$J$73,6,FALSE)</f>
        <v>204</v>
      </c>
      <c r="J6" s="4">
        <f>VLOOKUP($D6,PCD!$A$4:$J$73,7,FALSE)</f>
        <v>204</v>
      </c>
      <c r="K6" s="4">
        <f>VLOOKUP($D6,PCD!$A$4:$J$73,8,FALSE)</f>
        <v>204</v>
      </c>
      <c r="L6" s="4">
        <f>VLOOKUP($D6,PCD!$A$4:$J$73,9,FALSE)</f>
        <v>204</v>
      </c>
      <c r="M6" s="4">
        <f>VLOOKUP($D6,PCD!$A$4:$J$73,10,FALSE)</f>
        <v>204</v>
      </c>
      <c r="O6" s="4">
        <f>VLOOKUP($C6,Pop!$C$4:$M$281,3,FALSE)</f>
        <v>288</v>
      </c>
      <c r="P6" s="4">
        <f>VLOOKUP($C6,Pop!$C$4:$M$281,4,FALSE)</f>
        <v>288.88193947474679</v>
      </c>
      <c r="Q6" s="4">
        <f>VLOOKUP($C6,Pop!$C$4:$M$281,5,FALSE)</f>
        <v>288.88193947474679</v>
      </c>
      <c r="R6" s="4">
        <f>VLOOKUP($C6,Pop!$C$4:$M$281,6,FALSE)</f>
        <v>290.31264520888067</v>
      </c>
      <c r="S6" s="4">
        <f>VLOOKUP($C6,Pop!$C$4:$M$281,7,FALSE)</f>
        <v>291.35370596893256</v>
      </c>
      <c r="T6" s="4">
        <f>VLOOKUP($C6,Pop!$C$4:$M$281,8,FALSE)</f>
        <v>291.74495755887881</v>
      </c>
      <c r="U6" s="4">
        <f>VLOOKUP($C6,Pop!$C$4:$M$281,9,FALSE)</f>
        <v>291.30205087148818</v>
      </c>
      <c r="V6" s="4">
        <f>VLOOKUP($C6,Pop!$C$4:$M$281,10,FALSE)</f>
        <v>290.48566412977078</v>
      </c>
      <c r="W6" s="4">
        <f>VLOOKUP($C6,Pop!$C$4:$M$281,11,FALSE)</f>
        <v>289.46155008190715</v>
      </c>
      <c r="Y6" s="4">
        <f t="shared" si="9"/>
        <v>58752</v>
      </c>
      <c r="Z6" s="4">
        <f t="shared" si="2"/>
        <v>58931.915652848344</v>
      </c>
      <c r="AA6" s="4">
        <f t="shared" si="2"/>
        <v>58931.915652848344</v>
      </c>
      <c r="AB6" s="4">
        <f t="shared" si="3"/>
        <v>59223.779622611655</v>
      </c>
      <c r="AC6" s="4">
        <f t="shared" si="4"/>
        <v>59436.156017662244</v>
      </c>
      <c r="AD6" s="4">
        <f t="shared" si="5"/>
        <v>59515.971342011275</v>
      </c>
      <c r="AE6" s="4">
        <f t="shared" si="6"/>
        <v>59425.61837778359</v>
      </c>
      <c r="AF6" s="4">
        <f t="shared" si="7"/>
        <v>59259.075482473243</v>
      </c>
      <c r="AG6" s="4">
        <f t="shared" si="8"/>
        <v>59050.15621670906</v>
      </c>
    </row>
    <row r="7" spans="1:33" x14ac:dyDescent="0.25">
      <c r="A7" s="23" t="s">
        <v>526</v>
      </c>
      <c r="B7" t="s">
        <v>49</v>
      </c>
      <c r="C7" s="4" t="s">
        <v>188</v>
      </c>
      <c r="D7" t="s">
        <v>516</v>
      </c>
      <c r="E7" s="4">
        <f>VLOOKUP($D7,PCD!$A$4:$J$73,2,FALSE)</f>
        <v>204</v>
      </c>
      <c r="F7" s="4">
        <f>VLOOKUP($D7,PCD!$A$4:$J$73,3,FALSE)</f>
        <v>204</v>
      </c>
      <c r="G7" s="4">
        <f>VLOOKUP($D7,PCD!$A$4:$J$73,4,FALSE)</f>
        <v>204</v>
      </c>
      <c r="H7" s="4">
        <f>VLOOKUP($D7,PCD!$A$4:$J$73,5,FALSE)</f>
        <v>204</v>
      </c>
      <c r="I7" s="4">
        <f>VLOOKUP($D7,PCD!$A$4:$J$73,6,FALSE)</f>
        <v>204</v>
      </c>
      <c r="J7" s="4">
        <f>VLOOKUP($D7,PCD!$A$4:$J$73,7,FALSE)</f>
        <v>204</v>
      </c>
      <c r="K7" s="4">
        <f>VLOOKUP($D7,PCD!$A$4:$J$73,8,FALSE)</f>
        <v>204</v>
      </c>
      <c r="L7" s="4">
        <f>VLOOKUP($D7,PCD!$A$4:$J$73,9,FALSE)</f>
        <v>204</v>
      </c>
      <c r="M7" s="4">
        <f>VLOOKUP($D7,PCD!$A$4:$J$73,10,FALSE)</f>
        <v>204</v>
      </c>
      <c r="O7" s="4">
        <f>VLOOKUP($C7,Pop!$C$4:$M$281,3,FALSE)</f>
        <v>440</v>
      </c>
      <c r="P7" s="4">
        <f>VLOOKUP($C7,Pop!$C$4:$M$281,4,FALSE)</f>
        <v>441.34740753086317</v>
      </c>
      <c r="Q7" s="4">
        <f>VLOOKUP($C7,Pop!$C$4:$M$281,5,FALSE)</f>
        <v>441.34740753086317</v>
      </c>
      <c r="R7" s="4">
        <f>VLOOKUP($C7,Pop!$C$4:$M$281,6,FALSE)</f>
        <v>443.53320795801221</v>
      </c>
      <c r="S7" s="4">
        <f>VLOOKUP($C7,Pop!$C$4:$M$281,7,FALSE)</f>
        <v>445.12371745253591</v>
      </c>
      <c r="T7" s="4">
        <f>VLOOKUP($C7,Pop!$C$4:$M$281,8,FALSE)</f>
        <v>445.721462937176</v>
      </c>
      <c r="U7" s="4">
        <f>VLOOKUP($C7,Pop!$C$4:$M$281,9,FALSE)</f>
        <v>445.04479994255149</v>
      </c>
      <c r="V7" s="4">
        <f>VLOOKUP($C7,Pop!$C$4:$M$281,10,FALSE)</f>
        <v>443.79754242048324</v>
      </c>
      <c r="W7" s="4">
        <f>VLOOKUP($C7,Pop!$C$4:$M$281,11,FALSE)</f>
        <v>442.23292373624707</v>
      </c>
      <c r="Y7" s="4">
        <f t="shared" si="9"/>
        <v>89760</v>
      </c>
      <c r="Z7" s="4">
        <f t="shared" si="2"/>
        <v>90034.871136296089</v>
      </c>
      <c r="AA7" s="4">
        <f t="shared" si="2"/>
        <v>90034.871136296089</v>
      </c>
      <c r="AB7" s="4">
        <f t="shared" si="3"/>
        <v>90480.774423434486</v>
      </c>
      <c r="AC7" s="4">
        <f t="shared" si="4"/>
        <v>90805.238360317322</v>
      </c>
      <c r="AD7" s="4">
        <f t="shared" si="5"/>
        <v>90927.178439183903</v>
      </c>
      <c r="AE7" s="4">
        <f t="shared" si="6"/>
        <v>90789.139188280504</v>
      </c>
      <c r="AF7" s="4">
        <f t="shared" si="7"/>
        <v>90534.698653778585</v>
      </c>
      <c r="AG7" s="4">
        <f t="shared" si="8"/>
        <v>90215.516442194406</v>
      </c>
    </row>
    <row r="8" spans="1:33" x14ac:dyDescent="0.25">
      <c r="A8" s="23" t="s">
        <v>526</v>
      </c>
      <c r="B8" t="s">
        <v>49</v>
      </c>
      <c r="C8" s="4" t="s">
        <v>667</v>
      </c>
      <c r="D8" t="s">
        <v>516</v>
      </c>
      <c r="E8" s="4">
        <f>VLOOKUP($D8,PCD!$A$4:$J$73,2,FALSE)</f>
        <v>204</v>
      </c>
      <c r="F8" s="4">
        <f>VLOOKUP($D8,PCD!$A$4:$J$73,3,FALSE)</f>
        <v>204</v>
      </c>
      <c r="G8" s="4">
        <f>VLOOKUP($D8,PCD!$A$4:$J$73,4,FALSE)</f>
        <v>204</v>
      </c>
      <c r="H8" s="4">
        <f>VLOOKUP($D8,PCD!$A$4:$J$73,5,FALSE)</f>
        <v>204</v>
      </c>
      <c r="I8" s="4">
        <f>VLOOKUP($D8,PCD!$A$4:$J$73,6,FALSE)</f>
        <v>204</v>
      </c>
      <c r="J8" s="4">
        <f>VLOOKUP($D8,PCD!$A$4:$J$73,7,FALSE)</f>
        <v>204</v>
      </c>
      <c r="K8" s="4">
        <f>VLOOKUP($D8,PCD!$A$4:$J$73,8,FALSE)</f>
        <v>204</v>
      </c>
      <c r="L8" s="4">
        <f>VLOOKUP($D8,PCD!$A$4:$J$73,9,FALSE)</f>
        <v>204</v>
      </c>
      <c r="M8" s="4">
        <f>VLOOKUP($D8,PCD!$A$4:$J$73,10,FALSE)</f>
        <v>204</v>
      </c>
      <c r="O8" s="4">
        <f>VLOOKUP($C8,Pop!$C$4:$M$281,3,FALSE)</f>
        <v>4781.9999999999964</v>
      </c>
      <c r="P8" s="4">
        <f>VLOOKUP($C8,Pop!$C$4:$M$281,4,FALSE)</f>
        <v>4796.6438700286044</v>
      </c>
      <c r="Q8" s="4">
        <f>VLOOKUP($C8,Pop!$C$4:$M$281,5,FALSE)</f>
        <v>4796.6438700286044</v>
      </c>
      <c r="R8" s="4">
        <f>VLOOKUP($C8,Pop!$C$4:$M$281,6,FALSE)</f>
        <v>4820.3995464891195</v>
      </c>
      <c r="S8" s="4">
        <f>VLOOKUP($C8,Pop!$C$4:$M$281,7,FALSE)</f>
        <v>4837.6854928591474</v>
      </c>
      <c r="T8" s="4">
        <f>VLOOKUP($C8,Pop!$C$4:$M$281,8,FALSE)</f>
        <v>4844.181899467213</v>
      </c>
      <c r="U8" s="4">
        <f>VLOOKUP($C8,Pop!$C$4:$M$281,9,FALSE)</f>
        <v>4836.8278030119982</v>
      </c>
      <c r="V8" s="4">
        <f>VLOOKUP($C8,Pop!$C$4:$M$281,10,FALSE)</f>
        <v>4823.2723814880655</v>
      </c>
      <c r="W8" s="4">
        <f>VLOOKUP($C8,Pop!$C$4:$M$281,11,FALSE)</f>
        <v>4806.2678211516622</v>
      </c>
      <c r="Y8" s="4">
        <f t="shared" si="9"/>
        <v>975527.9999999993</v>
      </c>
      <c r="Z8" s="4">
        <f t="shared" si="2"/>
        <v>978515.34948583529</v>
      </c>
      <c r="AA8" s="4">
        <f t="shared" si="2"/>
        <v>978515.34948583529</v>
      </c>
      <c r="AB8" s="4">
        <f t="shared" si="3"/>
        <v>983361.50748378038</v>
      </c>
      <c r="AC8" s="4">
        <f t="shared" si="4"/>
        <v>986887.84054326604</v>
      </c>
      <c r="AD8" s="4">
        <f t="shared" si="5"/>
        <v>988213.1074913115</v>
      </c>
      <c r="AE8" s="4">
        <f t="shared" si="6"/>
        <v>986712.87181444769</v>
      </c>
      <c r="AF8" s="4">
        <f t="shared" si="7"/>
        <v>983947.56582356535</v>
      </c>
      <c r="AG8" s="4">
        <f t="shared" si="8"/>
        <v>980478.63551493909</v>
      </c>
    </row>
    <row r="9" spans="1:33" x14ac:dyDescent="0.25">
      <c r="A9" s="23" t="s">
        <v>526</v>
      </c>
      <c r="B9" t="s">
        <v>49</v>
      </c>
      <c r="C9" s="4" t="s">
        <v>222</v>
      </c>
      <c r="D9" t="s">
        <v>516</v>
      </c>
      <c r="E9" s="4">
        <f>VLOOKUP($D9,PCD!$A$4:$J$73,2,FALSE)</f>
        <v>204</v>
      </c>
      <c r="F9" s="4">
        <f>VLOOKUP($D9,PCD!$A$4:$J$73,3,FALSE)</f>
        <v>204</v>
      </c>
      <c r="G9" s="4">
        <f>VLOOKUP($D9,PCD!$A$4:$J$73,4,FALSE)</f>
        <v>204</v>
      </c>
      <c r="H9" s="4">
        <f>VLOOKUP($D9,PCD!$A$4:$J$73,5,FALSE)</f>
        <v>204</v>
      </c>
      <c r="I9" s="4">
        <f>VLOOKUP($D9,PCD!$A$4:$J$73,6,FALSE)</f>
        <v>204</v>
      </c>
      <c r="J9" s="4">
        <f>VLOOKUP($D9,PCD!$A$4:$J$73,7,FALSE)</f>
        <v>204</v>
      </c>
      <c r="K9" s="4">
        <f>VLOOKUP($D9,PCD!$A$4:$J$73,8,FALSE)</f>
        <v>204</v>
      </c>
      <c r="L9" s="4">
        <f>VLOOKUP($D9,PCD!$A$4:$J$73,9,FALSE)</f>
        <v>204</v>
      </c>
      <c r="M9" s="4">
        <f>VLOOKUP($D9,PCD!$A$4:$J$73,10,FALSE)</f>
        <v>204</v>
      </c>
      <c r="O9" s="4">
        <f>VLOOKUP($C9,Pop!$C$4:$M$281,3,FALSE)</f>
        <v>156</v>
      </c>
      <c r="P9" s="4">
        <f>VLOOKUP($C9,Pop!$C$4:$M$281,4,FALSE)</f>
        <v>156.47771721548784</v>
      </c>
      <c r="Q9" s="4">
        <f>VLOOKUP($C9,Pop!$C$4:$M$281,5,FALSE)</f>
        <v>156.47771721548784</v>
      </c>
      <c r="R9" s="4">
        <f>VLOOKUP($C9,Pop!$C$4:$M$281,6,FALSE)</f>
        <v>157.25268282147704</v>
      </c>
      <c r="S9" s="4">
        <f>VLOOKUP($C9,Pop!$C$4:$M$281,7,FALSE)</f>
        <v>157.81659073317184</v>
      </c>
      <c r="T9" s="4">
        <f>VLOOKUP($C9,Pop!$C$4:$M$281,8,FALSE)</f>
        <v>158.02851867772603</v>
      </c>
      <c r="U9" s="4">
        <f>VLOOKUP($C9,Pop!$C$4:$M$281,9,FALSE)</f>
        <v>157.78861088872279</v>
      </c>
      <c r="V9" s="4">
        <f>VLOOKUP($C9,Pop!$C$4:$M$281,10,FALSE)</f>
        <v>157.34640140362586</v>
      </c>
      <c r="W9" s="4">
        <f>VLOOKUP($C9,Pop!$C$4:$M$281,11,FALSE)</f>
        <v>156.79167296103304</v>
      </c>
      <c r="Y9" s="4">
        <f t="shared" si="9"/>
        <v>31824</v>
      </c>
      <c r="Z9" s="4">
        <f t="shared" si="2"/>
        <v>31921.454311959518</v>
      </c>
      <c r="AA9" s="4">
        <f t="shared" si="2"/>
        <v>31921.454311959518</v>
      </c>
      <c r="AB9" s="4">
        <f t="shared" si="3"/>
        <v>32079.547295581317</v>
      </c>
      <c r="AC9" s="4">
        <f t="shared" si="4"/>
        <v>32194.584509567056</v>
      </c>
      <c r="AD9" s="4">
        <f t="shared" si="5"/>
        <v>32237.817810256111</v>
      </c>
      <c r="AE9" s="4">
        <f t="shared" si="6"/>
        <v>32188.876621299449</v>
      </c>
      <c r="AF9" s="4">
        <f t="shared" si="7"/>
        <v>32098.665886339677</v>
      </c>
      <c r="AG9" s="4">
        <f t="shared" si="8"/>
        <v>31985.501284050741</v>
      </c>
    </row>
    <row r="10" spans="1:33" x14ac:dyDescent="0.25">
      <c r="A10" s="23" t="s">
        <v>526</v>
      </c>
      <c r="B10" t="s">
        <v>49</v>
      </c>
      <c r="C10" s="4" t="s">
        <v>211</v>
      </c>
      <c r="D10" t="s">
        <v>516</v>
      </c>
      <c r="E10" s="4">
        <f>VLOOKUP($D10,PCD!$A$4:$J$73,2,FALSE)</f>
        <v>204</v>
      </c>
      <c r="F10" s="4">
        <f>VLOOKUP($D10,PCD!$A$4:$J$73,3,FALSE)</f>
        <v>204</v>
      </c>
      <c r="G10" s="4">
        <f>VLOOKUP($D10,PCD!$A$4:$J$73,4,FALSE)</f>
        <v>204</v>
      </c>
      <c r="H10" s="4">
        <f>VLOOKUP($D10,PCD!$A$4:$J$73,5,FALSE)</f>
        <v>204</v>
      </c>
      <c r="I10" s="4">
        <f>VLOOKUP($D10,PCD!$A$4:$J$73,6,FALSE)</f>
        <v>204</v>
      </c>
      <c r="J10" s="4">
        <f>VLOOKUP($D10,PCD!$A$4:$J$73,7,FALSE)</f>
        <v>204</v>
      </c>
      <c r="K10" s="4">
        <f>VLOOKUP($D10,PCD!$A$4:$J$73,8,FALSE)</f>
        <v>204</v>
      </c>
      <c r="L10" s="4">
        <f>VLOOKUP($D10,PCD!$A$4:$J$73,9,FALSE)</f>
        <v>204</v>
      </c>
      <c r="M10" s="4">
        <f>VLOOKUP($D10,PCD!$A$4:$J$73,10,FALSE)</f>
        <v>204</v>
      </c>
      <c r="O10" s="4">
        <f>VLOOKUP($C10,Pop!$C$4:$M$281,3,FALSE)</f>
        <v>204</v>
      </c>
      <c r="P10" s="4">
        <f>VLOOKUP($C10,Pop!$C$4:$M$281,4,FALSE)</f>
        <v>204.62470712794564</v>
      </c>
      <c r="Q10" s="4">
        <f>VLOOKUP($C10,Pop!$C$4:$M$281,5,FALSE)</f>
        <v>204.62470712794564</v>
      </c>
      <c r="R10" s="4">
        <f>VLOOKUP($C10,Pop!$C$4:$M$281,6,FALSE)</f>
        <v>205.63812368962382</v>
      </c>
      <c r="S10" s="4">
        <f>VLOOKUP($C10,Pop!$C$4:$M$281,7,FALSE)</f>
        <v>206.37554172799392</v>
      </c>
      <c r="T10" s="4">
        <f>VLOOKUP($C10,Pop!$C$4:$M$281,8,FALSE)</f>
        <v>206.65267827087249</v>
      </c>
      <c r="U10" s="4">
        <f>VLOOKUP($C10,Pop!$C$4:$M$281,9,FALSE)</f>
        <v>206.33895270063749</v>
      </c>
      <c r="V10" s="4">
        <f>VLOOKUP($C10,Pop!$C$4:$M$281,10,FALSE)</f>
        <v>205.76067875858769</v>
      </c>
      <c r="W10" s="4">
        <f>VLOOKUP($C10,Pop!$C$4:$M$281,11,FALSE)</f>
        <v>205.03526464135089</v>
      </c>
      <c r="Y10" s="4">
        <f t="shared" si="9"/>
        <v>41616</v>
      </c>
      <c r="Z10" s="4">
        <f t="shared" si="2"/>
        <v>41743.440254100911</v>
      </c>
      <c r="AA10" s="4">
        <f t="shared" si="2"/>
        <v>41743.440254100911</v>
      </c>
      <c r="AB10" s="4">
        <f t="shared" si="3"/>
        <v>41950.177232683258</v>
      </c>
      <c r="AC10" s="4">
        <f t="shared" si="4"/>
        <v>42100.610512510757</v>
      </c>
      <c r="AD10" s="4">
        <f t="shared" si="5"/>
        <v>42157.146367257985</v>
      </c>
      <c r="AE10" s="4">
        <f t="shared" si="6"/>
        <v>42093.146350930052</v>
      </c>
      <c r="AF10" s="4">
        <f t="shared" si="7"/>
        <v>41975.178466751888</v>
      </c>
      <c r="AG10" s="4">
        <f t="shared" si="8"/>
        <v>41827.193986835584</v>
      </c>
    </row>
    <row r="11" spans="1:33" x14ac:dyDescent="0.25">
      <c r="A11" s="23" t="s">
        <v>526</v>
      </c>
      <c r="B11" t="s">
        <v>49</v>
      </c>
      <c r="C11" s="4" t="s">
        <v>229</v>
      </c>
      <c r="D11" t="s">
        <v>516</v>
      </c>
      <c r="E11" s="4">
        <f>VLOOKUP($D11,PCD!$A$4:$J$73,2,FALSE)</f>
        <v>204</v>
      </c>
      <c r="F11" s="4">
        <f>VLOOKUP($D11,PCD!$A$4:$J$73,3,FALSE)</f>
        <v>204</v>
      </c>
      <c r="G11" s="4">
        <f>VLOOKUP($D11,PCD!$A$4:$J$73,4,FALSE)</f>
        <v>204</v>
      </c>
      <c r="H11" s="4">
        <f>VLOOKUP($D11,PCD!$A$4:$J$73,5,FALSE)</f>
        <v>204</v>
      </c>
      <c r="I11" s="4">
        <f>VLOOKUP($D11,PCD!$A$4:$J$73,6,FALSE)</f>
        <v>204</v>
      </c>
      <c r="J11" s="4">
        <f>VLOOKUP($D11,PCD!$A$4:$J$73,7,FALSE)</f>
        <v>204</v>
      </c>
      <c r="K11" s="4">
        <f>VLOOKUP($D11,PCD!$A$4:$J$73,8,FALSE)</f>
        <v>204</v>
      </c>
      <c r="L11" s="4">
        <f>VLOOKUP($D11,PCD!$A$4:$J$73,9,FALSE)</f>
        <v>204</v>
      </c>
      <c r="M11" s="4">
        <f>VLOOKUP($D11,PCD!$A$4:$J$73,10,FALSE)</f>
        <v>204</v>
      </c>
      <c r="O11" s="4">
        <f>VLOOKUP($C11,Pop!$C$4:$M$281,3,FALSE)</f>
        <v>71</v>
      </c>
      <c r="P11" s="4">
        <f>VLOOKUP($C11,Pop!$C$4:$M$281,4,FALSE)</f>
        <v>71.217422578843824</v>
      </c>
      <c r="Q11" s="4">
        <f>VLOOKUP($C11,Pop!$C$4:$M$281,5,FALSE)</f>
        <v>71.217422578843824</v>
      </c>
      <c r="R11" s="4">
        <f>VLOOKUP($C11,Pop!$C$4:$M$281,6,FALSE)</f>
        <v>71.57013128413378</v>
      </c>
      <c r="S11" s="4">
        <f>VLOOKUP($C11,Pop!$C$4:$M$281,7,FALSE)</f>
        <v>71.826781679841019</v>
      </c>
      <c r="T11" s="4">
        <f>VLOOKUP($C11,Pop!$C$4:$M$281,8,FALSE)</f>
        <v>71.923236064862493</v>
      </c>
      <c r="U11" s="4">
        <f>VLOOKUP($C11,Pop!$C$4:$M$281,9,FALSE)</f>
        <v>71.814047263457169</v>
      </c>
      <c r="V11" s="4">
        <f>VLOOKUP($C11,Pop!$C$4:$M$281,10,FALSE)</f>
        <v>71.612785254214344</v>
      </c>
      <c r="W11" s="4">
        <f>VLOOKUP($C11,Pop!$C$4:$M$281,11,FALSE)</f>
        <v>71.360312693803507</v>
      </c>
      <c r="Y11" s="4">
        <f t="shared" si="9"/>
        <v>14484</v>
      </c>
      <c r="Z11" s="4">
        <f t="shared" si="2"/>
        <v>14528.354206084139</v>
      </c>
      <c r="AA11" s="4">
        <f t="shared" si="2"/>
        <v>14528.354206084139</v>
      </c>
      <c r="AB11" s="4">
        <f t="shared" si="3"/>
        <v>14600.306781963291</v>
      </c>
      <c r="AC11" s="4">
        <f t="shared" si="4"/>
        <v>14652.663462687568</v>
      </c>
      <c r="AD11" s="4">
        <f t="shared" si="5"/>
        <v>14672.340157231949</v>
      </c>
      <c r="AE11" s="4">
        <f t="shared" si="6"/>
        <v>14650.065641745263</v>
      </c>
      <c r="AF11" s="4">
        <f t="shared" si="7"/>
        <v>14609.008191859726</v>
      </c>
      <c r="AG11" s="4">
        <f t="shared" si="8"/>
        <v>14557.503789535916</v>
      </c>
    </row>
    <row r="12" spans="1:33" x14ac:dyDescent="0.25">
      <c r="A12" s="23" t="s">
        <v>526</v>
      </c>
      <c r="B12" t="s">
        <v>10</v>
      </c>
      <c r="C12" s="4" t="s">
        <v>166</v>
      </c>
      <c r="D12" t="s">
        <v>425</v>
      </c>
      <c r="E12" s="4">
        <f>VLOOKUP($D12,PCD!$A$4:$J$73,2,FALSE)</f>
        <v>144</v>
      </c>
      <c r="F12" s="4">
        <f>VLOOKUP($D12,PCD!$A$4:$J$73,3,FALSE)</f>
        <v>144</v>
      </c>
      <c r="G12" s="4">
        <f>VLOOKUP($D12,PCD!$A$4:$J$73,4,FALSE)</f>
        <v>144</v>
      </c>
      <c r="H12" s="4">
        <f>VLOOKUP($D12,PCD!$A$4:$J$73,5,FALSE)</f>
        <v>144</v>
      </c>
      <c r="I12" s="4">
        <f>VLOOKUP($D12,PCD!$A$4:$J$73,6,FALSE)</f>
        <v>144</v>
      </c>
      <c r="J12" s="4">
        <f>VLOOKUP($D12,PCD!$A$4:$J$73,7,FALSE)</f>
        <v>144</v>
      </c>
      <c r="K12" s="4">
        <f>VLOOKUP($D12,PCD!$A$4:$J$73,8,FALSE)</f>
        <v>144</v>
      </c>
      <c r="L12" s="4">
        <f>VLOOKUP($D12,PCD!$A$4:$J$73,9,FALSE)</f>
        <v>144</v>
      </c>
      <c r="M12" s="4">
        <f>VLOOKUP($D12,PCD!$A$4:$J$73,10,FALSE)</f>
        <v>144</v>
      </c>
      <c r="O12" s="4">
        <f>VLOOKUP($C12,Pop!$C$4:$M$281,3,FALSE)</f>
        <v>840</v>
      </c>
      <c r="P12" s="4">
        <f>VLOOKUP($C12,Pop!$C$4:$M$281,4,FALSE)</f>
        <v>861.97049123030718</v>
      </c>
      <c r="Q12" s="4">
        <f>VLOOKUP($C12,Pop!$C$4:$M$281,5,FALSE)</f>
        <v>861.97049123030718</v>
      </c>
      <c r="R12" s="4">
        <f>VLOOKUP($C12,Pop!$C$4:$M$281,6,FALSE)</f>
        <v>895.29340796291137</v>
      </c>
      <c r="S12" s="4">
        <f>VLOOKUP($C12,Pop!$C$4:$M$281,7,FALSE)</f>
        <v>930.61460887447686</v>
      </c>
      <c r="T12" s="4">
        <f>VLOOKUP($C12,Pop!$C$4:$M$281,8,FALSE)</f>
        <v>965.22080319303734</v>
      </c>
      <c r="U12" s="4">
        <f>VLOOKUP($C12,Pop!$C$4:$M$281,9,FALSE)</f>
        <v>997.86842445912237</v>
      </c>
      <c r="V12" s="4">
        <f>VLOOKUP($C12,Pop!$C$4:$M$281,10,FALSE)</f>
        <v>1029.2419767808967</v>
      </c>
      <c r="W12" s="4">
        <f>VLOOKUP($C12,Pop!$C$4:$M$281,11,FALSE)</f>
        <v>1061.0570265151798</v>
      </c>
      <c r="Y12" s="4">
        <f t="shared" si="9"/>
        <v>120960</v>
      </c>
      <c r="Z12" s="4">
        <f t="shared" si="2"/>
        <v>124123.75073716423</v>
      </c>
      <c r="AA12" s="4">
        <f t="shared" si="2"/>
        <v>124123.75073716423</v>
      </c>
      <c r="AB12" s="4">
        <f t="shared" si="3"/>
        <v>128922.25074665924</v>
      </c>
      <c r="AC12" s="4">
        <f t="shared" si="4"/>
        <v>134008.50367792466</v>
      </c>
      <c r="AD12" s="4">
        <f t="shared" si="5"/>
        <v>138991.79565979738</v>
      </c>
      <c r="AE12" s="4">
        <f t="shared" si="6"/>
        <v>143693.05312211363</v>
      </c>
      <c r="AF12" s="4">
        <f t="shared" si="7"/>
        <v>148210.84465644913</v>
      </c>
      <c r="AG12" s="4">
        <f t="shared" si="8"/>
        <v>152792.2118181859</v>
      </c>
    </row>
    <row r="13" spans="1:33" x14ac:dyDescent="0.25">
      <c r="A13" s="23" t="s">
        <v>526</v>
      </c>
      <c r="B13" t="s">
        <v>10</v>
      </c>
      <c r="C13" s="4" t="s">
        <v>240</v>
      </c>
      <c r="D13" t="s">
        <v>425</v>
      </c>
      <c r="E13" s="4">
        <f>VLOOKUP($D13,PCD!$A$4:$J$73,2,FALSE)</f>
        <v>144</v>
      </c>
      <c r="F13" s="4">
        <f>VLOOKUP($D13,PCD!$A$4:$J$73,3,FALSE)</f>
        <v>144</v>
      </c>
      <c r="G13" s="4">
        <f>VLOOKUP($D13,PCD!$A$4:$J$73,4,FALSE)</f>
        <v>144</v>
      </c>
      <c r="H13" s="4">
        <f>VLOOKUP($D13,PCD!$A$4:$J$73,5,FALSE)</f>
        <v>144</v>
      </c>
      <c r="I13" s="4">
        <f>VLOOKUP($D13,PCD!$A$4:$J$73,6,FALSE)</f>
        <v>144</v>
      </c>
      <c r="J13" s="4">
        <f>VLOOKUP($D13,PCD!$A$4:$J$73,7,FALSE)</f>
        <v>144</v>
      </c>
      <c r="K13" s="4">
        <f>VLOOKUP($D13,PCD!$A$4:$J$73,8,FALSE)</f>
        <v>144</v>
      </c>
      <c r="L13" s="4">
        <f>VLOOKUP($D13,PCD!$A$4:$J$73,9,FALSE)</f>
        <v>144</v>
      </c>
      <c r="M13" s="4">
        <f>VLOOKUP($D13,PCD!$A$4:$J$73,10,FALSE)</f>
        <v>144</v>
      </c>
      <c r="O13" s="4">
        <f>VLOOKUP($C13,Pop!$C$4:$M$281,3,FALSE)</f>
        <v>54462</v>
      </c>
      <c r="P13" s="4">
        <f>VLOOKUP($C13,Pop!$C$4:$M$281,4,FALSE)</f>
        <v>55886.472492124987</v>
      </c>
      <c r="Q13" s="4">
        <f>VLOOKUP($C13,Pop!$C$4:$M$281,5,FALSE)</f>
        <v>55886.472492124987</v>
      </c>
      <c r="R13" s="4">
        <f>VLOOKUP($C13,Pop!$C$4:$M$281,6,FALSE)</f>
        <v>58046.987600566761</v>
      </c>
      <c r="S13" s="4">
        <f>VLOOKUP($C13,Pop!$C$4:$M$281,7,FALSE)</f>
        <v>60337.062891097332</v>
      </c>
      <c r="T13" s="4">
        <f>VLOOKUP($C13,Pop!$C$4:$M$281,8,FALSE)</f>
        <v>62580.780218451429</v>
      </c>
      <c r="U13" s="4">
        <f>VLOOKUP($C13,Pop!$C$4:$M$281,9,FALSE)</f>
        <v>64697.512062967529</v>
      </c>
      <c r="V13" s="4">
        <f>VLOOKUP($C13,Pop!$C$4:$M$281,10,FALSE)</f>
        <v>66731.638737429996</v>
      </c>
      <c r="W13" s="4">
        <f>VLOOKUP($C13,Pop!$C$4:$M$281,11,FALSE)</f>
        <v>68794.39021198776</v>
      </c>
      <c r="Y13" s="4">
        <f t="shared" si="9"/>
        <v>7842528</v>
      </c>
      <c r="Z13" s="4">
        <f t="shared" si="2"/>
        <v>8047652.0388659984</v>
      </c>
      <c r="AA13" s="4">
        <f t="shared" si="2"/>
        <v>8047652.0388659984</v>
      </c>
      <c r="AB13" s="4">
        <f t="shared" si="3"/>
        <v>8358766.2144816136</v>
      </c>
      <c r="AC13" s="4">
        <f t="shared" si="4"/>
        <v>8688537.0563180149</v>
      </c>
      <c r="AD13" s="4">
        <f t="shared" si="5"/>
        <v>9011632.3514570054</v>
      </c>
      <c r="AE13" s="4">
        <f t="shared" si="6"/>
        <v>9316441.737067325</v>
      </c>
      <c r="AF13" s="4">
        <f t="shared" si="7"/>
        <v>9609355.9781899191</v>
      </c>
      <c r="AG13" s="4">
        <f t="shared" si="8"/>
        <v>9906392.1905262377</v>
      </c>
    </row>
    <row r="14" spans="1:33" x14ac:dyDescent="0.25">
      <c r="A14" s="23" t="s">
        <v>526</v>
      </c>
      <c r="B14" t="s">
        <v>10</v>
      </c>
      <c r="C14" s="4" t="s">
        <v>179</v>
      </c>
      <c r="D14" t="s">
        <v>425</v>
      </c>
      <c r="E14" s="4">
        <f>VLOOKUP($D14,PCD!$A$4:$J$73,2,FALSE)</f>
        <v>144</v>
      </c>
      <c r="F14" s="4">
        <f>VLOOKUP($D14,PCD!$A$4:$J$73,3,FALSE)</f>
        <v>144</v>
      </c>
      <c r="G14" s="4">
        <f>VLOOKUP($D14,PCD!$A$4:$J$73,4,FALSE)</f>
        <v>144</v>
      </c>
      <c r="H14" s="4">
        <f>VLOOKUP($D14,PCD!$A$4:$J$73,5,FALSE)</f>
        <v>144</v>
      </c>
      <c r="I14" s="4">
        <f>VLOOKUP($D14,PCD!$A$4:$J$73,6,FALSE)</f>
        <v>144</v>
      </c>
      <c r="J14" s="4">
        <f>VLOOKUP($D14,PCD!$A$4:$J$73,7,FALSE)</f>
        <v>144</v>
      </c>
      <c r="K14" s="4">
        <f>VLOOKUP($D14,PCD!$A$4:$J$73,8,FALSE)</f>
        <v>144</v>
      </c>
      <c r="L14" s="4">
        <f>VLOOKUP($D14,PCD!$A$4:$J$73,9,FALSE)</f>
        <v>144</v>
      </c>
      <c r="M14" s="4">
        <f>VLOOKUP($D14,PCD!$A$4:$J$73,10,FALSE)</f>
        <v>144</v>
      </c>
      <c r="O14" s="4">
        <f>VLOOKUP($C14,Pop!$C$4:$M$281,3,FALSE)</f>
        <v>617</v>
      </c>
      <c r="P14" s="4">
        <f>VLOOKUP($C14,Pop!$C$4:$M$281,4,FALSE)</f>
        <v>633.13784891559465</v>
      </c>
      <c r="Q14" s="4">
        <f>VLOOKUP($C14,Pop!$C$4:$M$281,5,FALSE)</f>
        <v>633.13784891559465</v>
      </c>
      <c r="R14" s="4">
        <f>VLOOKUP($C14,Pop!$C$4:$M$281,6,FALSE)</f>
        <v>657.61432465847179</v>
      </c>
      <c r="S14" s="4">
        <f>VLOOKUP($C14,Pop!$C$4:$M$281,7,FALSE)</f>
        <v>683.55858770899079</v>
      </c>
      <c r="T14" s="4">
        <f>VLOOKUP($C14,Pop!$C$4:$M$281,8,FALSE)</f>
        <v>708.97766139298108</v>
      </c>
      <c r="U14" s="4">
        <f>VLOOKUP($C14,Pop!$C$4:$M$281,9,FALSE)</f>
        <v>732.95811653723638</v>
      </c>
      <c r="V14" s="4">
        <f>VLOOKUP($C14,Pop!$C$4:$M$281,10,FALSE)</f>
        <v>756.00273770692058</v>
      </c>
      <c r="W14" s="4">
        <f>VLOOKUP($C14,Pop!$C$4:$M$281,11,FALSE)</f>
        <v>779.37164923793569</v>
      </c>
      <c r="Y14" s="4">
        <f t="shared" si="9"/>
        <v>88848</v>
      </c>
      <c r="Z14" s="4">
        <f t="shared" si="2"/>
        <v>91171.850243845634</v>
      </c>
      <c r="AA14" s="4">
        <f t="shared" si="2"/>
        <v>91171.850243845634</v>
      </c>
      <c r="AB14" s="4">
        <f t="shared" si="3"/>
        <v>94696.462750819934</v>
      </c>
      <c r="AC14" s="4">
        <f t="shared" si="4"/>
        <v>98432.436630094671</v>
      </c>
      <c r="AD14" s="4">
        <f t="shared" si="5"/>
        <v>102092.78324058927</v>
      </c>
      <c r="AE14" s="4">
        <f t="shared" si="6"/>
        <v>105545.96878136204</v>
      </c>
      <c r="AF14" s="4">
        <f t="shared" si="7"/>
        <v>108864.39422979657</v>
      </c>
      <c r="AG14" s="4">
        <f t="shared" si="8"/>
        <v>112229.51749026273</v>
      </c>
    </row>
    <row r="15" spans="1:33" x14ac:dyDescent="0.25">
      <c r="A15" s="23" t="s">
        <v>526</v>
      </c>
      <c r="B15" t="s">
        <v>10</v>
      </c>
      <c r="C15" s="4" t="s">
        <v>666</v>
      </c>
      <c r="D15" t="s">
        <v>441</v>
      </c>
      <c r="E15" s="4">
        <f>VLOOKUP($D15,PCD!$A$4:$J$73,2,FALSE)</f>
        <v>96</v>
      </c>
      <c r="F15" s="4">
        <f>VLOOKUP($D15,PCD!$A$4:$J$73,3,FALSE)</f>
        <v>96</v>
      </c>
      <c r="G15" s="4">
        <f>VLOOKUP($D15,PCD!$A$4:$J$73,4,FALSE)</f>
        <v>96</v>
      </c>
      <c r="H15" s="4">
        <f>VLOOKUP($D15,PCD!$A$4:$J$73,5,FALSE)</f>
        <v>96</v>
      </c>
      <c r="I15" s="4">
        <f>VLOOKUP($D15,PCD!$A$4:$J$73,6,FALSE)</f>
        <v>96</v>
      </c>
      <c r="J15" s="4">
        <f>VLOOKUP($D15,PCD!$A$4:$J$73,7,FALSE)</f>
        <v>96</v>
      </c>
      <c r="K15" s="4">
        <f>VLOOKUP($D15,PCD!$A$4:$J$73,8,FALSE)</f>
        <v>96</v>
      </c>
      <c r="L15" s="4">
        <f>VLOOKUP($D15,PCD!$A$4:$J$73,9,FALSE)</f>
        <v>96</v>
      </c>
      <c r="M15" s="4">
        <f>VLOOKUP($D15,PCD!$A$4:$J$73,10,FALSE)</f>
        <v>96</v>
      </c>
      <c r="O15" s="4">
        <f>VLOOKUP($C15,Pop!$C$4:$M$281,3,FALSE)</f>
        <v>25232.000000000029</v>
      </c>
      <c r="P15" s="4">
        <f>VLOOKUP($C15,Pop!$C$4:$M$281,4,FALSE)</f>
        <v>25891.951708003729</v>
      </c>
      <c r="Q15" s="4">
        <f>VLOOKUP($C15,Pop!$C$4:$M$281,5,FALSE)</f>
        <v>25891.951708003729</v>
      </c>
      <c r="R15" s="4">
        <f>VLOOKUP($C15,Pop!$C$4:$M$281,6,FALSE)</f>
        <v>26892.908654428811</v>
      </c>
      <c r="S15" s="4">
        <f>VLOOKUP($C15,Pop!$C$4:$M$281,7,FALSE)</f>
        <v>27953.890251334316</v>
      </c>
      <c r="T15" s="4">
        <f>VLOOKUP($C15,Pop!$C$4:$M$281,8,FALSE)</f>
        <v>28993.394412103265</v>
      </c>
      <c r="U15" s="4">
        <f>VLOOKUP($C15,Pop!$C$4:$M$281,9,FALSE)</f>
        <v>29974.066768991193</v>
      </c>
      <c r="V15" s="4">
        <f>VLOOKUP($C15,Pop!$C$4:$M$281,10,FALSE)</f>
        <v>30916.468521590014</v>
      </c>
      <c r="W15" s="4">
        <f>VLOOKUP($C15,Pop!$C$4:$M$281,11,FALSE)</f>
        <v>31872.132015513147</v>
      </c>
      <c r="Y15" s="4">
        <f t="shared" si="9"/>
        <v>2422272.0000000028</v>
      </c>
      <c r="Z15" s="4">
        <f t="shared" si="2"/>
        <v>2485627.3639683579</v>
      </c>
      <c r="AA15" s="4">
        <f t="shared" si="2"/>
        <v>2485627.3639683579</v>
      </c>
      <c r="AB15" s="4">
        <f t="shared" si="3"/>
        <v>2581719.2308251658</v>
      </c>
      <c r="AC15" s="4">
        <f t="shared" si="4"/>
        <v>2683573.4641280943</v>
      </c>
      <c r="AD15" s="4">
        <f t="shared" si="5"/>
        <v>2783365.8635619134</v>
      </c>
      <c r="AE15" s="4">
        <f t="shared" si="6"/>
        <v>2877510.4098231546</v>
      </c>
      <c r="AF15" s="4">
        <f t="shared" si="7"/>
        <v>2967980.9780726414</v>
      </c>
      <c r="AG15" s="4">
        <f t="shared" si="8"/>
        <v>3059724.6734892623</v>
      </c>
    </row>
    <row r="16" spans="1:33" x14ac:dyDescent="0.25">
      <c r="A16" s="23" t="s">
        <v>526</v>
      </c>
      <c r="B16" t="s">
        <v>10</v>
      </c>
      <c r="C16" s="4" t="s">
        <v>80</v>
      </c>
      <c r="D16" t="s">
        <v>425</v>
      </c>
      <c r="E16" s="4">
        <f>VLOOKUP($D16,PCD!$A$4:$J$73,2,FALSE)</f>
        <v>144</v>
      </c>
      <c r="F16" s="4">
        <f>VLOOKUP($D16,PCD!$A$4:$J$73,3,FALSE)</f>
        <v>144</v>
      </c>
      <c r="G16" s="4">
        <f>VLOOKUP($D16,PCD!$A$4:$J$73,4,FALSE)</f>
        <v>144</v>
      </c>
      <c r="H16" s="4">
        <f>VLOOKUP($D16,PCD!$A$4:$J$73,5,FALSE)</f>
        <v>144</v>
      </c>
      <c r="I16" s="4">
        <f>VLOOKUP($D16,PCD!$A$4:$J$73,6,FALSE)</f>
        <v>144</v>
      </c>
      <c r="J16" s="4">
        <f>VLOOKUP($D16,PCD!$A$4:$J$73,7,FALSE)</f>
        <v>144</v>
      </c>
      <c r="K16" s="4">
        <f>VLOOKUP($D16,PCD!$A$4:$J$73,8,FALSE)</f>
        <v>144</v>
      </c>
      <c r="L16" s="4">
        <f>VLOOKUP($D16,PCD!$A$4:$J$73,9,FALSE)</f>
        <v>144</v>
      </c>
      <c r="M16" s="4">
        <f>VLOOKUP($D16,PCD!$A$4:$J$73,10,FALSE)</f>
        <v>144</v>
      </c>
      <c r="O16" s="4">
        <f>VLOOKUP($C16,Pop!$C$4:$M$281,3,FALSE)</f>
        <v>4584</v>
      </c>
      <c r="P16" s="4">
        <f>VLOOKUP($C16,Pop!$C$4:$M$281,4,FALSE)</f>
        <v>4703.8961092853906</v>
      </c>
      <c r="Q16" s="4">
        <f>VLOOKUP($C16,Pop!$C$4:$M$281,5,FALSE)</f>
        <v>4703.8961092853906</v>
      </c>
      <c r="R16" s="4">
        <f>VLOOKUP($C16,Pop!$C$4:$M$281,6,FALSE)</f>
        <v>4885.7440263118879</v>
      </c>
      <c r="S16" s="4">
        <f>VLOOKUP($C16,Pop!$C$4:$M$281,7,FALSE)</f>
        <v>5078.4968655721459</v>
      </c>
      <c r="T16" s="4">
        <f>VLOOKUP($C16,Pop!$C$4:$M$281,8,FALSE)</f>
        <v>5267.347811710576</v>
      </c>
      <c r="U16" s="4">
        <f>VLOOKUP($C16,Pop!$C$4:$M$281,9,FALSE)</f>
        <v>5445.5105449054972</v>
      </c>
      <c r="V16" s="4">
        <f>VLOOKUP($C16,Pop!$C$4:$M$281,10,FALSE)</f>
        <v>5616.720501861465</v>
      </c>
      <c r="W16" s="4">
        <f>VLOOKUP($C16,Pop!$C$4:$M$281,11,FALSE)</f>
        <v>5790.3397732685526</v>
      </c>
      <c r="Y16" s="4">
        <f t="shared" si="9"/>
        <v>660096</v>
      </c>
      <c r="Z16" s="4">
        <f t="shared" si="2"/>
        <v>677361.03973709629</v>
      </c>
      <c r="AA16" s="4">
        <f t="shared" si="2"/>
        <v>677361.03973709629</v>
      </c>
      <c r="AB16" s="4">
        <f t="shared" si="3"/>
        <v>703547.13978891191</v>
      </c>
      <c r="AC16" s="4">
        <f t="shared" si="4"/>
        <v>731303.54864238901</v>
      </c>
      <c r="AD16" s="4">
        <f t="shared" si="5"/>
        <v>758498.08488632296</v>
      </c>
      <c r="AE16" s="4">
        <f t="shared" si="6"/>
        <v>784153.5184663916</v>
      </c>
      <c r="AF16" s="4">
        <f t="shared" si="7"/>
        <v>808807.75226805091</v>
      </c>
      <c r="AG16" s="4">
        <f t="shared" si="8"/>
        <v>833808.92735067161</v>
      </c>
    </row>
    <row r="17" spans="1:33" x14ac:dyDescent="0.25">
      <c r="A17" s="23" t="s">
        <v>526</v>
      </c>
      <c r="B17" t="s">
        <v>14</v>
      </c>
      <c r="C17" s="4" t="s">
        <v>224</v>
      </c>
      <c r="D17" t="s">
        <v>442</v>
      </c>
      <c r="E17" s="4">
        <f>VLOOKUP($D17,PCD!$A$4:$J$73,2,FALSE)</f>
        <v>138</v>
      </c>
      <c r="F17" s="4">
        <f>VLOOKUP($D17,PCD!$A$4:$J$73,3,FALSE)</f>
        <v>138</v>
      </c>
      <c r="G17" s="4">
        <f>VLOOKUP($D17,PCD!$A$4:$J$73,4,FALSE)</f>
        <v>138</v>
      </c>
      <c r="H17" s="4">
        <f>VLOOKUP($D17,PCD!$A$4:$J$73,5,FALSE)</f>
        <v>138</v>
      </c>
      <c r="I17" s="4">
        <f>VLOOKUP($D17,PCD!$A$4:$J$73,6,FALSE)</f>
        <v>138</v>
      </c>
      <c r="J17" s="4">
        <f>VLOOKUP($D17,PCD!$A$4:$J$73,7,FALSE)</f>
        <v>138</v>
      </c>
      <c r="K17" s="4">
        <f>VLOOKUP($D17,PCD!$A$4:$J$73,8,FALSE)</f>
        <v>138</v>
      </c>
      <c r="L17" s="4">
        <f>VLOOKUP($D17,PCD!$A$4:$J$73,9,FALSE)</f>
        <v>138</v>
      </c>
      <c r="M17" s="4">
        <f>VLOOKUP($D17,PCD!$A$4:$J$73,10,FALSE)</f>
        <v>138</v>
      </c>
      <c r="O17" s="4">
        <f>VLOOKUP($C17,Pop!$C$4:$M$281,3,FALSE)</f>
        <v>135</v>
      </c>
      <c r="P17" s="4">
        <f>VLOOKUP($C17,Pop!$C$4:$M$281,4,FALSE)</f>
        <v>140.88936345989379</v>
      </c>
      <c r="Q17" s="4">
        <f>VLOOKUP($C17,Pop!$C$4:$M$281,5,FALSE)</f>
        <v>140.88936345989379</v>
      </c>
      <c r="R17" s="4">
        <f>VLOOKUP($C17,Pop!$C$4:$M$281,6,FALSE)</f>
        <v>151.40863038657014</v>
      </c>
      <c r="S17" s="4">
        <f>VLOOKUP($C17,Pop!$C$4:$M$281,7,FALSE)</f>
        <v>162.77913295183507</v>
      </c>
      <c r="T17" s="4">
        <f>VLOOKUP($C17,Pop!$C$4:$M$281,8,FALSE)</f>
        <v>173.7944669730922</v>
      </c>
      <c r="U17" s="4">
        <f>VLOOKUP($C17,Pop!$C$4:$M$281,9,FALSE)</f>
        <v>183.71124443479371</v>
      </c>
      <c r="V17" s="4">
        <f>VLOOKUP($C17,Pop!$C$4:$M$281,10,FALSE)</f>
        <v>192.67664142848687</v>
      </c>
      <c r="W17" s="4">
        <f>VLOOKUP($C17,Pop!$C$4:$M$281,11,FALSE)</f>
        <v>201.00993283504073</v>
      </c>
      <c r="Y17" s="4">
        <f t="shared" si="9"/>
        <v>18630</v>
      </c>
      <c r="Z17" s="4">
        <f t="shared" si="2"/>
        <v>19442.732157465343</v>
      </c>
      <c r="AA17" s="4">
        <f t="shared" si="2"/>
        <v>19442.732157465343</v>
      </c>
      <c r="AB17" s="4">
        <f t="shared" si="3"/>
        <v>20894.390993346678</v>
      </c>
      <c r="AC17" s="4">
        <f t="shared" si="4"/>
        <v>22463.520347353238</v>
      </c>
      <c r="AD17" s="4">
        <f t="shared" si="5"/>
        <v>23983.636442286723</v>
      </c>
      <c r="AE17" s="4">
        <f t="shared" si="6"/>
        <v>25352.151732001534</v>
      </c>
      <c r="AF17" s="4">
        <f t="shared" si="7"/>
        <v>26589.37651713119</v>
      </c>
      <c r="AG17" s="4">
        <f t="shared" si="8"/>
        <v>27739.37073123562</v>
      </c>
    </row>
    <row r="18" spans="1:33" x14ac:dyDescent="0.25">
      <c r="A18" s="23" t="s">
        <v>526</v>
      </c>
      <c r="B18" t="s">
        <v>14</v>
      </c>
      <c r="C18" s="4" t="s">
        <v>36</v>
      </c>
      <c r="D18" t="s">
        <v>442</v>
      </c>
      <c r="E18" s="4">
        <f>VLOOKUP($D18,PCD!$A$4:$J$73,2,FALSE)</f>
        <v>138</v>
      </c>
      <c r="F18" s="4">
        <f>VLOOKUP($D18,PCD!$A$4:$J$73,3,FALSE)</f>
        <v>138</v>
      </c>
      <c r="G18" s="4">
        <f>VLOOKUP($D18,PCD!$A$4:$J$73,4,FALSE)</f>
        <v>138</v>
      </c>
      <c r="H18" s="4">
        <f>VLOOKUP($D18,PCD!$A$4:$J$73,5,FALSE)</f>
        <v>138</v>
      </c>
      <c r="I18" s="4">
        <f>VLOOKUP($D18,PCD!$A$4:$J$73,6,FALSE)</f>
        <v>138</v>
      </c>
      <c r="J18" s="4">
        <f>VLOOKUP($D18,PCD!$A$4:$J$73,7,FALSE)</f>
        <v>138</v>
      </c>
      <c r="K18" s="4">
        <f>VLOOKUP($D18,PCD!$A$4:$J$73,8,FALSE)</f>
        <v>138</v>
      </c>
      <c r="L18" s="4">
        <f>VLOOKUP($D18,PCD!$A$4:$J$73,9,FALSE)</f>
        <v>138</v>
      </c>
      <c r="M18" s="4">
        <f>VLOOKUP($D18,PCD!$A$4:$J$73,10,FALSE)</f>
        <v>138</v>
      </c>
      <c r="O18" s="4">
        <f>VLOOKUP($C18,Pop!$C$4:$M$281,3,FALSE)</f>
        <v>15829</v>
      </c>
      <c r="P18" s="4">
        <f>VLOOKUP($C18,Pop!$C$4:$M$281,4,FALSE)</f>
        <v>16519.538771901178</v>
      </c>
      <c r="Q18" s="4">
        <f>VLOOKUP($C18,Pop!$C$4:$M$281,5,FALSE)</f>
        <v>16519.538771901178</v>
      </c>
      <c r="R18" s="4">
        <f>VLOOKUP($C18,Pop!$C$4:$M$281,6,FALSE)</f>
        <v>17752.942299177917</v>
      </c>
      <c r="S18" s="4">
        <f>VLOOKUP($C18,Pop!$C$4:$M$281,7,FALSE)</f>
        <v>19086.154781441466</v>
      </c>
      <c r="T18" s="4">
        <f>VLOOKUP($C18,Pop!$C$4:$M$281,8,FALSE)</f>
        <v>20377.72309420057</v>
      </c>
      <c r="U18" s="4">
        <f>VLOOKUP($C18,Pop!$C$4:$M$281,9,FALSE)</f>
        <v>21540.483615987778</v>
      </c>
      <c r="V18" s="4">
        <f>VLOOKUP($C18,Pop!$C$4:$M$281,10,FALSE)</f>
        <v>22591.69301608533</v>
      </c>
      <c r="W18" s="4">
        <f>VLOOKUP($C18,Pop!$C$4:$M$281,11,FALSE)</f>
        <v>23568.786865524889</v>
      </c>
      <c r="Y18" s="4">
        <f t="shared" si="9"/>
        <v>2184402</v>
      </c>
      <c r="Z18" s="4">
        <f t="shared" si="2"/>
        <v>2279696.3505223626</v>
      </c>
      <c r="AA18" s="4">
        <f t="shared" si="2"/>
        <v>2279696.3505223626</v>
      </c>
      <c r="AB18" s="4">
        <f t="shared" si="3"/>
        <v>2449906.0372865526</v>
      </c>
      <c r="AC18" s="4">
        <f t="shared" si="4"/>
        <v>2633889.3598389225</v>
      </c>
      <c r="AD18" s="4">
        <f t="shared" si="5"/>
        <v>2812125.7869996787</v>
      </c>
      <c r="AE18" s="4">
        <f t="shared" si="6"/>
        <v>2972586.7390063135</v>
      </c>
      <c r="AF18" s="4">
        <f t="shared" si="7"/>
        <v>3117653.6362197753</v>
      </c>
      <c r="AG18" s="4">
        <f t="shared" si="8"/>
        <v>3252492.5874424349</v>
      </c>
    </row>
    <row r="19" spans="1:33" x14ac:dyDescent="0.25">
      <c r="A19" s="23" t="s">
        <v>526</v>
      </c>
      <c r="B19" t="s">
        <v>14</v>
      </c>
      <c r="C19" s="4" t="s">
        <v>47</v>
      </c>
      <c r="D19" t="s">
        <v>442</v>
      </c>
      <c r="E19" s="4">
        <f>VLOOKUP($D19,PCD!$A$4:$J$73,2,FALSE)</f>
        <v>138</v>
      </c>
      <c r="F19" s="4">
        <f>VLOOKUP($D19,PCD!$A$4:$J$73,3,FALSE)</f>
        <v>138</v>
      </c>
      <c r="G19" s="4">
        <f>VLOOKUP($D19,PCD!$A$4:$J$73,4,FALSE)</f>
        <v>138</v>
      </c>
      <c r="H19" s="4">
        <f>VLOOKUP($D19,PCD!$A$4:$J$73,5,FALSE)</f>
        <v>138</v>
      </c>
      <c r="I19" s="4">
        <f>VLOOKUP($D19,PCD!$A$4:$J$73,6,FALSE)</f>
        <v>138</v>
      </c>
      <c r="J19" s="4">
        <f>VLOOKUP($D19,PCD!$A$4:$J$73,7,FALSE)</f>
        <v>138</v>
      </c>
      <c r="K19" s="4">
        <f>VLOOKUP($D19,PCD!$A$4:$J$73,8,FALSE)</f>
        <v>138</v>
      </c>
      <c r="L19" s="4">
        <f>VLOOKUP($D19,PCD!$A$4:$J$73,9,FALSE)</f>
        <v>138</v>
      </c>
      <c r="M19" s="4">
        <f>VLOOKUP($D19,PCD!$A$4:$J$73,10,FALSE)</f>
        <v>138</v>
      </c>
      <c r="O19" s="4">
        <f>VLOOKUP($C19,Pop!$C$4:$M$281,3,FALSE)</f>
        <v>10539</v>
      </c>
      <c r="P19" s="4">
        <f>VLOOKUP($C19,Pop!$C$4:$M$281,4,FALSE)</f>
        <v>10998.762974102376</v>
      </c>
      <c r="Q19" s="4">
        <f>VLOOKUP($C19,Pop!$C$4:$M$281,5,FALSE)</f>
        <v>10998.762974102376</v>
      </c>
      <c r="R19" s="4">
        <f>VLOOKUP($C19,Pop!$C$4:$M$281,6,FALSE)</f>
        <v>11819.967078844909</v>
      </c>
      <c r="S19" s="4">
        <f>VLOOKUP($C19,Pop!$C$4:$M$281,7,FALSE)</f>
        <v>12707.624312439926</v>
      </c>
      <c r="T19" s="4">
        <f>VLOOKUP($C19,Pop!$C$4:$M$281,8,FALSE)</f>
        <v>13567.554721699398</v>
      </c>
      <c r="U19" s="4">
        <f>VLOOKUP($C19,Pop!$C$4:$M$281,9,FALSE)</f>
        <v>14341.724482209564</v>
      </c>
      <c r="V19" s="4">
        <f>VLOOKUP($C19,Pop!$C$4:$M$281,10,FALSE)</f>
        <v>15041.623140850545</v>
      </c>
      <c r="W19" s="4">
        <f>VLOOKUP($C19,Pop!$C$4:$M$281,11,FALSE)</f>
        <v>15692.17542332218</v>
      </c>
      <c r="Y19" s="4">
        <f t="shared" si="9"/>
        <v>1454382</v>
      </c>
      <c r="Z19" s="4">
        <f t="shared" si="2"/>
        <v>1517829.2904261278</v>
      </c>
      <c r="AA19" s="4">
        <f t="shared" si="2"/>
        <v>1517829.2904261278</v>
      </c>
      <c r="AB19" s="4">
        <f t="shared" si="3"/>
        <v>1631155.4568805974</v>
      </c>
      <c r="AC19" s="4">
        <f t="shared" si="4"/>
        <v>1753652.1551167099</v>
      </c>
      <c r="AD19" s="4">
        <f t="shared" si="5"/>
        <v>1872322.551594517</v>
      </c>
      <c r="AE19" s="4">
        <f t="shared" si="6"/>
        <v>1979157.9785449198</v>
      </c>
      <c r="AF19" s="4">
        <f t="shared" si="7"/>
        <v>2075743.9934373752</v>
      </c>
      <c r="AG19" s="4">
        <f t="shared" si="8"/>
        <v>2165520.208418461</v>
      </c>
    </row>
    <row r="20" spans="1:33" x14ac:dyDescent="0.25">
      <c r="A20" s="23" t="s">
        <v>526</v>
      </c>
      <c r="B20" t="s">
        <v>14</v>
      </c>
      <c r="C20" s="4" t="s">
        <v>102</v>
      </c>
      <c r="D20" t="s">
        <v>442</v>
      </c>
      <c r="E20" s="4">
        <f>VLOOKUP($D20,PCD!$A$4:$J$73,2,FALSE)</f>
        <v>138</v>
      </c>
      <c r="F20" s="4">
        <f>VLOOKUP($D20,PCD!$A$4:$J$73,3,FALSE)</f>
        <v>138</v>
      </c>
      <c r="G20" s="4">
        <f>VLOOKUP($D20,PCD!$A$4:$J$73,4,FALSE)</f>
        <v>138</v>
      </c>
      <c r="H20" s="4">
        <f>VLOOKUP($D20,PCD!$A$4:$J$73,5,FALSE)</f>
        <v>138</v>
      </c>
      <c r="I20" s="4">
        <f>VLOOKUP($D20,PCD!$A$4:$J$73,6,FALSE)</f>
        <v>138</v>
      </c>
      <c r="J20" s="4">
        <f>VLOOKUP($D20,PCD!$A$4:$J$73,7,FALSE)</f>
        <v>138</v>
      </c>
      <c r="K20" s="4">
        <f>VLOOKUP($D20,PCD!$A$4:$J$73,8,FALSE)</f>
        <v>138</v>
      </c>
      <c r="L20" s="4">
        <f>VLOOKUP($D20,PCD!$A$4:$J$73,9,FALSE)</f>
        <v>138</v>
      </c>
      <c r="M20" s="4">
        <f>VLOOKUP($D20,PCD!$A$4:$J$73,10,FALSE)</f>
        <v>138</v>
      </c>
      <c r="O20" s="4">
        <f>VLOOKUP($C20,Pop!$C$4:$M$281,3,FALSE)</f>
        <v>2695</v>
      </c>
      <c r="P20" s="4">
        <f>VLOOKUP($C20,Pop!$C$4:$M$281,4,FALSE)</f>
        <v>2812.5691446252872</v>
      </c>
      <c r="Q20" s="4">
        <f>VLOOKUP($C20,Pop!$C$4:$M$281,5,FALSE)</f>
        <v>2812.5691446252872</v>
      </c>
      <c r="R20" s="4">
        <f>VLOOKUP($C20,Pop!$C$4:$M$281,6,FALSE)</f>
        <v>3022.5648806800482</v>
      </c>
      <c r="S20" s="4">
        <f>VLOOKUP($C20,Pop!$C$4:$M$281,7,FALSE)</f>
        <v>3249.5538022607075</v>
      </c>
      <c r="T20" s="4">
        <f>VLOOKUP($C20,Pop!$C$4:$M$281,8,FALSE)</f>
        <v>3469.4525073517298</v>
      </c>
      <c r="U20" s="4">
        <f>VLOOKUP($C20,Pop!$C$4:$M$281,9,FALSE)</f>
        <v>3667.4207685316228</v>
      </c>
      <c r="V20" s="4">
        <f>VLOOKUP($C20,Pop!$C$4:$M$281,10,FALSE)</f>
        <v>3846.3966566649792</v>
      </c>
      <c r="W20" s="4">
        <f>VLOOKUP($C20,Pop!$C$4:$M$281,11,FALSE)</f>
        <v>4012.7538443735907</v>
      </c>
      <c r="Y20" s="4">
        <f t="shared" si="9"/>
        <v>371910</v>
      </c>
      <c r="Z20" s="4">
        <f t="shared" ref="Z20:Z83" si="10">F20*P20</f>
        <v>388134.54195828963</v>
      </c>
      <c r="AA20" s="4">
        <f t="shared" ref="AA20:AA83" si="11">G20*Q20</f>
        <v>388134.54195828963</v>
      </c>
      <c r="AB20" s="4">
        <f t="shared" si="3"/>
        <v>417113.95353384665</v>
      </c>
      <c r="AC20" s="4">
        <f t="shared" si="4"/>
        <v>448438.42471197766</v>
      </c>
      <c r="AD20" s="4">
        <f t="shared" si="5"/>
        <v>478784.4460145387</v>
      </c>
      <c r="AE20" s="4">
        <f t="shared" si="6"/>
        <v>506104.06605736393</v>
      </c>
      <c r="AF20" s="4">
        <f t="shared" si="7"/>
        <v>530802.73861976713</v>
      </c>
      <c r="AG20" s="4">
        <f t="shared" si="8"/>
        <v>553760.03052355547</v>
      </c>
    </row>
    <row r="21" spans="1:33" x14ac:dyDescent="0.25">
      <c r="A21" s="23" t="s">
        <v>526</v>
      </c>
      <c r="B21" t="s">
        <v>14</v>
      </c>
      <c r="C21" s="4" t="s">
        <v>44</v>
      </c>
      <c r="D21" t="s">
        <v>442</v>
      </c>
      <c r="E21" s="4">
        <f>VLOOKUP($D21,PCD!$A$4:$J$73,2,FALSE)</f>
        <v>138</v>
      </c>
      <c r="F21" s="4">
        <f>VLOOKUP($D21,PCD!$A$4:$J$73,3,FALSE)</f>
        <v>138</v>
      </c>
      <c r="G21" s="4">
        <f>VLOOKUP($D21,PCD!$A$4:$J$73,4,FALSE)</f>
        <v>138</v>
      </c>
      <c r="H21" s="4">
        <f>VLOOKUP($D21,PCD!$A$4:$J$73,5,FALSE)</f>
        <v>138</v>
      </c>
      <c r="I21" s="4">
        <f>VLOOKUP($D21,PCD!$A$4:$J$73,6,FALSE)</f>
        <v>138</v>
      </c>
      <c r="J21" s="4">
        <f>VLOOKUP($D21,PCD!$A$4:$J$73,7,FALSE)</f>
        <v>138</v>
      </c>
      <c r="K21" s="4">
        <f>VLOOKUP($D21,PCD!$A$4:$J$73,8,FALSE)</f>
        <v>138</v>
      </c>
      <c r="L21" s="4">
        <f>VLOOKUP($D21,PCD!$A$4:$J$73,9,FALSE)</f>
        <v>138</v>
      </c>
      <c r="M21" s="4">
        <f>VLOOKUP($D21,PCD!$A$4:$J$73,10,FALSE)</f>
        <v>138</v>
      </c>
      <c r="O21" s="4">
        <f>VLOOKUP($C21,Pop!$C$4:$M$281,3,FALSE)</f>
        <v>11497</v>
      </c>
      <c r="P21" s="4">
        <f>VLOOKUP($C21,Pop!$C$4:$M$281,4,FALSE)</f>
        <v>11998.555642210364</v>
      </c>
      <c r="Q21" s="4">
        <f>VLOOKUP($C21,Pop!$C$4:$M$281,5,FALSE)</f>
        <v>11998.555642210364</v>
      </c>
      <c r="R21" s="4">
        <f>VLOOKUP($C21,Pop!$C$4:$M$281,6,FALSE)</f>
        <v>12894.407581884423</v>
      </c>
      <c r="S21" s="4">
        <f>VLOOKUP($C21,Pop!$C$4:$M$281,7,FALSE)</f>
        <v>13862.753270720355</v>
      </c>
      <c r="T21" s="4">
        <f>VLOOKUP($C21,Pop!$C$4:$M$281,8,FALSE)</f>
        <v>14800.851753997342</v>
      </c>
      <c r="U21" s="4">
        <f>VLOOKUP($C21,Pop!$C$4:$M$281,9,FALSE)</f>
        <v>15645.393905680174</v>
      </c>
      <c r="V21" s="4">
        <f>VLOOKUP($C21,Pop!$C$4:$M$281,10,FALSE)</f>
        <v>16408.913677802324</v>
      </c>
      <c r="W21" s="4">
        <f>VLOOKUP($C21,Pop!$C$4:$M$281,11,FALSE)</f>
        <v>17118.601465218249</v>
      </c>
      <c r="Y21" s="4">
        <f t="shared" si="9"/>
        <v>1586586</v>
      </c>
      <c r="Z21" s="4">
        <f t="shared" si="10"/>
        <v>1655800.6786250302</v>
      </c>
      <c r="AA21" s="4">
        <f t="shared" si="11"/>
        <v>1655800.6786250302</v>
      </c>
      <c r="AB21" s="4">
        <f t="shared" si="3"/>
        <v>1779428.2463000503</v>
      </c>
      <c r="AC21" s="4">
        <f t="shared" si="4"/>
        <v>1913059.9513594091</v>
      </c>
      <c r="AD21" s="4">
        <f t="shared" si="5"/>
        <v>2042517.5420516331</v>
      </c>
      <c r="AE21" s="4">
        <f t="shared" si="6"/>
        <v>2159064.3589838641</v>
      </c>
      <c r="AF21" s="4">
        <f t="shared" si="7"/>
        <v>2264430.0875367206</v>
      </c>
      <c r="AG21" s="4">
        <f t="shared" si="8"/>
        <v>2362367.0022001183</v>
      </c>
    </row>
    <row r="22" spans="1:33" x14ac:dyDescent="0.25">
      <c r="A22" s="23" t="s">
        <v>526</v>
      </c>
      <c r="B22" t="s">
        <v>14</v>
      </c>
      <c r="C22" s="4" t="s">
        <v>39</v>
      </c>
      <c r="D22" t="s">
        <v>442</v>
      </c>
      <c r="E22" s="4">
        <f>VLOOKUP($D22,PCD!$A$4:$J$73,2,FALSE)</f>
        <v>138</v>
      </c>
      <c r="F22" s="4">
        <f>VLOOKUP($D22,PCD!$A$4:$J$73,3,FALSE)</f>
        <v>138</v>
      </c>
      <c r="G22" s="4">
        <f>VLOOKUP($D22,PCD!$A$4:$J$73,4,FALSE)</f>
        <v>138</v>
      </c>
      <c r="H22" s="4">
        <f>VLOOKUP($D22,PCD!$A$4:$J$73,5,FALSE)</f>
        <v>138</v>
      </c>
      <c r="I22" s="4">
        <f>VLOOKUP($D22,PCD!$A$4:$J$73,6,FALSE)</f>
        <v>138</v>
      </c>
      <c r="J22" s="4">
        <f>VLOOKUP($D22,PCD!$A$4:$J$73,7,FALSE)</f>
        <v>138</v>
      </c>
      <c r="K22" s="4">
        <f>VLOOKUP($D22,PCD!$A$4:$J$73,8,FALSE)</f>
        <v>138</v>
      </c>
      <c r="L22" s="4">
        <f>VLOOKUP($D22,PCD!$A$4:$J$73,9,FALSE)</f>
        <v>138</v>
      </c>
      <c r="M22" s="4">
        <f>VLOOKUP($D22,PCD!$A$4:$J$73,10,FALSE)</f>
        <v>138</v>
      </c>
      <c r="O22" s="4">
        <f>VLOOKUP($C22,Pop!$C$4:$M$281,3,FALSE)</f>
        <v>13903</v>
      </c>
      <c r="P22" s="4">
        <f>VLOOKUP($C22,Pop!$C$4:$M$281,4,FALSE)</f>
        <v>14509.517186540026</v>
      </c>
      <c r="Q22" s="4">
        <f>VLOOKUP($C22,Pop!$C$4:$M$281,5,FALSE)</f>
        <v>14509.517186540026</v>
      </c>
      <c r="R22" s="4">
        <f>VLOOKUP($C22,Pop!$C$4:$M$281,6,FALSE)</f>
        <v>15592.845838996185</v>
      </c>
      <c r="S22" s="4">
        <f>VLOOKUP($C22,Pop!$C$4:$M$281,7,FALSE)</f>
        <v>16763.839151328619</v>
      </c>
      <c r="T22" s="4">
        <f>VLOOKUP($C22,Pop!$C$4:$M$281,8,FALSE)</f>
        <v>17898.255365384455</v>
      </c>
      <c r="U22" s="4">
        <f>VLOOKUP($C22,Pop!$C$4:$M$281,9,FALSE)</f>
        <v>18919.536528718054</v>
      </c>
      <c r="V22" s="4">
        <f>VLOOKUP($C22,Pop!$C$4:$M$281,10,FALSE)</f>
        <v>19842.839598372248</v>
      </c>
      <c r="W22" s="4">
        <f>VLOOKUP($C22,Pop!$C$4:$M$281,11,FALSE)</f>
        <v>20701.045157078308</v>
      </c>
      <c r="Y22" s="4">
        <f t="shared" si="9"/>
        <v>1918614</v>
      </c>
      <c r="Z22" s="4">
        <f t="shared" si="10"/>
        <v>2002313.3717425235</v>
      </c>
      <c r="AA22" s="4">
        <f t="shared" si="11"/>
        <v>2002313.3717425235</v>
      </c>
      <c r="AB22" s="4">
        <f t="shared" si="3"/>
        <v>2151812.7257814733</v>
      </c>
      <c r="AC22" s="4">
        <f t="shared" si="4"/>
        <v>2313409.8028833494</v>
      </c>
      <c r="AD22" s="4">
        <f t="shared" si="5"/>
        <v>2469959.2404230549</v>
      </c>
      <c r="AE22" s="4">
        <f t="shared" si="6"/>
        <v>2610896.0409630914</v>
      </c>
      <c r="AF22" s="4">
        <f t="shared" si="7"/>
        <v>2738311.8645753702</v>
      </c>
      <c r="AG22" s="4">
        <f t="shared" si="8"/>
        <v>2856744.2316768067</v>
      </c>
    </row>
    <row r="23" spans="1:33" x14ac:dyDescent="0.25">
      <c r="A23" s="23" t="s">
        <v>526</v>
      </c>
      <c r="B23" t="s">
        <v>14</v>
      </c>
      <c r="C23" s="4" t="s">
        <v>183</v>
      </c>
      <c r="D23" t="s">
        <v>442</v>
      </c>
      <c r="E23" s="4">
        <f>VLOOKUP($D23,PCD!$A$4:$J$73,2,FALSE)</f>
        <v>138</v>
      </c>
      <c r="F23" s="4">
        <f>VLOOKUP($D23,PCD!$A$4:$J$73,3,FALSE)</f>
        <v>138</v>
      </c>
      <c r="G23" s="4">
        <f>VLOOKUP($D23,PCD!$A$4:$J$73,4,FALSE)</f>
        <v>138</v>
      </c>
      <c r="H23" s="4">
        <f>VLOOKUP($D23,PCD!$A$4:$J$73,5,FALSE)</f>
        <v>138</v>
      </c>
      <c r="I23" s="4">
        <f>VLOOKUP($D23,PCD!$A$4:$J$73,6,FALSE)</f>
        <v>138</v>
      </c>
      <c r="J23" s="4">
        <f>VLOOKUP($D23,PCD!$A$4:$J$73,7,FALSE)</f>
        <v>138</v>
      </c>
      <c r="K23" s="4">
        <f>VLOOKUP($D23,PCD!$A$4:$J$73,8,FALSE)</f>
        <v>138</v>
      </c>
      <c r="L23" s="4">
        <f>VLOOKUP($D23,PCD!$A$4:$J$73,9,FALSE)</f>
        <v>138</v>
      </c>
      <c r="M23" s="4">
        <f>VLOOKUP($D23,PCD!$A$4:$J$73,10,FALSE)</f>
        <v>138</v>
      </c>
      <c r="O23" s="4">
        <f>VLOOKUP($C23,Pop!$C$4:$M$281,3,FALSE)</f>
        <v>566</v>
      </c>
      <c r="P23" s="4">
        <f>VLOOKUP($C23,Pop!$C$4:$M$281,4,FALSE)</f>
        <v>590.69170161703619</v>
      </c>
      <c r="Q23" s="4">
        <f>VLOOKUP($C23,Pop!$C$4:$M$281,5,FALSE)</f>
        <v>590.69170161703619</v>
      </c>
      <c r="R23" s="4">
        <f>VLOOKUP($C23,Pop!$C$4:$M$281,6,FALSE)</f>
        <v>634.79470221332372</v>
      </c>
      <c r="S23" s="4">
        <f>VLOOKUP($C23,Pop!$C$4:$M$281,7,FALSE)</f>
        <v>682.46658704250854</v>
      </c>
      <c r="T23" s="4">
        <f>VLOOKUP($C23,Pop!$C$4:$M$281,8,FALSE)</f>
        <v>728.64939486496439</v>
      </c>
      <c r="U23" s="4">
        <f>VLOOKUP($C23,Pop!$C$4:$M$281,9,FALSE)</f>
        <v>770.2264025932833</v>
      </c>
      <c r="V23" s="4">
        <f>VLOOKUP($C23,Pop!$C$4:$M$281,10,FALSE)</f>
        <v>807.81465961869321</v>
      </c>
      <c r="W23" s="4">
        <f>VLOOKUP($C23,Pop!$C$4:$M$281,11,FALSE)</f>
        <v>842.75275544172632</v>
      </c>
      <c r="Y23" s="4">
        <f t="shared" si="9"/>
        <v>78108</v>
      </c>
      <c r="Z23" s="4">
        <f t="shared" si="10"/>
        <v>81515.454823150998</v>
      </c>
      <c r="AA23" s="4">
        <f t="shared" si="11"/>
        <v>81515.454823150998</v>
      </c>
      <c r="AB23" s="4">
        <f t="shared" si="3"/>
        <v>87601.668905438666</v>
      </c>
      <c r="AC23" s="4">
        <f t="shared" si="4"/>
        <v>94180.38901186618</v>
      </c>
      <c r="AD23" s="4">
        <f t="shared" si="5"/>
        <v>100553.61649136509</v>
      </c>
      <c r="AE23" s="4">
        <f t="shared" si="6"/>
        <v>106291.24355787309</v>
      </c>
      <c r="AF23" s="4">
        <f t="shared" si="7"/>
        <v>111478.42302737966</v>
      </c>
      <c r="AG23" s="4">
        <f t="shared" si="8"/>
        <v>116299.88025095823</v>
      </c>
    </row>
    <row r="24" spans="1:33" x14ac:dyDescent="0.25">
      <c r="A24" s="23" t="s">
        <v>526</v>
      </c>
      <c r="B24" t="s">
        <v>14</v>
      </c>
      <c r="C24" s="4" t="s">
        <v>13</v>
      </c>
      <c r="D24" t="s">
        <v>442</v>
      </c>
      <c r="E24" s="4">
        <f>VLOOKUP($D24,PCD!$A$4:$J$73,2,FALSE)</f>
        <v>138</v>
      </c>
      <c r="F24" s="4">
        <f>VLOOKUP($D24,PCD!$A$4:$J$73,3,FALSE)</f>
        <v>138</v>
      </c>
      <c r="G24" s="4">
        <f>VLOOKUP($D24,PCD!$A$4:$J$73,4,FALSE)</f>
        <v>138</v>
      </c>
      <c r="H24" s="4">
        <f>VLOOKUP($D24,PCD!$A$4:$J$73,5,FALSE)</f>
        <v>138</v>
      </c>
      <c r="I24" s="4">
        <f>VLOOKUP($D24,PCD!$A$4:$J$73,6,FALSE)</f>
        <v>138</v>
      </c>
      <c r="J24" s="4">
        <f>VLOOKUP($D24,PCD!$A$4:$J$73,7,FALSE)</f>
        <v>138</v>
      </c>
      <c r="K24" s="4">
        <f>VLOOKUP($D24,PCD!$A$4:$J$73,8,FALSE)</f>
        <v>138</v>
      </c>
      <c r="L24" s="4">
        <f>VLOOKUP($D24,PCD!$A$4:$J$73,9,FALSE)</f>
        <v>138</v>
      </c>
      <c r="M24" s="4">
        <f>VLOOKUP($D24,PCD!$A$4:$J$73,10,FALSE)</f>
        <v>138</v>
      </c>
      <c r="O24" s="4">
        <f>VLOOKUP($C24,Pop!$C$4:$M$281,3,FALSE)</f>
        <v>36619</v>
      </c>
      <c r="P24" s="4">
        <f>VLOOKUP($C24,Pop!$C$4:$M$281,4,FALSE)</f>
        <v>38216.500744724821</v>
      </c>
      <c r="Q24" s="4">
        <f>VLOOKUP($C24,Pop!$C$4:$M$281,5,FALSE)</f>
        <v>38216.500744724821</v>
      </c>
      <c r="R24" s="4">
        <f>VLOOKUP($C24,Pop!$C$4:$M$281,6,FALSE)</f>
        <v>41069.871378709722</v>
      </c>
      <c r="S24" s="4">
        <f>VLOOKUP($C24,Pop!$C$4:$M$281,7,FALSE)</f>
        <v>44154.141256024064</v>
      </c>
      <c r="T24" s="4">
        <f>VLOOKUP($C24,Pop!$C$4:$M$281,8,FALSE)</f>
        <v>47142.071008056766</v>
      </c>
      <c r="U24" s="4">
        <f>VLOOKUP($C24,Pop!$C$4:$M$281,9,FALSE)</f>
        <v>49832.015258946012</v>
      </c>
      <c r="V24" s="4">
        <f>VLOOKUP($C24,Pop!$C$4:$M$281,10,FALSE)</f>
        <v>52263.895796072306</v>
      </c>
      <c r="W24" s="4">
        <f>VLOOKUP($C24,Pop!$C$4:$M$281,11,FALSE)</f>
        <v>54524.31652212116</v>
      </c>
      <c r="Y24" s="4">
        <f t="shared" si="9"/>
        <v>5053422</v>
      </c>
      <c r="Z24" s="4">
        <f t="shared" si="10"/>
        <v>5273877.1027720254</v>
      </c>
      <c r="AA24" s="4">
        <f t="shared" si="11"/>
        <v>5273877.1027720254</v>
      </c>
      <c r="AB24" s="4">
        <f t="shared" si="3"/>
        <v>5667642.2502619419</v>
      </c>
      <c r="AC24" s="4">
        <f t="shared" si="4"/>
        <v>6093271.4933313206</v>
      </c>
      <c r="AD24" s="4">
        <f t="shared" si="5"/>
        <v>6505605.7991118338</v>
      </c>
      <c r="AE24" s="4">
        <f t="shared" si="6"/>
        <v>6876818.1057345495</v>
      </c>
      <c r="AF24" s="4">
        <f t="shared" si="7"/>
        <v>7212417.6198579781</v>
      </c>
      <c r="AG24" s="4">
        <f t="shared" si="8"/>
        <v>7524355.68005272</v>
      </c>
    </row>
    <row r="25" spans="1:33" x14ac:dyDescent="0.25">
      <c r="A25" s="23" t="s">
        <v>526</v>
      </c>
      <c r="B25" t="s">
        <v>14</v>
      </c>
      <c r="C25" s="4" t="s">
        <v>26</v>
      </c>
      <c r="D25" t="s">
        <v>442</v>
      </c>
      <c r="E25" s="4">
        <f>VLOOKUP($D25,PCD!$A$4:$J$73,2,FALSE)</f>
        <v>138</v>
      </c>
      <c r="F25" s="4">
        <f>VLOOKUP($D25,PCD!$A$4:$J$73,3,FALSE)</f>
        <v>138</v>
      </c>
      <c r="G25" s="4">
        <f>VLOOKUP($D25,PCD!$A$4:$J$73,4,FALSE)</f>
        <v>138</v>
      </c>
      <c r="H25" s="4">
        <f>VLOOKUP($D25,PCD!$A$4:$J$73,5,FALSE)</f>
        <v>138</v>
      </c>
      <c r="I25" s="4">
        <f>VLOOKUP($D25,PCD!$A$4:$J$73,6,FALSE)</f>
        <v>138</v>
      </c>
      <c r="J25" s="4">
        <f>VLOOKUP($D25,PCD!$A$4:$J$73,7,FALSE)</f>
        <v>138</v>
      </c>
      <c r="K25" s="4">
        <f>VLOOKUP($D25,PCD!$A$4:$J$73,8,FALSE)</f>
        <v>138</v>
      </c>
      <c r="L25" s="4">
        <f>VLOOKUP($D25,PCD!$A$4:$J$73,9,FALSE)</f>
        <v>138</v>
      </c>
      <c r="M25" s="4">
        <f>VLOOKUP($D25,PCD!$A$4:$J$73,10,FALSE)</f>
        <v>138</v>
      </c>
      <c r="O25" s="4">
        <f>VLOOKUP($C25,Pop!$C$4:$M$281,3,FALSE)</f>
        <v>20291</v>
      </c>
      <c r="P25" s="4">
        <f>VLOOKUP($C25,Pop!$C$4:$M$281,4,FALSE)</f>
        <v>21176.193140479296</v>
      </c>
      <c r="Q25" s="4">
        <f>VLOOKUP($C25,Pop!$C$4:$M$281,5,FALSE)</f>
        <v>21176.193140479296</v>
      </c>
      <c r="R25" s="4">
        <f>VLOOKUP($C25,Pop!$C$4:$M$281,6,FALSE)</f>
        <v>22757.277919806631</v>
      </c>
      <c r="S25" s="4">
        <f>VLOOKUP($C25,Pop!$C$4:$M$281,7,FALSE)</f>
        <v>24466.306568338412</v>
      </c>
      <c r="T25" s="4">
        <f>VLOOKUP($C25,Pop!$C$4:$M$281,8,FALSE)</f>
        <v>26121.952069266772</v>
      </c>
      <c r="U25" s="4">
        <f>VLOOKUP($C25,Pop!$C$4:$M$281,9,FALSE)</f>
        <v>27612.480450565923</v>
      </c>
      <c r="V25" s="4">
        <f>VLOOKUP($C25,Pop!$C$4:$M$281,10,FALSE)</f>
        <v>28960.012823892059</v>
      </c>
      <c r="W25" s="4">
        <f>VLOOKUP($C25,Pop!$C$4:$M$281,11,FALSE)</f>
        <v>30212.537386339347</v>
      </c>
      <c r="Y25" s="4">
        <f t="shared" si="9"/>
        <v>2800158</v>
      </c>
      <c r="Z25" s="4">
        <f t="shared" si="10"/>
        <v>2922314.653386143</v>
      </c>
      <c r="AA25" s="4">
        <f t="shared" si="11"/>
        <v>2922314.653386143</v>
      </c>
      <c r="AB25" s="4">
        <f t="shared" si="3"/>
        <v>3140504.3529333151</v>
      </c>
      <c r="AC25" s="4">
        <f t="shared" si="4"/>
        <v>3376350.3064307007</v>
      </c>
      <c r="AD25" s="4">
        <f t="shared" si="5"/>
        <v>3604829.3855588147</v>
      </c>
      <c r="AE25" s="4">
        <f t="shared" si="6"/>
        <v>3810522.3021780974</v>
      </c>
      <c r="AF25" s="4">
        <f t="shared" si="7"/>
        <v>3996481.7696971041</v>
      </c>
      <c r="AG25" s="4">
        <f t="shared" si="8"/>
        <v>4169330.1593148299</v>
      </c>
    </row>
    <row r="26" spans="1:33" x14ac:dyDescent="0.25">
      <c r="A26" s="23" t="s">
        <v>526</v>
      </c>
      <c r="B26" t="s">
        <v>14</v>
      </c>
      <c r="C26" s="4" t="s">
        <v>62</v>
      </c>
      <c r="D26" t="s">
        <v>514</v>
      </c>
      <c r="E26" s="4">
        <f>VLOOKUP($D26,PCD!$A$4:$J$73,2,FALSE)</f>
        <v>144</v>
      </c>
      <c r="F26" s="4">
        <f>VLOOKUP($D26,PCD!$A$4:$J$73,3,FALSE)</f>
        <v>144</v>
      </c>
      <c r="G26" s="4">
        <f>VLOOKUP($D26,PCD!$A$4:$J$73,4,FALSE)</f>
        <v>144</v>
      </c>
      <c r="H26" s="4">
        <f>VLOOKUP($D26,PCD!$A$4:$J$73,5,FALSE)</f>
        <v>144</v>
      </c>
      <c r="I26" s="4">
        <f>VLOOKUP($D26,PCD!$A$4:$J$73,6,FALSE)</f>
        <v>144</v>
      </c>
      <c r="J26" s="4">
        <f>VLOOKUP($D26,PCD!$A$4:$J$73,7,FALSE)</f>
        <v>144</v>
      </c>
      <c r="K26" s="4">
        <f>VLOOKUP($D26,PCD!$A$4:$J$73,8,FALSE)</f>
        <v>144</v>
      </c>
      <c r="L26" s="4">
        <f>VLOOKUP($D26,PCD!$A$4:$J$73,9,FALSE)</f>
        <v>144</v>
      </c>
      <c r="M26" s="4">
        <f>VLOOKUP($D26,PCD!$A$4:$J$73,10,FALSE)</f>
        <v>144</v>
      </c>
      <c r="O26" s="4">
        <f>VLOOKUP($C26,Pop!$C$4:$M$281,3,FALSE)</f>
        <v>8108</v>
      </c>
      <c r="P26" s="4">
        <f>VLOOKUP($C26,Pop!$C$4:$M$281,4,FALSE)</f>
        <v>8461.7108069097703</v>
      </c>
      <c r="Q26" s="4">
        <f>VLOOKUP($C26,Pop!$C$4:$M$281,5,FALSE)</f>
        <v>8461.7108069097703</v>
      </c>
      <c r="R26" s="4">
        <f>VLOOKUP($C26,Pop!$C$4:$M$281,6,FALSE)</f>
        <v>9093.490186476376</v>
      </c>
      <c r="S26" s="4">
        <f>VLOOKUP($C26,Pop!$C$4:$M$281,7,FALSE)</f>
        <v>9776.3941479516961</v>
      </c>
      <c r="T26" s="4">
        <f>VLOOKUP($C26,Pop!$C$4:$M$281,8,FALSE)</f>
        <v>10437.966949761716</v>
      </c>
      <c r="U26" s="4">
        <f>VLOOKUP($C26,Pop!$C$4:$M$281,9,FALSE)</f>
        <v>11033.561258350426</v>
      </c>
      <c r="V26" s="4">
        <f>VLOOKUP($C26,Pop!$C$4:$M$281,10,FALSE)</f>
        <v>11572.016360756828</v>
      </c>
      <c r="W26" s="4">
        <f>VLOOKUP($C26,Pop!$C$4:$M$281,11,FALSE)</f>
        <v>12072.507669826002</v>
      </c>
      <c r="Y26" s="4">
        <f t="shared" si="9"/>
        <v>1167552</v>
      </c>
      <c r="Z26" s="4">
        <f t="shared" si="10"/>
        <v>1218486.356195007</v>
      </c>
      <c r="AA26" s="4">
        <f t="shared" si="11"/>
        <v>1218486.356195007</v>
      </c>
      <c r="AB26" s="4">
        <f t="shared" si="3"/>
        <v>1309462.5868525982</v>
      </c>
      <c r="AC26" s="4">
        <f t="shared" si="4"/>
        <v>1407800.7573050442</v>
      </c>
      <c r="AD26" s="4">
        <f t="shared" si="5"/>
        <v>1503067.2407656871</v>
      </c>
      <c r="AE26" s="4">
        <f t="shared" si="6"/>
        <v>1588832.8212024614</v>
      </c>
      <c r="AF26" s="4">
        <f t="shared" si="7"/>
        <v>1666370.3559489832</v>
      </c>
      <c r="AG26" s="4">
        <f t="shared" si="8"/>
        <v>1738441.1044549444</v>
      </c>
    </row>
    <row r="27" spans="1:33" x14ac:dyDescent="0.25">
      <c r="A27" s="23" t="s">
        <v>526</v>
      </c>
      <c r="B27" t="s">
        <v>14</v>
      </c>
      <c r="C27" s="4" t="s">
        <v>244</v>
      </c>
      <c r="D27" t="s">
        <v>442</v>
      </c>
      <c r="E27" s="4">
        <f>VLOOKUP($D27,PCD!$A$4:$J$73,2,FALSE)</f>
        <v>138</v>
      </c>
      <c r="F27" s="4">
        <f>VLOOKUP($D27,PCD!$A$4:$J$73,3,FALSE)</f>
        <v>138</v>
      </c>
      <c r="G27" s="4">
        <f>VLOOKUP($D27,PCD!$A$4:$J$73,4,FALSE)</f>
        <v>138</v>
      </c>
      <c r="H27" s="4">
        <f>VLOOKUP($D27,PCD!$A$4:$J$73,5,FALSE)</f>
        <v>138</v>
      </c>
      <c r="I27" s="4">
        <f>VLOOKUP($D27,PCD!$A$4:$J$73,6,FALSE)</f>
        <v>138</v>
      </c>
      <c r="J27" s="4">
        <f>VLOOKUP($D27,PCD!$A$4:$J$73,7,FALSE)</f>
        <v>138</v>
      </c>
      <c r="K27" s="4">
        <f>VLOOKUP($D27,PCD!$A$4:$J$73,8,FALSE)</f>
        <v>138</v>
      </c>
      <c r="L27" s="4">
        <f>VLOOKUP($D27,PCD!$A$4:$J$73,9,FALSE)</f>
        <v>138</v>
      </c>
      <c r="M27" s="4">
        <f>VLOOKUP($D27,PCD!$A$4:$J$73,10,FALSE)</f>
        <v>138</v>
      </c>
      <c r="O27" s="4">
        <f>VLOOKUP($C27,Pop!$C$4:$M$281,3,FALSE)</f>
        <v>31859</v>
      </c>
      <c r="P27" s="4">
        <f>VLOOKUP($C27,Pop!$C$4:$M$281,4,FALSE)</f>
        <v>33248.846151620412</v>
      </c>
      <c r="Q27" s="4">
        <f>VLOOKUP($C27,Pop!$C$4:$M$281,5,FALSE)</f>
        <v>33248.846151620412</v>
      </c>
      <c r="R27" s="4">
        <f>VLOOKUP($C27,Pop!$C$4:$M$281,6,FALSE)</f>
        <v>35731.315225820283</v>
      </c>
      <c r="S27" s="4">
        <f>VLOOKUP($C27,Pop!$C$4:$M$281,7,FALSE)</f>
        <v>38414.669605277879</v>
      </c>
      <c r="T27" s="4">
        <f>VLOOKUP($C27,Pop!$C$4:$M$281,8,FALSE)</f>
        <v>41014.206839227736</v>
      </c>
      <c r="U27" s="4">
        <f>VLOOKUP($C27,Pop!$C$4:$M$281,9,FALSE)</f>
        <v>43354.492862578467</v>
      </c>
      <c r="V27" s="4">
        <f>VLOOKUP($C27,Pop!$C$4:$M$281,10,FALSE)</f>
        <v>45470.26014274195</v>
      </c>
      <c r="W27" s="4">
        <f>VLOOKUP($C27,Pop!$C$4:$M$281,11,FALSE)</f>
        <v>47436.855186604167</v>
      </c>
      <c r="Y27" s="4">
        <f t="shared" si="9"/>
        <v>4396542</v>
      </c>
      <c r="Z27" s="4">
        <f t="shared" si="10"/>
        <v>4588340.768923617</v>
      </c>
      <c r="AA27" s="4">
        <f t="shared" si="11"/>
        <v>4588340.768923617</v>
      </c>
      <c r="AB27" s="4">
        <f t="shared" si="3"/>
        <v>4930921.5011631986</v>
      </c>
      <c r="AC27" s="4">
        <f t="shared" si="4"/>
        <v>5301224.405528347</v>
      </c>
      <c r="AD27" s="4">
        <f t="shared" si="5"/>
        <v>5659960.5438134279</v>
      </c>
      <c r="AE27" s="4">
        <f t="shared" si="6"/>
        <v>5982920.0150358286</v>
      </c>
      <c r="AF27" s="4">
        <f t="shared" si="7"/>
        <v>6274895.8996983888</v>
      </c>
      <c r="AG27" s="4">
        <f t="shared" si="8"/>
        <v>6546286.0157513749</v>
      </c>
    </row>
    <row r="28" spans="1:33" x14ac:dyDescent="0.25">
      <c r="A28" s="23" t="s">
        <v>526</v>
      </c>
      <c r="B28" t="s">
        <v>14</v>
      </c>
      <c r="C28" s="4" t="s">
        <v>668</v>
      </c>
      <c r="D28" t="s">
        <v>514</v>
      </c>
      <c r="E28" s="4">
        <f>VLOOKUP($D28,PCD!$A$4:$J$73,2,FALSE)</f>
        <v>144</v>
      </c>
      <c r="F28" s="4">
        <f>VLOOKUP($D28,PCD!$A$4:$J$73,3,FALSE)</f>
        <v>144</v>
      </c>
      <c r="G28" s="4">
        <f>VLOOKUP($D28,PCD!$A$4:$J$73,4,FALSE)</f>
        <v>144</v>
      </c>
      <c r="H28" s="4">
        <f>VLOOKUP($D28,PCD!$A$4:$J$73,5,FALSE)</f>
        <v>144</v>
      </c>
      <c r="I28" s="4">
        <f>VLOOKUP($D28,PCD!$A$4:$J$73,6,FALSE)</f>
        <v>144</v>
      </c>
      <c r="J28" s="4">
        <f>VLOOKUP($D28,PCD!$A$4:$J$73,7,FALSE)</f>
        <v>144</v>
      </c>
      <c r="K28" s="4">
        <f>VLOOKUP($D28,PCD!$A$4:$J$73,8,FALSE)</f>
        <v>144</v>
      </c>
      <c r="L28" s="4">
        <f>VLOOKUP($D28,PCD!$A$4:$J$73,9,FALSE)</f>
        <v>144</v>
      </c>
      <c r="M28" s="4">
        <f>VLOOKUP($D28,PCD!$A$4:$J$73,10,FALSE)</f>
        <v>144</v>
      </c>
      <c r="O28" s="4">
        <f>VLOOKUP($C28,Pop!$C$4:$M$281,3,FALSE)</f>
        <v>170261.99999999983</v>
      </c>
      <c r="P28" s="4">
        <f>VLOOKUP($C28,Pop!$C$4:$M$281,4,FALSE)</f>
        <v>177689.66519561788</v>
      </c>
      <c r="Q28" s="4">
        <f>VLOOKUP($C28,Pop!$C$4:$M$281,5,FALSE)</f>
        <v>177689.66519561788</v>
      </c>
      <c r="R28" s="4">
        <f>VLOOKUP($C28,Pop!$C$4:$M$281,6,FALSE)</f>
        <v>190956.56464354208</v>
      </c>
      <c r="S28" s="4">
        <f>VLOOKUP($C28,Pop!$C$4:$M$281,7,FALSE)</f>
        <v>205297.04247885419</v>
      </c>
      <c r="T28" s="4">
        <f>VLOOKUP($C28,Pop!$C$4:$M$281,8,FALSE)</f>
        <v>219189.58174646369</v>
      </c>
      <c r="U28" s="4">
        <f>VLOOKUP($C28,Pop!$C$4:$M$281,9,FALSE)</f>
        <v>231696.62148116159</v>
      </c>
      <c r="V28" s="4">
        <f>VLOOKUP($C28,Pop!$C$4:$M$281,10,FALSE)</f>
        <v>243003.78016960743</v>
      </c>
      <c r="W28" s="4">
        <f>VLOOKUP($C28,Pop!$C$4:$M$281,11,FALSE)</f>
        <v>253513.72729155314</v>
      </c>
      <c r="Y28" s="4">
        <f t="shared" si="9"/>
        <v>24517727.999999974</v>
      </c>
      <c r="Z28" s="4">
        <f t="shared" si="10"/>
        <v>25587311.788168974</v>
      </c>
      <c r="AA28" s="4">
        <f t="shared" si="11"/>
        <v>25587311.788168974</v>
      </c>
      <c r="AB28" s="4">
        <f t="shared" si="3"/>
        <v>27497745.308670059</v>
      </c>
      <c r="AC28" s="4">
        <f t="shared" si="4"/>
        <v>29562774.116955005</v>
      </c>
      <c r="AD28" s="4">
        <f t="shared" si="5"/>
        <v>31563299.771490771</v>
      </c>
      <c r="AE28" s="4">
        <f t="shared" si="6"/>
        <v>33364313.493287269</v>
      </c>
      <c r="AF28" s="4">
        <f t="shared" si="7"/>
        <v>34992544.344423473</v>
      </c>
      <c r="AG28" s="4">
        <f t="shared" si="8"/>
        <v>36505976.72998365</v>
      </c>
    </row>
    <row r="29" spans="1:33" x14ac:dyDescent="0.25">
      <c r="A29" s="23" t="s">
        <v>526</v>
      </c>
      <c r="B29" t="s">
        <v>14</v>
      </c>
      <c r="C29" s="4" t="s">
        <v>202</v>
      </c>
      <c r="D29" t="s">
        <v>442</v>
      </c>
      <c r="E29" s="4">
        <f>VLOOKUP($D29,PCD!$A$4:$J$73,2,FALSE)</f>
        <v>138</v>
      </c>
      <c r="F29" s="4">
        <f>VLOOKUP($D29,PCD!$A$4:$J$73,3,FALSE)</f>
        <v>138</v>
      </c>
      <c r="G29" s="4">
        <f>VLOOKUP($D29,PCD!$A$4:$J$73,4,FALSE)</f>
        <v>138</v>
      </c>
      <c r="H29" s="4">
        <f>VLOOKUP($D29,PCD!$A$4:$J$73,5,FALSE)</f>
        <v>138</v>
      </c>
      <c r="I29" s="4">
        <f>VLOOKUP($D29,PCD!$A$4:$J$73,6,FALSE)</f>
        <v>138</v>
      </c>
      <c r="J29" s="4">
        <f>VLOOKUP($D29,PCD!$A$4:$J$73,7,FALSE)</f>
        <v>138</v>
      </c>
      <c r="K29" s="4">
        <f>VLOOKUP($D29,PCD!$A$4:$J$73,8,FALSE)</f>
        <v>138</v>
      </c>
      <c r="L29" s="4">
        <f>VLOOKUP($D29,PCD!$A$4:$J$73,9,FALSE)</f>
        <v>138</v>
      </c>
      <c r="M29" s="4">
        <f>VLOOKUP($D29,PCD!$A$4:$J$73,10,FALSE)</f>
        <v>138</v>
      </c>
      <c r="O29" s="4">
        <f>VLOOKUP($C29,Pop!$C$4:$M$281,3,FALSE)</f>
        <v>289</v>
      </c>
      <c r="P29" s="4">
        <f>VLOOKUP($C29,Pop!$C$4:$M$281,4,FALSE)</f>
        <v>301.60760029562448</v>
      </c>
      <c r="Q29" s="4">
        <f>VLOOKUP($C29,Pop!$C$4:$M$281,5,FALSE)</f>
        <v>301.60760029562448</v>
      </c>
      <c r="R29" s="4">
        <f>VLOOKUP($C29,Pop!$C$4:$M$281,6,FALSE)</f>
        <v>324.12662356828724</v>
      </c>
      <c r="S29" s="4">
        <f>VLOOKUP($C29,Pop!$C$4:$M$281,7,FALSE)</f>
        <v>348.46792165244699</v>
      </c>
      <c r="T29" s="4">
        <f>VLOOKUP($C29,Pop!$C$4:$M$281,8,FALSE)</f>
        <v>372.04889596461965</v>
      </c>
      <c r="U29" s="4">
        <f>VLOOKUP($C29,Pop!$C$4:$M$281,9,FALSE)</f>
        <v>393.27814549374364</v>
      </c>
      <c r="V29" s="4">
        <f>VLOOKUP($C29,Pop!$C$4:$M$281,10,FALSE)</f>
        <v>412.47073609505713</v>
      </c>
      <c r="W29" s="4">
        <f>VLOOKUP($C29,Pop!$C$4:$M$281,11,FALSE)</f>
        <v>430.31015251353165</v>
      </c>
      <c r="Y29" s="4">
        <f t="shared" si="9"/>
        <v>39882</v>
      </c>
      <c r="Z29" s="4">
        <f t="shared" si="10"/>
        <v>41621.848840796178</v>
      </c>
      <c r="AA29" s="4">
        <f t="shared" si="11"/>
        <v>41621.848840796178</v>
      </c>
      <c r="AB29" s="4">
        <f t="shared" si="3"/>
        <v>44729.47405242364</v>
      </c>
      <c r="AC29" s="4">
        <f t="shared" si="4"/>
        <v>48088.573188037684</v>
      </c>
      <c r="AD29" s="4">
        <f t="shared" si="5"/>
        <v>51342.747643117509</v>
      </c>
      <c r="AE29" s="4">
        <f t="shared" si="6"/>
        <v>54272.384078136623</v>
      </c>
      <c r="AF29" s="4">
        <f t="shared" si="7"/>
        <v>56920.961581117881</v>
      </c>
      <c r="AG29" s="4">
        <f t="shared" si="8"/>
        <v>59382.801046867367</v>
      </c>
    </row>
    <row r="30" spans="1:33" x14ac:dyDescent="0.25">
      <c r="A30" s="23" t="s">
        <v>526</v>
      </c>
      <c r="B30" t="s">
        <v>14</v>
      </c>
      <c r="C30" s="4" t="s">
        <v>52</v>
      </c>
      <c r="D30" t="s">
        <v>514</v>
      </c>
      <c r="E30" s="4">
        <f>VLOOKUP($D30,PCD!$A$4:$J$73,2,FALSE)</f>
        <v>144</v>
      </c>
      <c r="F30" s="4">
        <f>VLOOKUP($D30,PCD!$A$4:$J$73,3,FALSE)</f>
        <v>144</v>
      </c>
      <c r="G30" s="4">
        <f>VLOOKUP($D30,PCD!$A$4:$J$73,4,FALSE)</f>
        <v>144</v>
      </c>
      <c r="H30" s="4">
        <f>VLOOKUP($D30,PCD!$A$4:$J$73,5,FALSE)</f>
        <v>144</v>
      </c>
      <c r="I30" s="4">
        <f>VLOOKUP($D30,PCD!$A$4:$J$73,6,FALSE)</f>
        <v>144</v>
      </c>
      <c r="J30" s="4">
        <f>VLOOKUP($D30,PCD!$A$4:$J$73,7,FALSE)</f>
        <v>144</v>
      </c>
      <c r="K30" s="4">
        <f>VLOOKUP($D30,PCD!$A$4:$J$73,8,FALSE)</f>
        <v>144</v>
      </c>
      <c r="L30" s="4">
        <f>VLOOKUP($D30,PCD!$A$4:$J$73,9,FALSE)</f>
        <v>144</v>
      </c>
      <c r="M30" s="4">
        <f>VLOOKUP($D30,PCD!$A$4:$J$73,10,FALSE)</f>
        <v>144</v>
      </c>
      <c r="O30" s="4">
        <f>VLOOKUP($C30,Pop!$C$4:$M$281,3,FALSE)</f>
        <v>9570</v>
      </c>
      <c r="P30" s="4">
        <f>VLOOKUP($C30,Pop!$C$4:$M$281,4,FALSE)</f>
        <v>9987.4904319346933</v>
      </c>
      <c r="Q30" s="4">
        <f>VLOOKUP($C30,Pop!$C$4:$M$281,5,FALSE)</f>
        <v>9987.4904319346933</v>
      </c>
      <c r="R30" s="4">
        <f>VLOOKUP($C30,Pop!$C$4:$M$281,6,FALSE)</f>
        <v>10733.189576292418</v>
      </c>
      <c r="S30" s="4">
        <f>VLOOKUP($C30,Pop!$C$4:$M$281,7,FALSE)</f>
        <v>11539.231869252309</v>
      </c>
      <c r="T30" s="4">
        <f>VLOOKUP($C30,Pop!$C$4:$M$281,8,FALSE)</f>
        <v>12320.096658759203</v>
      </c>
      <c r="U30" s="4">
        <f>VLOOKUP($C30,Pop!$C$4:$M$281,9,FALSE)</f>
        <v>13023.085994377599</v>
      </c>
      <c r="V30" s="4">
        <f>VLOOKUP($C30,Pop!$C$4:$M$281,10,FALSE)</f>
        <v>13658.633025708294</v>
      </c>
      <c r="W30" s="4">
        <f>VLOOKUP($C30,Pop!$C$4:$M$281,11,FALSE)</f>
        <v>14249.37079430622</v>
      </c>
      <c r="Y30" s="4">
        <f t="shared" si="9"/>
        <v>1378080</v>
      </c>
      <c r="Z30" s="4">
        <f t="shared" si="10"/>
        <v>1438198.6221985959</v>
      </c>
      <c r="AA30" s="4">
        <f t="shared" si="11"/>
        <v>1438198.6221985959</v>
      </c>
      <c r="AB30" s="4">
        <f t="shared" si="3"/>
        <v>1545579.298986108</v>
      </c>
      <c r="AC30" s="4">
        <f t="shared" si="4"/>
        <v>1661649.3891723326</v>
      </c>
      <c r="AD30" s="4">
        <f t="shared" si="5"/>
        <v>1774093.9188613251</v>
      </c>
      <c r="AE30" s="4">
        <f t="shared" si="6"/>
        <v>1875324.3831903744</v>
      </c>
      <c r="AF30" s="4">
        <f t="shared" si="7"/>
        <v>1966843.1557019942</v>
      </c>
      <c r="AG30" s="4">
        <f t="shared" si="8"/>
        <v>2051909.3943800956</v>
      </c>
    </row>
    <row r="31" spans="1:33" x14ac:dyDescent="0.25">
      <c r="A31" s="23" t="s">
        <v>526</v>
      </c>
      <c r="B31" t="s">
        <v>14</v>
      </c>
      <c r="C31" s="4" t="s">
        <v>20</v>
      </c>
      <c r="D31" t="s">
        <v>442</v>
      </c>
      <c r="E31" s="4">
        <f>VLOOKUP($D31,PCD!$A$4:$J$73,2,FALSE)</f>
        <v>138</v>
      </c>
      <c r="F31" s="4">
        <f>VLOOKUP($D31,PCD!$A$4:$J$73,3,FALSE)</f>
        <v>138</v>
      </c>
      <c r="G31" s="4">
        <f>VLOOKUP($D31,PCD!$A$4:$J$73,4,FALSE)</f>
        <v>138</v>
      </c>
      <c r="H31" s="4">
        <f>VLOOKUP($D31,PCD!$A$4:$J$73,5,FALSE)</f>
        <v>138</v>
      </c>
      <c r="I31" s="4">
        <f>VLOOKUP($D31,PCD!$A$4:$J$73,6,FALSE)</f>
        <v>138</v>
      </c>
      <c r="J31" s="4">
        <f>VLOOKUP($D31,PCD!$A$4:$J$73,7,FALSE)</f>
        <v>138</v>
      </c>
      <c r="K31" s="4">
        <f>VLOOKUP($D31,PCD!$A$4:$J$73,8,FALSE)</f>
        <v>138</v>
      </c>
      <c r="L31" s="4">
        <f>VLOOKUP($D31,PCD!$A$4:$J$73,9,FALSE)</f>
        <v>138</v>
      </c>
      <c r="M31" s="4">
        <f>VLOOKUP($D31,PCD!$A$4:$J$73,10,FALSE)</f>
        <v>138</v>
      </c>
      <c r="O31" s="4">
        <f>VLOOKUP($C31,Pop!$C$4:$M$281,3,FALSE)</f>
        <v>25109</v>
      </c>
      <c r="P31" s="4">
        <f>VLOOKUP($C31,Pop!$C$4:$M$281,4,FALSE)</f>
        <v>26204.377978625729</v>
      </c>
      <c r="Q31" s="4">
        <f>VLOOKUP($C31,Pop!$C$4:$M$281,5,FALSE)</f>
        <v>26204.377978625729</v>
      </c>
      <c r="R31" s="4">
        <f>VLOOKUP($C31,Pop!$C$4:$M$281,6,FALSE)</f>
        <v>28160.883706491779</v>
      </c>
      <c r="S31" s="4">
        <f>VLOOKUP($C31,Pop!$C$4:$M$281,7,FALSE)</f>
        <v>30275.712957686126</v>
      </c>
      <c r="T31" s="4">
        <f>VLOOKUP($C31,Pop!$C$4:$M$281,8,FALSE)</f>
        <v>32324.48349057313</v>
      </c>
      <c r="U31" s="4">
        <f>VLOOKUP($C31,Pop!$C$4:$M$281,9,FALSE)</f>
        <v>34168.930640838778</v>
      </c>
      <c r="V31" s="4">
        <f>VLOOKUP($C31,Pop!$C$4:$M$281,10,FALSE)</f>
        <v>35836.428071317612</v>
      </c>
      <c r="W31" s="4">
        <f>VLOOKUP($C31,Pop!$C$4:$M$281,11,FALSE)</f>
        <v>37386.358544852133</v>
      </c>
      <c r="Y31" s="4">
        <f t="shared" si="9"/>
        <v>3465042</v>
      </c>
      <c r="Z31" s="4">
        <f t="shared" si="10"/>
        <v>3616204.1610503504</v>
      </c>
      <c r="AA31" s="4">
        <f t="shared" si="11"/>
        <v>3616204.1610503504</v>
      </c>
      <c r="AB31" s="4">
        <f t="shared" si="3"/>
        <v>3886201.9514958654</v>
      </c>
      <c r="AC31" s="4">
        <f t="shared" si="4"/>
        <v>4178048.3881606855</v>
      </c>
      <c r="AD31" s="4">
        <f t="shared" si="5"/>
        <v>4460778.7216990916</v>
      </c>
      <c r="AE31" s="4">
        <f t="shared" si="6"/>
        <v>4715312.4284357512</v>
      </c>
      <c r="AF31" s="4">
        <f t="shared" si="7"/>
        <v>4945427.0738418307</v>
      </c>
      <c r="AG31" s="4">
        <f t="shared" si="8"/>
        <v>5159317.4791895943</v>
      </c>
    </row>
    <row r="32" spans="1:33" x14ac:dyDescent="0.25">
      <c r="A32" s="23" t="s">
        <v>526</v>
      </c>
      <c r="B32" t="s">
        <v>14</v>
      </c>
      <c r="C32" s="4" t="s">
        <v>28</v>
      </c>
      <c r="D32" t="s">
        <v>448</v>
      </c>
      <c r="E32" s="4">
        <f>VLOOKUP($D32,PCD!$A$4:$J$73,2,FALSE)</f>
        <v>152</v>
      </c>
      <c r="F32" s="4">
        <f>VLOOKUP($D32,PCD!$A$4:$J$73,3,FALSE)</f>
        <v>152</v>
      </c>
      <c r="G32" s="4">
        <f>VLOOKUP($D32,PCD!$A$4:$J$73,4,FALSE)</f>
        <v>152</v>
      </c>
      <c r="H32" s="4">
        <f>VLOOKUP($D32,PCD!$A$4:$J$73,5,FALSE)</f>
        <v>152</v>
      </c>
      <c r="I32" s="4">
        <f>VLOOKUP($D32,PCD!$A$4:$J$73,6,FALSE)</f>
        <v>152</v>
      </c>
      <c r="J32" s="4">
        <f>VLOOKUP($D32,PCD!$A$4:$J$73,7,FALSE)</f>
        <v>152</v>
      </c>
      <c r="K32" s="4">
        <f>VLOOKUP($D32,PCD!$A$4:$J$73,8,FALSE)</f>
        <v>152</v>
      </c>
      <c r="L32" s="4">
        <f>VLOOKUP($D32,PCD!$A$4:$J$73,9,FALSE)</f>
        <v>152</v>
      </c>
      <c r="M32" s="4">
        <f>VLOOKUP($D32,PCD!$A$4:$J$73,10,FALSE)</f>
        <v>152</v>
      </c>
      <c r="O32" s="4">
        <f>VLOOKUP($C32,Pop!$C$4:$M$281,3,FALSE)</f>
        <v>19509</v>
      </c>
      <c r="P32" s="4">
        <f>VLOOKUP($C32,Pop!$C$4:$M$281,4,FALSE)</f>
        <v>20360.078457326428</v>
      </c>
      <c r="Q32" s="4">
        <f>VLOOKUP($C32,Pop!$C$4:$M$281,5,FALSE)</f>
        <v>20360.078457326428</v>
      </c>
      <c r="R32" s="4">
        <f>VLOOKUP($C32,Pop!$C$4:$M$281,6,FALSE)</f>
        <v>21880.229408974792</v>
      </c>
      <c r="S32" s="4">
        <f>VLOOKUP($C32,Pop!$C$4:$M$281,7,FALSE)</f>
        <v>23523.393368572968</v>
      </c>
      <c r="T32" s="4">
        <f>VLOOKUP($C32,Pop!$C$4:$M$281,8,FALSE)</f>
        <v>25115.231527244858</v>
      </c>
      <c r="U32" s="4">
        <f>VLOOKUP($C32,Pop!$C$4:$M$281,9,FALSE)</f>
        <v>26548.316056876967</v>
      </c>
      <c r="V32" s="4">
        <f>VLOOKUP($C32,Pop!$C$4:$M$281,10,FALSE)</f>
        <v>27843.915537987785</v>
      </c>
      <c r="W32" s="4">
        <f>VLOOKUP($C32,Pop!$C$4:$M$281,11,FALSE)</f>
        <v>29048.168738361554</v>
      </c>
      <c r="Y32" s="4">
        <f t="shared" si="9"/>
        <v>2965368</v>
      </c>
      <c r="Z32" s="4">
        <f t="shared" si="10"/>
        <v>3094731.9255136172</v>
      </c>
      <c r="AA32" s="4">
        <f t="shared" si="11"/>
        <v>3094731.9255136172</v>
      </c>
      <c r="AB32" s="4">
        <f t="shared" si="3"/>
        <v>3325794.8701641685</v>
      </c>
      <c r="AC32" s="4">
        <f t="shared" si="4"/>
        <v>3575555.7920230911</v>
      </c>
      <c r="AD32" s="4">
        <f t="shared" si="5"/>
        <v>3817515.1921412186</v>
      </c>
      <c r="AE32" s="4">
        <f t="shared" si="6"/>
        <v>4035344.040645299</v>
      </c>
      <c r="AF32" s="4">
        <f t="shared" si="7"/>
        <v>4232275.1617741436</v>
      </c>
      <c r="AG32" s="4">
        <f t="shared" si="8"/>
        <v>4415321.6482309559</v>
      </c>
    </row>
    <row r="33" spans="1:33" x14ac:dyDescent="0.25">
      <c r="A33" s="23" t="s">
        <v>526</v>
      </c>
      <c r="B33" t="s">
        <v>54</v>
      </c>
      <c r="C33" s="4" t="s">
        <v>254</v>
      </c>
      <c r="D33" t="s">
        <v>428</v>
      </c>
      <c r="E33" s="4">
        <f>VLOOKUP($D33,PCD!$A$4:$J$73,2,FALSE)</f>
        <v>174</v>
      </c>
      <c r="F33" s="4">
        <f>VLOOKUP($D33,PCD!$A$4:$J$73,3,FALSE)</f>
        <v>174</v>
      </c>
      <c r="G33" s="4">
        <f>VLOOKUP($D33,PCD!$A$4:$J$73,4,FALSE)</f>
        <v>174</v>
      </c>
      <c r="H33" s="4">
        <f>VLOOKUP($D33,PCD!$A$4:$J$73,5,FALSE)</f>
        <v>174</v>
      </c>
      <c r="I33" s="4">
        <f>VLOOKUP($D33,PCD!$A$4:$J$73,6,FALSE)</f>
        <v>174</v>
      </c>
      <c r="J33" s="4">
        <f>VLOOKUP($D33,PCD!$A$4:$J$73,7,FALSE)</f>
        <v>174</v>
      </c>
      <c r="K33" s="4">
        <f>VLOOKUP($D33,PCD!$A$4:$J$73,8,FALSE)</f>
        <v>174</v>
      </c>
      <c r="L33" s="4">
        <f>VLOOKUP($D33,PCD!$A$4:$J$73,9,FALSE)</f>
        <v>174</v>
      </c>
      <c r="M33" s="4">
        <f>VLOOKUP($D33,PCD!$A$4:$J$73,10,FALSE)</f>
        <v>174</v>
      </c>
      <c r="O33" s="4">
        <f>VLOOKUP($C33,Pop!$C$4:$M$281,3,FALSE)</f>
        <v>9477</v>
      </c>
      <c r="P33" s="4">
        <f>VLOOKUP($C33,Pop!$C$4:$M$281,4,FALSE)</f>
        <v>9613.4378847719454</v>
      </c>
      <c r="Q33" s="4">
        <f>VLOOKUP($C33,Pop!$C$4:$M$281,5,FALSE)</f>
        <v>9613.4378847719454</v>
      </c>
      <c r="R33" s="4">
        <f>VLOOKUP($C33,Pop!$C$4:$M$281,6,FALSE)</f>
        <v>9832.6286976216343</v>
      </c>
      <c r="S33" s="4">
        <f>VLOOKUP($C33,Pop!$C$4:$M$281,7,FALSE)</f>
        <v>10061.871230260795</v>
      </c>
      <c r="T33" s="4">
        <f>VLOOKUP($C33,Pop!$C$4:$M$281,8,FALSE)</f>
        <v>10244.469205418143</v>
      </c>
      <c r="U33" s="4">
        <f>VLOOKUP($C33,Pop!$C$4:$M$281,9,FALSE)</f>
        <v>10359.300075320107</v>
      </c>
      <c r="V33" s="4">
        <f>VLOOKUP($C33,Pop!$C$4:$M$281,10,FALSE)</f>
        <v>10417.953506447288</v>
      </c>
      <c r="W33" s="4">
        <f>VLOOKUP($C33,Pop!$C$4:$M$281,11,FALSE)</f>
        <v>10464.961849092828</v>
      </c>
      <c r="Y33" s="4">
        <f t="shared" si="9"/>
        <v>1648998</v>
      </c>
      <c r="Z33" s="4">
        <f t="shared" si="10"/>
        <v>1672738.1919503184</v>
      </c>
      <c r="AA33" s="4">
        <f t="shared" si="11"/>
        <v>1672738.1919503184</v>
      </c>
      <c r="AB33" s="4">
        <f t="shared" si="3"/>
        <v>1710877.3933861644</v>
      </c>
      <c r="AC33" s="4">
        <f t="shared" si="4"/>
        <v>1750765.5940653782</v>
      </c>
      <c r="AD33" s="4">
        <f t="shared" si="5"/>
        <v>1782537.6417427568</v>
      </c>
      <c r="AE33" s="4">
        <f t="shared" si="6"/>
        <v>1802518.2131056986</v>
      </c>
      <c r="AF33" s="4">
        <f t="shared" si="7"/>
        <v>1812723.9101218281</v>
      </c>
      <c r="AG33" s="4">
        <f t="shared" si="8"/>
        <v>1820903.3617421521</v>
      </c>
    </row>
    <row r="34" spans="1:33" x14ac:dyDescent="0.25">
      <c r="A34" s="23" t="s">
        <v>526</v>
      </c>
      <c r="B34" t="s">
        <v>54</v>
      </c>
      <c r="C34" s="4" t="s">
        <v>130</v>
      </c>
      <c r="D34" t="s">
        <v>428</v>
      </c>
      <c r="E34" s="4">
        <f>VLOOKUP($D34,PCD!$A$4:$J$73,2,FALSE)</f>
        <v>174</v>
      </c>
      <c r="F34" s="4">
        <f>VLOOKUP($D34,PCD!$A$4:$J$73,3,FALSE)</f>
        <v>174</v>
      </c>
      <c r="G34" s="4">
        <f>VLOOKUP($D34,PCD!$A$4:$J$73,4,FALSE)</f>
        <v>174</v>
      </c>
      <c r="H34" s="4">
        <f>VLOOKUP($D34,PCD!$A$4:$J$73,5,FALSE)</f>
        <v>174</v>
      </c>
      <c r="I34" s="4">
        <f>VLOOKUP($D34,PCD!$A$4:$J$73,6,FALSE)</f>
        <v>174</v>
      </c>
      <c r="J34" s="4">
        <f>VLOOKUP($D34,PCD!$A$4:$J$73,7,FALSE)</f>
        <v>174</v>
      </c>
      <c r="K34" s="4">
        <f>VLOOKUP($D34,PCD!$A$4:$J$73,8,FALSE)</f>
        <v>174</v>
      </c>
      <c r="L34" s="4">
        <f>VLOOKUP($D34,PCD!$A$4:$J$73,9,FALSE)</f>
        <v>174</v>
      </c>
      <c r="M34" s="4">
        <f>VLOOKUP($D34,PCD!$A$4:$J$73,10,FALSE)</f>
        <v>174</v>
      </c>
      <c r="O34" s="4">
        <f>VLOOKUP($C34,Pop!$C$4:$M$281,3,FALSE)</f>
        <v>1690</v>
      </c>
      <c r="P34" s="4">
        <f>VLOOKUP($C34,Pop!$C$4:$M$281,4,FALSE)</f>
        <v>1714.3304869963688</v>
      </c>
      <c r="Q34" s="4">
        <f>VLOOKUP($C34,Pop!$C$4:$M$281,5,FALSE)</f>
        <v>1714.3304869963688</v>
      </c>
      <c r="R34" s="4">
        <f>VLOOKUP($C34,Pop!$C$4:$M$281,6,FALSE)</f>
        <v>1753.4180119215532</v>
      </c>
      <c r="S34" s="4">
        <f>VLOOKUP($C34,Pop!$C$4:$M$281,7,FALSE)</f>
        <v>1794.2980246006903</v>
      </c>
      <c r="T34" s="4">
        <f>VLOOKUP($C34,Pop!$C$4:$M$281,8,FALSE)</f>
        <v>1826.8600777837564</v>
      </c>
      <c r="U34" s="4">
        <f>VLOOKUP($C34,Pop!$C$4:$M$281,9,FALSE)</f>
        <v>1847.3374619912397</v>
      </c>
      <c r="V34" s="4">
        <f>VLOOKUP($C34,Pop!$C$4:$M$281,10,FALSE)</f>
        <v>1857.7969215886792</v>
      </c>
      <c r="W34" s="4">
        <f>VLOOKUP($C34,Pop!$C$4:$M$281,11,FALSE)</f>
        <v>1866.1797536105178</v>
      </c>
      <c r="Y34" s="4">
        <f t="shared" si="9"/>
        <v>294060</v>
      </c>
      <c r="Z34" s="4">
        <f t="shared" si="10"/>
        <v>298293.50473736814</v>
      </c>
      <c r="AA34" s="4">
        <f t="shared" si="11"/>
        <v>298293.50473736814</v>
      </c>
      <c r="AB34" s="4">
        <f t="shared" si="3"/>
        <v>305094.73407435027</v>
      </c>
      <c r="AC34" s="4">
        <f t="shared" si="4"/>
        <v>312207.85628052009</v>
      </c>
      <c r="AD34" s="4">
        <f t="shared" si="5"/>
        <v>317873.65353437362</v>
      </c>
      <c r="AE34" s="4">
        <f t="shared" si="6"/>
        <v>321436.7183864757</v>
      </c>
      <c r="AF34" s="4">
        <f t="shared" si="7"/>
        <v>323256.66435643018</v>
      </c>
      <c r="AG34" s="4">
        <f t="shared" si="8"/>
        <v>324715.27712823008</v>
      </c>
    </row>
    <row r="35" spans="1:33" x14ac:dyDescent="0.25">
      <c r="A35" s="23" t="s">
        <v>526</v>
      </c>
      <c r="B35" t="s">
        <v>54</v>
      </c>
      <c r="C35" s="4" t="s">
        <v>136</v>
      </c>
      <c r="D35" t="s">
        <v>428</v>
      </c>
      <c r="E35" s="4">
        <f>VLOOKUP($D35,PCD!$A$4:$J$73,2,FALSE)</f>
        <v>174</v>
      </c>
      <c r="F35" s="4">
        <f>VLOOKUP($D35,PCD!$A$4:$J$73,3,FALSE)</f>
        <v>174</v>
      </c>
      <c r="G35" s="4">
        <f>VLOOKUP($D35,PCD!$A$4:$J$73,4,FALSE)</f>
        <v>174</v>
      </c>
      <c r="H35" s="4">
        <f>VLOOKUP($D35,PCD!$A$4:$J$73,5,FALSE)</f>
        <v>174</v>
      </c>
      <c r="I35" s="4">
        <f>VLOOKUP($D35,PCD!$A$4:$J$73,6,FALSE)</f>
        <v>174</v>
      </c>
      <c r="J35" s="4">
        <f>VLOOKUP($D35,PCD!$A$4:$J$73,7,FALSE)</f>
        <v>174</v>
      </c>
      <c r="K35" s="4">
        <f>VLOOKUP($D35,PCD!$A$4:$J$73,8,FALSE)</f>
        <v>174</v>
      </c>
      <c r="L35" s="4">
        <f>VLOOKUP($D35,PCD!$A$4:$J$73,9,FALSE)</f>
        <v>174</v>
      </c>
      <c r="M35" s="4">
        <f>VLOOKUP($D35,PCD!$A$4:$J$73,10,FALSE)</f>
        <v>174</v>
      </c>
      <c r="O35" s="4">
        <f>VLOOKUP($C35,Pop!$C$4:$M$281,3,FALSE)</f>
        <v>1462</v>
      </c>
      <c r="P35" s="4">
        <f>VLOOKUP($C35,Pop!$C$4:$M$281,4,FALSE)</f>
        <v>1483.0480307625392</v>
      </c>
      <c r="Q35" s="4">
        <f>VLOOKUP($C35,Pop!$C$4:$M$281,5,FALSE)</f>
        <v>1483.0480307625392</v>
      </c>
      <c r="R35" s="4">
        <f>VLOOKUP($C35,Pop!$C$4:$M$281,6,FALSE)</f>
        <v>1516.8622091297696</v>
      </c>
      <c r="S35" s="4">
        <f>VLOOKUP($C35,Pop!$C$4:$M$281,7,FALSE)</f>
        <v>1552.2270485007152</v>
      </c>
      <c r="T35" s="4">
        <f>VLOOKUP($C35,Pop!$C$4:$M$281,8,FALSE)</f>
        <v>1580.3961146271313</v>
      </c>
      <c r="U35" s="4">
        <f>VLOOKUP($C35,Pop!$C$4:$M$281,9,FALSE)</f>
        <v>1598.1108694859126</v>
      </c>
      <c r="V35" s="4">
        <f>VLOOKUP($C35,Pop!$C$4:$M$281,10,FALSE)</f>
        <v>1607.1592303921</v>
      </c>
      <c r="W35" s="4">
        <f>VLOOKUP($C35,Pop!$C$4:$M$281,11,FALSE)</f>
        <v>1614.4111241293353</v>
      </c>
      <c r="Y35" s="4">
        <f t="shared" si="9"/>
        <v>254388</v>
      </c>
      <c r="Z35" s="4">
        <f t="shared" si="10"/>
        <v>258050.35735268181</v>
      </c>
      <c r="AA35" s="4">
        <f t="shared" si="11"/>
        <v>258050.35735268181</v>
      </c>
      <c r="AB35" s="4">
        <f t="shared" si="3"/>
        <v>263934.02438857988</v>
      </c>
      <c r="AC35" s="4">
        <f t="shared" si="4"/>
        <v>270087.50643912447</v>
      </c>
      <c r="AD35" s="4">
        <f t="shared" si="5"/>
        <v>274988.92394512083</v>
      </c>
      <c r="AE35" s="4">
        <f t="shared" si="6"/>
        <v>278071.2912905488</v>
      </c>
      <c r="AF35" s="4">
        <f t="shared" si="7"/>
        <v>279645.70608822542</v>
      </c>
      <c r="AG35" s="4">
        <f t="shared" si="8"/>
        <v>280907.53559850436</v>
      </c>
    </row>
    <row r="36" spans="1:33" x14ac:dyDescent="0.25">
      <c r="A36" s="23" t="s">
        <v>526</v>
      </c>
      <c r="B36" t="s">
        <v>54</v>
      </c>
      <c r="C36" s="4" t="s">
        <v>669</v>
      </c>
      <c r="D36" t="s">
        <v>428</v>
      </c>
      <c r="E36" s="4">
        <f>VLOOKUP($D36,PCD!$A$4:$J$73,2,FALSE)</f>
        <v>174</v>
      </c>
      <c r="F36" s="4">
        <f>VLOOKUP($D36,PCD!$A$4:$J$73,3,FALSE)</f>
        <v>174</v>
      </c>
      <c r="G36" s="4">
        <f>VLOOKUP($D36,PCD!$A$4:$J$73,4,FALSE)</f>
        <v>174</v>
      </c>
      <c r="H36" s="4">
        <f>VLOOKUP($D36,PCD!$A$4:$J$73,5,FALSE)</f>
        <v>174</v>
      </c>
      <c r="I36" s="4">
        <f>VLOOKUP($D36,PCD!$A$4:$J$73,6,FALSE)</f>
        <v>174</v>
      </c>
      <c r="J36" s="4">
        <f>VLOOKUP($D36,PCD!$A$4:$J$73,7,FALSE)</f>
        <v>174</v>
      </c>
      <c r="K36" s="4">
        <f>VLOOKUP($D36,PCD!$A$4:$J$73,8,FALSE)</f>
        <v>174</v>
      </c>
      <c r="L36" s="4">
        <f>VLOOKUP($D36,PCD!$A$4:$J$73,9,FALSE)</f>
        <v>174</v>
      </c>
      <c r="M36" s="4">
        <f>VLOOKUP($D36,PCD!$A$4:$J$73,10,FALSE)</f>
        <v>174</v>
      </c>
      <c r="O36" s="4">
        <f>VLOOKUP($C36,Pop!$C$4:$M$281,3,FALSE)</f>
        <v>12995.000000000007</v>
      </c>
      <c r="P36" s="4">
        <f>VLOOKUP($C36,Pop!$C$4:$M$281,4,FALSE)</f>
        <v>13182.085608590429</v>
      </c>
      <c r="Q36" s="4">
        <f>VLOOKUP($C36,Pop!$C$4:$M$281,5,FALSE)</f>
        <v>13182.085608590429</v>
      </c>
      <c r="R36" s="4">
        <f>VLOOKUP($C36,Pop!$C$4:$M$281,6,FALSE)</f>
        <v>13482.643233680827</v>
      </c>
      <c r="S36" s="4">
        <f>VLOOKUP($C36,Pop!$C$4:$M$281,7,FALSE)</f>
        <v>13796.983922891113</v>
      </c>
      <c r="T36" s="4">
        <f>VLOOKUP($C36,Pop!$C$4:$M$281,8,FALSE)</f>
        <v>14047.364917633093</v>
      </c>
      <c r="U36" s="4">
        <f>VLOOKUP($C36,Pop!$C$4:$M$281,9,FALSE)</f>
        <v>14204.822673713712</v>
      </c>
      <c r="V36" s="4">
        <f>VLOOKUP($C36,Pop!$C$4:$M$281,10,FALSE)</f>
        <v>14285.249110085739</v>
      </c>
      <c r="W36" s="4">
        <f>VLOOKUP($C36,Pop!$C$4:$M$281,11,FALSE)</f>
        <v>14349.707632052479</v>
      </c>
      <c r="Y36" s="4">
        <f t="shared" si="9"/>
        <v>2261130.0000000014</v>
      </c>
      <c r="Z36" s="4">
        <f t="shared" si="10"/>
        <v>2293682.8958947347</v>
      </c>
      <c r="AA36" s="4">
        <f t="shared" si="11"/>
        <v>2293682.8958947347</v>
      </c>
      <c r="AB36" s="4">
        <f t="shared" si="3"/>
        <v>2345979.922660464</v>
      </c>
      <c r="AC36" s="4">
        <f t="shared" si="4"/>
        <v>2400675.2025830536</v>
      </c>
      <c r="AD36" s="4">
        <f t="shared" si="5"/>
        <v>2444241.4956681579</v>
      </c>
      <c r="AE36" s="4">
        <f t="shared" si="6"/>
        <v>2471639.1452261857</v>
      </c>
      <c r="AF36" s="4">
        <f t="shared" si="7"/>
        <v>2485633.3451549187</v>
      </c>
      <c r="AG36" s="4">
        <f t="shared" si="8"/>
        <v>2496849.1279771314</v>
      </c>
    </row>
    <row r="37" spans="1:33" x14ac:dyDescent="0.25">
      <c r="A37" s="23" t="s">
        <v>526</v>
      </c>
      <c r="B37" t="s">
        <v>54</v>
      </c>
      <c r="C37" s="4" t="s">
        <v>69</v>
      </c>
      <c r="D37" t="s">
        <v>428</v>
      </c>
      <c r="E37" s="4">
        <f>VLOOKUP($D37,PCD!$A$4:$J$73,2,FALSE)</f>
        <v>174</v>
      </c>
      <c r="F37" s="4">
        <f>VLOOKUP($D37,PCD!$A$4:$J$73,3,FALSE)</f>
        <v>174</v>
      </c>
      <c r="G37" s="4">
        <f>VLOOKUP($D37,PCD!$A$4:$J$73,4,FALSE)</f>
        <v>174</v>
      </c>
      <c r="H37" s="4">
        <f>VLOOKUP($D37,PCD!$A$4:$J$73,5,FALSE)</f>
        <v>174</v>
      </c>
      <c r="I37" s="4">
        <f>VLOOKUP($D37,PCD!$A$4:$J$73,6,FALSE)</f>
        <v>174</v>
      </c>
      <c r="J37" s="4">
        <f>VLOOKUP($D37,PCD!$A$4:$J$73,7,FALSE)</f>
        <v>174</v>
      </c>
      <c r="K37" s="4">
        <f>VLOOKUP($D37,PCD!$A$4:$J$73,8,FALSE)</f>
        <v>174</v>
      </c>
      <c r="L37" s="4">
        <f>VLOOKUP($D37,PCD!$A$4:$J$73,9,FALSE)</f>
        <v>174</v>
      </c>
      <c r="M37" s="4">
        <f>VLOOKUP($D37,PCD!$A$4:$J$73,10,FALSE)</f>
        <v>174</v>
      </c>
      <c r="O37" s="4">
        <f>VLOOKUP($C37,Pop!$C$4:$M$281,3,FALSE)</f>
        <v>6457</v>
      </c>
      <c r="P37" s="4">
        <f>VLOOKUP($C37,Pop!$C$4:$M$281,4,FALSE)</f>
        <v>6549.9597364115698</v>
      </c>
      <c r="Q37" s="4">
        <f>VLOOKUP($C37,Pop!$C$4:$M$281,5,FALSE)</f>
        <v>6549.9597364115698</v>
      </c>
      <c r="R37" s="4">
        <f>VLOOKUP($C37,Pop!$C$4:$M$281,6,FALSE)</f>
        <v>6699.3018360813421</v>
      </c>
      <c r="S37" s="4">
        <f>VLOOKUP($C37,Pop!$C$4:$M$281,7,FALSE)</f>
        <v>6855.4925117435832</v>
      </c>
      <c r="T37" s="4">
        <f>VLOOKUP($C37,Pop!$C$4:$M$281,8,FALSE)</f>
        <v>6979.9026758874052</v>
      </c>
      <c r="U37" s="4">
        <f>VLOOKUP($C37,Pop!$C$4:$M$281,9,FALSE)</f>
        <v>7058.1408237144578</v>
      </c>
      <c r="V37" s="4">
        <f>VLOOKUP($C37,Pop!$C$4:$M$281,10,FALSE)</f>
        <v>7098.1033862118938</v>
      </c>
      <c r="W37" s="4">
        <f>VLOOKUP($C37,Pop!$C$4:$M$281,11,FALSE)</f>
        <v>7130.1317568420782</v>
      </c>
      <c r="Y37" s="4">
        <f t="shared" si="9"/>
        <v>1123518</v>
      </c>
      <c r="Z37" s="4">
        <f t="shared" si="10"/>
        <v>1139692.9941356131</v>
      </c>
      <c r="AA37" s="4">
        <f t="shared" si="11"/>
        <v>1139692.9941356131</v>
      </c>
      <c r="AB37" s="4">
        <f t="shared" si="3"/>
        <v>1165678.5194781534</v>
      </c>
      <c r="AC37" s="4">
        <f t="shared" si="4"/>
        <v>1192855.6970433835</v>
      </c>
      <c r="AD37" s="4">
        <f t="shared" si="5"/>
        <v>1214503.0656044085</v>
      </c>
      <c r="AE37" s="4">
        <f t="shared" si="6"/>
        <v>1228116.5033263157</v>
      </c>
      <c r="AF37" s="4">
        <f t="shared" si="7"/>
        <v>1235069.9892008696</v>
      </c>
      <c r="AG37" s="4">
        <f t="shared" si="8"/>
        <v>1240642.9256905215</v>
      </c>
    </row>
    <row r="38" spans="1:33" x14ac:dyDescent="0.25">
      <c r="A38" s="23" t="s">
        <v>526</v>
      </c>
      <c r="B38" t="s">
        <v>54</v>
      </c>
      <c r="C38" s="4" t="s">
        <v>78</v>
      </c>
      <c r="D38" t="s">
        <v>428</v>
      </c>
      <c r="E38" s="4">
        <f>VLOOKUP($D38,PCD!$A$4:$J$73,2,FALSE)</f>
        <v>174</v>
      </c>
      <c r="F38" s="4">
        <f>VLOOKUP($D38,PCD!$A$4:$J$73,3,FALSE)</f>
        <v>174</v>
      </c>
      <c r="G38" s="4">
        <f>VLOOKUP($D38,PCD!$A$4:$J$73,4,FALSE)</f>
        <v>174</v>
      </c>
      <c r="H38" s="4">
        <f>VLOOKUP($D38,PCD!$A$4:$J$73,5,FALSE)</f>
        <v>174</v>
      </c>
      <c r="I38" s="4">
        <f>VLOOKUP($D38,PCD!$A$4:$J$73,6,FALSE)</f>
        <v>174</v>
      </c>
      <c r="J38" s="4">
        <f>VLOOKUP($D38,PCD!$A$4:$J$73,7,FALSE)</f>
        <v>174</v>
      </c>
      <c r="K38" s="4">
        <f>VLOOKUP($D38,PCD!$A$4:$J$73,8,FALSE)</f>
        <v>174</v>
      </c>
      <c r="L38" s="4">
        <f>VLOOKUP($D38,PCD!$A$4:$J$73,9,FALSE)</f>
        <v>174</v>
      </c>
      <c r="M38" s="4">
        <f>VLOOKUP($D38,PCD!$A$4:$J$73,10,FALSE)</f>
        <v>174</v>
      </c>
      <c r="O38" s="4">
        <f>VLOOKUP($C38,Pop!$C$4:$M$281,3,FALSE)</f>
        <v>4989</v>
      </c>
      <c r="P38" s="4">
        <f>VLOOKUP($C38,Pop!$C$4:$M$281,4,FALSE)</f>
        <v>5060.8253252218246</v>
      </c>
      <c r="Q38" s="4">
        <f>VLOOKUP($C38,Pop!$C$4:$M$281,5,FALSE)</f>
        <v>5060.8253252218246</v>
      </c>
      <c r="R38" s="4">
        <f>VLOOKUP($C38,Pop!$C$4:$M$281,6,FALSE)</f>
        <v>5176.2144742465262</v>
      </c>
      <c r="S38" s="4">
        <f>VLOOKUP($C38,Pop!$C$4:$M$281,7,FALSE)</f>
        <v>5296.8951743981324</v>
      </c>
      <c r="T38" s="4">
        <f>VLOOKUP($C38,Pop!$C$4:$M$281,8,FALSE)</f>
        <v>5393.0206674929941</v>
      </c>
      <c r="U38" s="4">
        <f>VLOOKUP($C38,Pop!$C$4:$M$281,9,FALSE)</f>
        <v>5453.4713596889324</v>
      </c>
      <c r="V38" s="4">
        <f>VLOOKUP($C38,Pop!$C$4:$M$281,10,FALSE)</f>
        <v>5484.3484271040952</v>
      </c>
      <c r="W38" s="4">
        <f>VLOOKUP($C38,Pop!$C$4:$M$281,11,FALSE)</f>
        <v>5509.0951424632385</v>
      </c>
      <c r="Y38" s="4">
        <f t="shared" si="9"/>
        <v>868086</v>
      </c>
      <c r="Z38" s="4">
        <f t="shared" si="10"/>
        <v>880583.60658859753</v>
      </c>
      <c r="AA38" s="4">
        <f t="shared" si="11"/>
        <v>880583.60658859753</v>
      </c>
      <c r="AB38" s="4">
        <f t="shared" si="3"/>
        <v>900661.31851889554</v>
      </c>
      <c r="AC38" s="4">
        <f t="shared" si="4"/>
        <v>921659.76034527505</v>
      </c>
      <c r="AD38" s="4">
        <f t="shared" si="5"/>
        <v>938385.59614378097</v>
      </c>
      <c r="AE38" s="4">
        <f t="shared" si="6"/>
        <v>948904.01658587425</v>
      </c>
      <c r="AF38" s="4">
        <f t="shared" si="7"/>
        <v>954276.62631611258</v>
      </c>
      <c r="AG38" s="4">
        <f t="shared" si="8"/>
        <v>958582.55478860345</v>
      </c>
    </row>
    <row r="39" spans="1:33" x14ac:dyDescent="0.25">
      <c r="A39" s="23" t="s">
        <v>526</v>
      </c>
      <c r="B39" t="s">
        <v>42</v>
      </c>
      <c r="C39" s="4" t="s">
        <v>127</v>
      </c>
      <c r="D39" t="s">
        <v>443</v>
      </c>
      <c r="E39" s="4">
        <f>VLOOKUP($D39,PCD!$A$4:$J$73,2,FALSE)</f>
        <v>167</v>
      </c>
      <c r="F39" s="4">
        <f>VLOOKUP($D39,PCD!$A$4:$J$73,3,FALSE)</f>
        <v>167</v>
      </c>
      <c r="G39" s="4">
        <f>VLOOKUP($D39,PCD!$A$4:$J$73,4,FALSE)</f>
        <v>167</v>
      </c>
      <c r="H39" s="4">
        <f>VLOOKUP($D39,PCD!$A$4:$J$73,5,FALSE)</f>
        <v>167</v>
      </c>
      <c r="I39" s="4">
        <f>VLOOKUP($D39,PCD!$A$4:$J$73,6,FALSE)</f>
        <v>167</v>
      </c>
      <c r="J39" s="4">
        <f>VLOOKUP($D39,PCD!$A$4:$J$73,7,FALSE)</f>
        <v>167</v>
      </c>
      <c r="K39" s="4">
        <f>VLOOKUP($D39,PCD!$A$4:$J$73,8,FALSE)</f>
        <v>167</v>
      </c>
      <c r="L39" s="4">
        <f>VLOOKUP($D39,PCD!$A$4:$J$73,9,FALSE)</f>
        <v>167</v>
      </c>
      <c r="M39" s="4">
        <f>VLOOKUP($D39,PCD!$A$4:$J$73,10,FALSE)</f>
        <v>167</v>
      </c>
      <c r="O39" s="4">
        <f>VLOOKUP($C39,Pop!$C$4:$M$281,3,FALSE)</f>
        <v>1737</v>
      </c>
      <c r="P39" s="4">
        <f>VLOOKUP($C39,Pop!$C$4:$M$281,4,FALSE)</f>
        <v>1803.3951214396213</v>
      </c>
      <c r="Q39" s="4">
        <f>VLOOKUP($C39,Pop!$C$4:$M$281,5,FALSE)</f>
        <v>1803.3951214396213</v>
      </c>
      <c r="R39" s="4">
        <f>VLOOKUP($C39,Pop!$C$4:$M$281,6,FALSE)</f>
        <v>1915.7660086299579</v>
      </c>
      <c r="S39" s="4">
        <f>VLOOKUP($C39,Pop!$C$4:$M$281,7,FALSE)</f>
        <v>2038.570386393629</v>
      </c>
      <c r="T39" s="4">
        <f>VLOOKUP($C39,Pop!$C$4:$M$281,8,FALSE)</f>
        <v>2153.1529989479905</v>
      </c>
      <c r="U39" s="4">
        <f>VLOOKUP($C39,Pop!$C$4:$M$281,9,FALSE)</f>
        <v>2253.5524505310955</v>
      </c>
      <c r="V39" s="4">
        <f>VLOOKUP($C39,Pop!$C$4:$M$281,10,FALSE)</f>
        <v>2343.2721182453975</v>
      </c>
      <c r="W39" s="4">
        <f>VLOOKUP($C39,Pop!$C$4:$M$281,11,FALSE)</f>
        <v>2426.576591144767</v>
      </c>
      <c r="Y39" s="4">
        <f t="shared" si="9"/>
        <v>290079</v>
      </c>
      <c r="Z39" s="4">
        <f t="shared" si="10"/>
        <v>301166.98528041679</v>
      </c>
      <c r="AA39" s="4">
        <f t="shared" si="11"/>
        <v>301166.98528041679</v>
      </c>
      <c r="AB39" s="4">
        <f t="shared" si="3"/>
        <v>319932.92344120296</v>
      </c>
      <c r="AC39" s="4">
        <f t="shared" si="4"/>
        <v>340441.25452773605</v>
      </c>
      <c r="AD39" s="4">
        <f t="shared" si="5"/>
        <v>359576.55082431441</v>
      </c>
      <c r="AE39" s="4">
        <f t="shared" si="6"/>
        <v>376343.25923869293</v>
      </c>
      <c r="AF39" s="4">
        <f t="shared" si="7"/>
        <v>391326.44374698139</v>
      </c>
      <c r="AG39" s="4">
        <f t="shared" si="8"/>
        <v>405238.29072117608</v>
      </c>
    </row>
    <row r="40" spans="1:33" x14ac:dyDescent="0.25">
      <c r="A40" s="23" t="s">
        <v>526</v>
      </c>
      <c r="B40" t="s">
        <v>42</v>
      </c>
      <c r="C40" s="4" t="s">
        <v>116</v>
      </c>
      <c r="D40" t="s">
        <v>443</v>
      </c>
      <c r="E40" s="4">
        <f>VLOOKUP($D40,PCD!$A$4:$J$73,2,FALSE)</f>
        <v>167</v>
      </c>
      <c r="F40" s="4">
        <f>VLOOKUP($D40,PCD!$A$4:$J$73,3,FALSE)</f>
        <v>167</v>
      </c>
      <c r="G40" s="4">
        <f>VLOOKUP($D40,PCD!$A$4:$J$73,4,FALSE)</f>
        <v>167</v>
      </c>
      <c r="H40" s="4">
        <f>VLOOKUP($D40,PCD!$A$4:$J$73,5,FALSE)</f>
        <v>167</v>
      </c>
      <c r="I40" s="4">
        <f>VLOOKUP($D40,PCD!$A$4:$J$73,6,FALSE)</f>
        <v>167</v>
      </c>
      <c r="J40" s="4">
        <f>VLOOKUP($D40,PCD!$A$4:$J$73,7,FALSE)</f>
        <v>167</v>
      </c>
      <c r="K40" s="4">
        <f>VLOOKUP($D40,PCD!$A$4:$J$73,8,FALSE)</f>
        <v>167</v>
      </c>
      <c r="L40" s="4">
        <f>VLOOKUP($D40,PCD!$A$4:$J$73,9,FALSE)</f>
        <v>167</v>
      </c>
      <c r="M40" s="4">
        <f>VLOOKUP($D40,PCD!$A$4:$J$73,10,FALSE)</f>
        <v>167</v>
      </c>
      <c r="O40" s="4">
        <f>VLOOKUP($C40,Pop!$C$4:$M$281,3,FALSE)</f>
        <v>1946</v>
      </c>
      <c r="P40" s="4">
        <f>VLOOKUP($C40,Pop!$C$4:$M$281,4,FALSE)</f>
        <v>2020.3839414631568</v>
      </c>
      <c r="Q40" s="4">
        <f>VLOOKUP($C40,Pop!$C$4:$M$281,5,FALSE)</f>
        <v>2020.3839414631568</v>
      </c>
      <c r="R40" s="4">
        <f>VLOOKUP($C40,Pop!$C$4:$M$281,6,FALSE)</f>
        <v>2146.2755629210696</v>
      </c>
      <c r="S40" s="4">
        <f>VLOOKUP($C40,Pop!$C$4:$M$281,7,FALSE)</f>
        <v>2283.8560575256201</v>
      </c>
      <c r="T40" s="4">
        <f>VLOOKUP($C40,Pop!$C$4:$M$281,8,FALSE)</f>
        <v>2412.2255244402936</v>
      </c>
      <c r="U40" s="4">
        <f>VLOOKUP($C40,Pop!$C$4:$M$281,9,FALSE)</f>
        <v>2524.705278487917</v>
      </c>
      <c r="V40" s="4">
        <f>VLOOKUP($C40,Pop!$C$4:$M$281,10,FALSE)</f>
        <v>2625.2202314942683</v>
      </c>
      <c r="W40" s="4">
        <f>VLOOKUP($C40,Pop!$C$4:$M$281,11,FALSE)</f>
        <v>2718.5480980815873</v>
      </c>
      <c r="Y40" s="4">
        <f t="shared" si="9"/>
        <v>324982</v>
      </c>
      <c r="Z40" s="4">
        <f t="shared" si="10"/>
        <v>337404.11822434718</v>
      </c>
      <c r="AA40" s="4">
        <f t="shared" si="11"/>
        <v>337404.11822434718</v>
      </c>
      <c r="AB40" s="4">
        <f t="shared" si="3"/>
        <v>358428.01900781866</v>
      </c>
      <c r="AC40" s="4">
        <f t="shared" si="4"/>
        <v>381403.96160677855</v>
      </c>
      <c r="AD40" s="4">
        <f t="shared" si="5"/>
        <v>402841.66258152906</v>
      </c>
      <c r="AE40" s="4">
        <f t="shared" si="6"/>
        <v>421625.78150748211</v>
      </c>
      <c r="AF40" s="4">
        <f t="shared" si="7"/>
        <v>438411.77865954279</v>
      </c>
      <c r="AG40" s="4">
        <f t="shared" si="8"/>
        <v>453997.53237962507</v>
      </c>
    </row>
    <row r="41" spans="1:33" x14ac:dyDescent="0.25">
      <c r="A41" s="23" t="s">
        <v>526</v>
      </c>
      <c r="B41" t="s">
        <v>42</v>
      </c>
      <c r="C41" s="4" t="s">
        <v>670</v>
      </c>
      <c r="D41" t="s">
        <v>443</v>
      </c>
      <c r="E41" s="4">
        <f>VLOOKUP($D41,PCD!$A$4:$J$73,2,FALSE)</f>
        <v>167</v>
      </c>
      <c r="F41" s="4">
        <f>VLOOKUP($D41,PCD!$A$4:$J$73,3,FALSE)</f>
        <v>167</v>
      </c>
      <c r="G41" s="4">
        <f>VLOOKUP($D41,PCD!$A$4:$J$73,4,FALSE)</f>
        <v>167</v>
      </c>
      <c r="H41" s="4">
        <f>VLOOKUP($D41,PCD!$A$4:$J$73,5,FALSE)</f>
        <v>167</v>
      </c>
      <c r="I41" s="4">
        <f>VLOOKUP($D41,PCD!$A$4:$J$73,6,FALSE)</f>
        <v>167</v>
      </c>
      <c r="J41" s="4">
        <f>VLOOKUP($D41,PCD!$A$4:$J$73,7,FALSE)</f>
        <v>167</v>
      </c>
      <c r="K41" s="4">
        <f>VLOOKUP($D41,PCD!$A$4:$J$73,8,FALSE)</f>
        <v>167</v>
      </c>
      <c r="L41" s="4">
        <f>VLOOKUP($D41,PCD!$A$4:$J$73,9,FALSE)</f>
        <v>167</v>
      </c>
      <c r="M41" s="4">
        <f>VLOOKUP($D41,PCD!$A$4:$J$73,10,FALSE)</f>
        <v>167</v>
      </c>
      <c r="O41" s="4">
        <f>VLOOKUP($C41,Pop!$C$4:$M$281,3,FALSE)</f>
        <v>22170.999999999985</v>
      </c>
      <c r="P41" s="4">
        <f>VLOOKUP($C41,Pop!$C$4:$M$281,4,FALSE)</f>
        <v>23018.464730822005</v>
      </c>
      <c r="Q41" s="4">
        <f>VLOOKUP($C41,Pop!$C$4:$M$281,5,FALSE)</f>
        <v>23018.464730822005</v>
      </c>
      <c r="R41" s="4">
        <f>VLOOKUP($C41,Pop!$C$4:$M$281,6,FALSE)</f>
        <v>24452.762335828884</v>
      </c>
      <c r="S41" s="4">
        <f>VLOOKUP($C41,Pop!$C$4:$M$281,7,FALSE)</f>
        <v>26020.232606063972</v>
      </c>
      <c r="T41" s="4">
        <f>VLOOKUP($C41,Pop!$C$4:$M$281,8,FALSE)</f>
        <v>27482.760587032742</v>
      </c>
      <c r="U41" s="4">
        <f>VLOOKUP($C41,Pop!$C$4:$M$281,9,FALSE)</f>
        <v>28764.255256606153</v>
      </c>
      <c r="V41" s="4">
        <f>VLOOKUP($C41,Pop!$C$4:$M$281,10,FALSE)</f>
        <v>29909.433582969879</v>
      </c>
      <c r="W41" s="4">
        <f>VLOOKUP($C41,Pop!$C$4:$M$281,11,FALSE)</f>
        <v>30972.728613857569</v>
      </c>
      <c r="Y41" s="4">
        <f t="shared" si="9"/>
        <v>3702556.9999999977</v>
      </c>
      <c r="Z41" s="4">
        <f t="shared" si="10"/>
        <v>3844083.6100472747</v>
      </c>
      <c r="AA41" s="4">
        <f t="shared" si="11"/>
        <v>3844083.6100472747</v>
      </c>
      <c r="AB41" s="4">
        <f t="shared" si="3"/>
        <v>4083611.3100834237</v>
      </c>
      <c r="AC41" s="4">
        <f t="shared" si="4"/>
        <v>4345378.8452126831</v>
      </c>
      <c r="AD41" s="4">
        <f t="shared" si="5"/>
        <v>4589621.0180344684</v>
      </c>
      <c r="AE41" s="4">
        <f t="shared" si="6"/>
        <v>4803630.6278532278</v>
      </c>
      <c r="AF41" s="4">
        <f t="shared" si="7"/>
        <v>4994875.4083559699</v>
      </c>
      <c r="AG41" s="4">
        <f t="shared" si="8"/>
        <v>5172445.6785142142</v>
      </c>
    </row>
    <row r="42" spans="1:33" x14ac:dyDescent="0.25">
      <c r="A42" s="23" t="s">
        <v>526</v>
      </c>
      <c r="B42" t="s">
        <v>42</v>
      </c>
      <c r="C42" s="4" t="s">
        <v>230</v>
      </c>
      <c r="D42" t="s">
        <v>443</v>
      </c>
      <c r="E42" s="4">
        <f>VLOOKUP($D42,PCD!$A$4:$J$73,2,FALSE)</f>
        <v>167</v>
      </c>
      <c r="F42" s="4">
        <f>VLOOKUP($D42,PCD!$A$4:$J$73,3,FALSE)</f>
        <v>167</v>
      </c>
      <c r="G42" s="4">
        <f>VLOOKUP($D42,PCD!$A$4:$J$73,4,FALSE)</f>
        <v>167</v>
      </c>
      <c r="H42" s="4">
        <f>VLOOKUP($D42,PCD!$A$4:$J$73,5,FALSE)</f>
        <v>167</v>
      </c>
      <c r="I42" s="4">
        <f>VLOOKUP($D42,PCD!$A$4:$J$73,6,FALSE)</f>
        <v>167</v>
      </c>
      <c r="J42" s="4">
        <f>VLOOKUP($D42,PCD!$A$4:$J$73,7,FALSE)</f>
        <v>167</v>
      </c>
      <c r="K42" s="4">
        <f>VLOOKUP($D42,PCD!$A$4:$J$73,8,FALSE)</f>
        <v>167</v>
      </c>
      <c r="L42" s="4">
        <f>VLOOKUP($D42,PCD!$A$4:$J$73,9,FALSE)</f>
        <v>167</v>
      </c>
      <c r="M42" s="4">
        <f>VLOOKUP($D42,PCD!$A$4:$J$73,10,FALSE)</f>
        <v>167</v>
      </c>
      <c r="O42" s="4">
        <f>VLOOKUP($C42,Pop!$C$4:$M$281,3,FALSE)</f>
        <v>55</v>
      </c>
      <c r="P42" s="4">
        <f>VLOOKUP($C42,Pop!$C$4:$M$281,4,FALSE)</f>
        <v>57.102321058825083</v>
      </c>
      <c r="Q42" s="4">
        <f>VLOOKUP($C42,Pop!$C$4:$M$281,5,FALSE)</f>
        <v>57.102321058825083</v>
      </c>
      <c r="R42" s="4">
        <f>VLOOKUP($C42,Pop!$C$4:$M$281,6,FALSE)</f>
        <v>60.66040902397679</v>
      </c>
      <c r="S42" s="4">
        <f>VLOOKUP($C42,Pop!$C$4:$M$281,7,FALSE)</f>
        <v>64.548860824208177</v>
      </c>
      <c r="T42" s="4">
        <f>VLOOKUP($C42,Pop!$C$4:$M$281,8,FALSE)</f>
        <v>68.176980392711272</v>
      </c>
      <c r="U42" s="4">
        <f>VLOOKUP($C42,Pop!$C$4:$M$281,9,FALSE)</f>
        <v>71.356007357058289</v>
      </c>
      <c r="V42" s="4">
        <f>VLOOKUP($C42,Pop!$C$4:$M$281,10,FALSE)</f>
        <v>74.196871907597512</v>
      </c>
      <c r="W42" s="4">
        <f>VLOOKUP($C42,Pop!$C$4:$M$281,11,FALSE)</f>
        <v>76.834607088636844</v>
      </c>
      <c r="Y42" s="4">
        <f t="shared" si="9"/>
        <v>9185</v>
      </c>
      <c r="Z42" s="4">
        <f t="shared" si="10"/>
        <v>9536.0876168237883</v>
      </c>
      <c r="AA42" s="4">
        <f t="shared" si="11"/>
        <v>9536.0876168237883</v>
      </c>
      <c r="AB42" s="4">
        <f t="shared" si="3"/>
        <v>10130.288307004124</v>
      </c>
      <c r="AC42" s="4">
        <f t="shared" si="4"/>
        <v>10779.659757642765</v>
      </c>
      <c r="AD42" s="4">
        <f t="shared" si="5"/>
        <v>11385.555725582783</v>
      </c>
      <c r="AE42" s="4">
        <f t="shared" si="6"/>
        <v>11916.453228628734</v>
      </c>
      <c r="AF42" s="4">
        <f t="shared" si="7"/>
        <v>12390.877608568784</v>
      </c>
      <c r="AG42" s="4">
        <f t="shared" si="8"/>
        <v>12831.379383802352</v>
      </c>
    </row>
    <row r="43" spans="1:33" x14ac:dyDescent="0.25">
      <c r="A43" s="23" t="s">
        <v>526</v>
      </c>
      <c r="B43" t="s">
        <v>42</v>
      </c>
      <c r="C43" s="4" t="s">
        <v>118</v>
      </c>
      <c r="D43" t="s">
        <v>443</v>
      </c>
      <c r="E43" s="4">
        <f>VLOOKUP($D43,PCD!$A$4:$J$73,2,FALSE)</f>
        <v>167</v>
      </c>
      <c r="F43" s="4">
        <f>VLOOKUP($D43,PCD!$A$4:$J$73,3,FALSE)</f>
        <v>167</v>
      </c>
      <c r="G43" s="4">
        <f>VLOOKUP($D43,PCD!$A$4:$J$73,4,FALSE)</f>
        <v>167</v>
      </c>
      <c r="H43" s="4">
        <f>VLOOKUP($D43,PCD!$A$4:$J$73,5,FALSE)</f>
        <v>167</v>
      </c>
      <c r="I43" s="4">
        <f>VLOOKUP($D43,PCD!$A$4:$J$73,6,FALSE)</f>
        <v>167</v>
      </c>
      <c r="J43" s="4">
        <f>VLOOKUP($D43,PCD!$A$4:$J$73,7,FALSE)</f>
        <v>167</v>
      </c>
      <c r="K43" s="4">
        <f>VLOOKUP($D43,PCD!$A$4:$J$73,8,FALSE)</f>
        <v>167</v>
      </c>
      <c r="L43" s="4">
        <f>VLOOKUP($D43,PCD!$A$4:$J$73,9,FALSE)</f>
        <v>167</v>
      </c>
      <c r="M43" s="4">
        <f>VLOOKUP($D43,PCD!$A$4:$J$73,10,FALSE)</f>
        <v>167</v>
      </c>
      <c r="O43" s="4">
        <f>VLOOKUP($C43,Pop!$C$4:$M$281,3,FALSE)</f>
        <v>1895</v>
      </c>
      <c r="P43" s="4">
        <f>VLOOKUP($C43,Pop!$C$4:$M$281,4,FALSE)</f>
        <v>1967.4345164813371</v>
      </c>
      <c r="Q43" s="4">
        <f>VLOOKUP($C43,Pop!$C$4:$M$281,5,FALSE)</f>
        <v>1967.4345164813371</v>
      </c>
      <c r="R43" s="4">
        <f>VLOOKUP($C43,Pop!$C$4:$M$281,6,FALSE)</f>
        <v>2090.0268200079277</v>
      </c>
      <c r="S43" s="4">
        <f>VLOOKUP($C43,Pop!$C$4:$M$281,7,FALSE)</f>
        <v>2224.001659306809</v>
      </c>
      <c r="T43" s="4">
        <f>VLOOKUP($C43,Pop!$C$4:$M$281,8,FALSE)</f>
        <v>2349.0068698943251</v>
      </c>
      <c r="U43" s="4">
        <f>VLOOKUP($C43,Pop!$C$4:$M$281,9,FALSE)</f>
        <v>2458.538798938645</v>
      </c>
      <c r="V43" s="4">
        <f>VLOOKUP($C43,Pop!$C$4:$M$281,10,FALSE)</f>
        <v>2556.4194957254053</v>
      </c>
      <c r="W43" s="4">
        <f>VLOOKUP($C43,Pop!$C$4:$M$281,11,FALSE)</f>
        <v>2647.3014624175785</v>
      </c>
      <c r="Y43" s="4">
        <f t="shared" si="9"/>
        <v>316465</v>
      </c>
      <c r="Z43" s="4">
        <f t="shared" si="10"/>
        <v>328561.56425238331</v>
      </c>
      <c r="AA43" s="4">
        <f t="shared" si="11"/>
        <v>328561.56425238331</v>
      </c>
      <c r="AB43" s="4">
        <f t="shared" si="3"/>
        <v>349034.47894132393</v>
      </c>
      <c r="AC43" s="4">
        <f t="shared" si="4"/>
        <v>371408.27710423712</v>
      </c>
      <c r="AD43" s="4">
        <f t="shared" si="5"/>
        <v>392284.1472723523</v>
      </c>
      <c r="AE43" s="4">
        <f t="shared" si="6"/>
        <v>410575.97942275373</v>
      </c>
      <c r="AF43" s="4">
        <f t="shared" si="7"/>
        <v>426922.05578614271</v>
      </c>
      <c r="AG43" s="4">
        <f t="shared" si="8"/>
        <v>442099.34422373562</v>
      </c>
    </row>
    <row r="44" spans="1:33" x14ac:dyDescent="0.25">
      <c r="A44" s="23" t="s">
        <v>526</v>
      </c>
      <c r="B44" t="s">
        <v>42</v>
      </c>
      <c r="C44" s="4" t="s">
        <v>68</v>
      </c>
      <c r="D44" t="s">
        <v>443</v>
      </c>
      <c r="E44" s="4">
        <f>VLOOKUP($D44,PCD!$A$4:$J$73,2,FALSE)</f>
        <v>167</v>
      </c>
      <c r="F44" s="4">
        <f>VLOOKUP($D44,PCD!$A$4:$J$73,3,FALSE)</f>
        <v>167</v>
      </c>
      <c r="G44" s="4">
        <f>VLOOKUP($D44,PCD!$A$4:$J$73,4,FALSE)</f>
        <v>167</v>
      </c>
      <c r="H44" s="4">
        <f>VLOOKUP($D44,PCD!$A$4:$J$73,5,FALSE)</f>
        <v>167</v>
      </c>
      <c r="I44" s="4">
        <f>VLOOKUP($D44,PCD!$A$4:$J$73,6,FALSE)</f>
        <v>167</v>
      </c>
      <c r="J44" s="4">
        <f>VLOOKUP($D44,PCD!$A$4:$J$73,7,FALSE)</f>
        <v>167</v>
      </c>
      <c r="K44" s="4">
        <f>VLOOKUP($D44,PCD!$A$4:$J$73,8,FALSE)</f>
        <v>167</v>
      </c>
      <c r="L44" s="4">
        <f>VLOOKUP($D44,PCD!$A$4:$J$73,9,FALSE)</f>
        <v>167</v>
      </c>
      <c r="M44" s="4">
        <f>VLOOKUP($D44,PCD!$A$4:$J$73,10,FALSE)</f>
        <v>167</v>
      </c>
      <c r="O44" s="4">
        <f>VLOOKUP($C44,Pop!$C$4:$M$281,3,FALSE)</f>
        <v>6592</v>
      </c>
      <c r="P44" s="4">
        <f>VLOOKUP($C44,Pop!$C$4:$M$281,4,FALSE)</f>
        <v>6843.9727349049999</v>
      </c>
      <c r="Q44" s="4">
        <f>VLOOKUP($C44,Pop!$C$4:$M$281,5,FALSE)</f>
        <v>6843.9727349049999</v>
      </c>
      <c r="R44" s="4">
        <f>VLOOKUP($C44,Pop!$C$4:$M$281,6,FALSE)</f>
        <v>7270.4257506555459</v>
      </c>
      <c r="S44" s="4">
        <f>VLOOKUP($C44,Pop!$C$4:$M$281,7,FALSE)</f>
        <v>7736.4743736941864</v>
      </c>
      <c r="T44" s="4">
        <f>VLOOKUP($C44,Pop!$C$4:$M$281,8,FALSE)</f>
        <v>8171.3209954318681</v>
      </c>
      <c r="U44" s="4">
        <f>VLOOKUP($C44,Pop!$C$4:$M$281,9,FALSE)</f>
        <v>8552.3418272314229</v>
      </c>
      <c r="V44" s="4">
        <f>VLOOKUP($C44,Pop!$C$4:$M$281,10,FALSE)</f>
        <v>8892.8323566342333</v>
      </c>
      <c r="W44" s="4">
        <f>VLOOKUP($C44,Pop!$C$4:$M$281,11,FALSE)</f>
        <v>9208.9769077871661</v>
      </c>
      <c r="Y44" s="4">
        <f t="shared" si="9"/>
        <v>1100864</v>
      </c>
      <c r="Z44" s="4">
        <f t="shared" si="10"/>
        <v>1142943.446729135</v>
      </c>
      <c r="AA44" s="4">
        <f t="shared" si="11"/>
        <v>1142943.446729135</v>
      </c>
      <c r="AB44" s="4">
        <f t="shared" si="3"/>
        <v>1214161.1003594762</v>
      </c>
      <c r="AC44" s="4">
        <f t="shared" si="4"/>
        <v>1291991.220406929</v>
      </c>
      <c r="AD44" s="4">
        <f t="shared" si="5"/>
        <v>1364610.6062371221</v>
      </c>
      <c r="AE44" s="4">
        <f t="shared" si="6"/>
        <v>1428241.0851476477</v>
      </c>
      <c r="AF44" s="4">
        <f t="shared" si="7"/>
        <v>1485103.003557917</v>
      </c>
      <c r="AG44" s="4">
        <f t="shared" si="8"/>
        <v>1537899.1436004566</v>
      </c>
    </row>
    <row r="45" spans="1:33" x14ac:dyDescent="0.25">
      <c r="A45" s="23" t="s">
        <v>526</v>
      </c>
      <c r="B45" t="s">
        <v>42</v>
      </c>
      <c r="C45" s="4" t="s">
        <v>251</v>
      </c>
      <c r="D45" t="s">
        <v>443</v>
      </c>
      <c r="E45" s="4">
        <f>VLOOKUP($D45,PCD!$A$4:$J$73,2,FALSE)</f>
        <v>167</v>
      </c>
      <c r="F45" s="4">
        <f>VLOOKUP($D45,PCD!$A$4:$J$73,3,FALSE)</f>
        <v>167</v>
      </c>
      <c r="G45" s="4">
        <f>VLOOKUP($D45,PCD!$A$4:$J$73,4,FALSE)</f>
        <v>167</v>
      </c>
      <c r="H45" s="4">
        <f>VLOOKUP($D45,PCD!$A$4:$J$73,5,FALSE)</f>
        <v>167</v>
      </c>
      <c r="I45" s="4">
        <f>VLOOKUP($D45,PCD!$A$4:$J$73,6,FALSE)</f>
        <v>167</v>
      </c>
      <c r="J45" s="4">
        <f>VLOOKUP($D45,PCD!$A$4:$J$73,7,FALSE)</f>
        <v>167</v>
      </c>
      <c r="K45" s="4">
        <f>VLOOKUP($D45,PCD!$A$4:$J$73,8,FALSE)</f>
        <v>167</v>
      </c>
      <c r="L45" s="4">
        <f>VLOOKUP($D45,PCD!$A$4:$J$73,9,FALSE)</f>
        <v>167</v>
      </c>
      <c r="M45" s="4">
        <f>VLOOKUP($D45,PCD!$A$4:$J$73,10,FALSE)</f>
        <v>167</v>
      </c>
      <c r="O45" s="4">
        <f>VLOOKUP($C45,Pop!$C$4:$M$281,3,FALSE)</f>
        <v>12883</v>
      </c>
      <c r="P45" s="4">
        <f>VLOOKUP($C45,Pop!$C$4:$M$281,4,FALSE)</f>
        <v>13375.440040015337</v>
      </c>
      <c r="Q45" s="4">
        <f>VLOOKUP($C45,Pop!$C$4:$M$281,5,FALSE)</f>
        <v>13375.440040015337</v>
      </c>
      <c r="R45" s="4">
        <f>VLOOKUP($C45,Pop!$C$4:$M$281,6,FALSE)</f>
        <v>14208.873626470782</v>
      </c>
      <c r="S45" s="4">
        <f>VLOOKUP($C45,Pop!$C$4:$M$281,7,FALSE)</f>
        <v>15119.690436332252</v>
      </c>
      <c r="T45" s="4">
        <f>VLOOKUP($C45,Pop!$C$4:$M$281,8,FALSE)</f>
        <v>15969.527970896352</v>
      </c>
      <c r="U45" s="4">
        <f>VLOOKUP($C45,Pop!$C$4:$M$281,9,FALSE)</f>
        <v>16714.171686926944</v>
      </c>
      <c r="V45" s="4">
        <f>VLOOKUP($C45,Pop!$C$4:$M$281,10,FALSE)</f>
        <v>17379.605468828704</v>
      </c>
      <c r="W45" s="4">
        <f>VLOOKUP($C45,Pop!$C$4:$M$281,11,FALSE)</f>
        <v>17997.458965871061</v>
      </c>
      <c r="Y45" s="4">
        <f t="shared" si="9"/>
        <v>2151461</v>
      </c>
      <c r="Z45" s="4">
        <f t="shared" si="10"/>
        <v>2233698.4866825612</v>
      </c>
      <c r="AA45" s="4">
        <f t="shared" si="11"/>
        <v>2233698.4866825612</v>
      </c>
      <c r="AB45" s="4">
        <f t="shared" si="3"/>
        <v>2372881.8956206208</v>
      </c>
      <c r="AC45" s="4">
        <f t="shared" si="4"/>
        <v>2524988.3028674861</v>
      </c>
      <c r="AD45" s="4">
        <f t="shared" si="5"/>
        <v>2666911.1711396906</v>
      </c>
      <c r="AE45" s="4">
        <f t="shared" si="6"/>
        <v>2791266.6717167995</v>
      </c>
      <c r="AF45" s="4">
        <f t="shared" si="7"/>
        <v>2902394.1132943938</v>
      </c>
      <c r="AG45" s="4">
        <f t="shared" si="8"/>
        <v>3005575.6473004674</v>
      </c>
    </row>
    <row r="46" spans="1:33" x14ac:dyDescent="0.25">
      <c r="A46" s="23" t="s">
        <v>526</v>
      </c>
      <c r="B46" t="s">
        <v>42</v>
      </c>
      <c r="C46" s="4" t="s">
        <v>108</v>
      </c>
      <c r="D46" t="s">
        <v>443</v>
      </c>
      <c r="E46" s="4">
        <f>VLOOKUP($D46,PCD!$A$4:$J$73,2,FALSE)</f>
        <v>167</v>
      </c>
      <c r="F46" s="4">
        <f>VLOOKUP($D46,PCD!$A$4:$J$73,3,FALSE)</f>
        <v>167</v>
      </c>
      <c r="G46" s="4">
        <f>VLOOKUP($D46,PCD!$A$4:$J$73,4,FALSE)</f>
        <v>167</v>
      </c>
      <c r="H46" s="4">
        <f>VLOOKUP($D46,PCD!$A$4:$J$73,5,FALSE)</f>
        <v>167</v>
      </c>
      <c r="I46" s="4">
        <f>VLOOKUP($D46,PCD!$A$4:$J$73,6,FALSE)</f>
        <v>167</v>
      </c>
      <c r="J46" s="4">
        <f>VLOOKUP($D46,PCD!$A$4:$J$73,7,FALSE)</f>
        <v>167</v>
      </c>
      <c r="K46" s="4">
        <f>VLOOKUP($D46,PCD!$A$4:$J$73,8,FALSE)</f>
        <v>167</v>
      </c>
      <c r="L46" s="4">
        <f>VLOOKUP($D46,PCD!$A$4:$J$73,9,FALSE)</f>
        <v>167</v>
      </c>
      <c r="M46" s="4">
        <f>VLOOKUP($D46,PCD!$A$4:$J$73,10,FALSE)</f>
        <v>167</v>
      </c>
      <c r="O46" s="4">
        <f>VLOOKUP($C46,Pop!$C$4:$M$281,3,FALSE)</f>
        <v>2151</v>
      </c>
      <c r="P46" s="4">
        <f>VLOOKUP($C46,Pop!$C$4:$M$281,4,FALSE)</f>
        <v>2233.2198654096865</v>
      </c>
      <c r="Q46" s="4">
        <f>VLOOKUP($C46,Pop!$C$4:$M$281,5,FALSE)</f>
        <v>2233.2198654096865</v>
      </c>
      <c r="R46" s="4">
        <f>VLOOKUP($C46,Pop!$C$4:$M$281,6,FALSE)</f>
        <v>2372.3734511013472</v>
      </c>
      <c r="S46" s="4">
        <f>VLOOKUP($C46,Pop!$C$4:$M$281,7,FALSE)</f>
        <v>2524.4472660522142</v>
      </c>
      <c r="T46" s="4">
        <f>VLOOKUP($C46,Pop!$C$4:$M$281,8,FALSE)</f>
        <v>2666.339724085854</v>
      </c>
      <c r="U46" s="4">
        <f>VLOOKUP($C46,Pop!$C$4:$M$281,9,FALSE)</f>
        <v>2790.6685786369526</v>
      </c>
      <c r="V46" s="4">
        <f>VLOOKUP($C46,Pop!$C$4:$M$281,10,FALSE)</f>
        <v>2901.7722086044046</v>
      </c>
      <c r="W46" s="4">
        <f>VLOOKUP($C46,Pop!$C$4:$M$281,11,FALSE)</f>
        <v>3004.9316335937792</v>
      </c>
      <c r="Y46" s="4">
        <f t="shared" si="9"/>
        <v>359217</v>
      </c>
      <c r="Z46" s="4">
        <f t="shared" si="10"/>
        <v>372947.71752341767</v>
      </c>
      <c r="AA46" s="4">
        <f t="shared" si="11"/>
        <v>372947.71752341767</v>
      </c>
      <c r="AB46" s="4">
        <f t="shared" si="3"/>
        <v>396186.36633392499</v>
      </c>
      <c r="AC46" s="4">
        <f t="shared" si="4"/>
        <v>421582.69343071978</v>
      </c>
      <c r="AD46" s="4">
        <f t="shared" si="5"/>
        <v>445278.73392233759</v>
      </c>
      <c r="AE46" s="4">
        <f t="shared" si="6"/>
        <v>466041.65263237106</v>
      </c>
      <c r="AF46" s="4">
        <f t="shared" si="7"/>
        <v>484595.95883693558</v>
      </c>
      <c r="AG46" s="4">
        <f t="shared" si="8"/>
        <v>501823.58281016111</v>
      </c>
    </row>
    <row r="47" spans="1:33" x14ac:dyDescent="0.25">
      <c r="A47" s="23" t="s">
        <v>526</v>
      </c>
      <c r="B47" t="s">
        <v>34</v>
      </c>
      <c r="C47" s="4" t="s">
        <v>98</v>
      </c>
      <c r="D47" t="s">
        <v>520</v>
      </c>
      <c r="E47" s="4">
        <f>VLOOKUP($D47,PCD!$A$4:$J$73,2,FALSE)</f>
        <v>61</v>
      </c>
      <c r="F47" s="4">
        <f>VLOOKUP($D47,PCD!$A$4:$J$73,3,FALSE)</f>
        <v>61</v>
      </c>
      <c r="G47" s="4">
        <f>VLOOKUP($D47,PCD!$A$4:$J$73,4,FALSE)</f>
        <v>61</v>
      </c>
      <c r="H47" s="4">
        <f>VLOOKUP($D47,PCD!$A$4:$J$73,5,FALSE)</f>
        <v>61</v>
      </c>
      <c r="I47" s="4">
        <f>VLOOKUP($D47,PCD!$A$4:$J$73,6,FALSE)</f>
        <v>61</v>
      </c>
      <c r="J47" s="4">
        <f>VLOOKUP($D47,PCD!$A$4:$J$73,7,FALSE)</f>
        <v>61</v>
      </c>
      <c r="K47" s="4">
        <f>VLOOKUP($D47,PCD!$A$4:$J$73,8,FALSE)</f>
        <v>61</v>
      </c>
      <c r="L47" s="4">
        <f>VLOOKUP($D47,PCD!$A$4:$J$73,9,FALSE)</f>
        <v>61</v>
      </c>
      <c r="M47" s="4">
        <f>VLOOKUP($D47,PCD!$A$4:$J$73,10,FALSE)</f>
        <v>61</v>
      </c>
      <c r="O47" s="4">
        <f>VLOOKUP($C47,Pop!$C$4:$M$281,3,FALSE)</f>
        <v>3066</v>
      </c>
      <c r="P47" s="4">
        <f>VLOOKUP($C47,Pop!$C$4:$M$281,4,FALSE)</f>
        <v>3422.0932225894539</v>
      </c>
      <c r="Q47" s="4">
        <f>VLOOKUP($C47,Pop!$C$4:$M$281,5,FALSE)</f>
        <v>3574.9983104368694</v>
      </c>
      <c r="R47" s="4">
        <f>VLOOKUP($C47,Pop!$C$4:$M$281,6,FALSE)</f>
        <v>3907.4980759050068</v>
      </c>
      <c r="S47" s="4">
        <f>VLOOKUP($C47,Pop!$C$4:$M$281,7,FALSE)</f>
        <v>4099.55340634807</v>
      </c>
      <c r="T47" s="4">
        <f>VLOOKUP($C47,Pop!$C$4:$M$281,8,FALSE)</f>
        <v>4252.1831140643317</v>
      </c>
      <c r="U47" s="4">
        <f>VLOOKUP($C47,Pop!$C$4:$M$281,9,FALSE)</f>
        <v>4474.7613172270649</v>
      </c>
      <c r="V47" s="4">
        <f>VLOOKUP($C47,Pop!$C$4:$M$281,10,FALSE)</f>
        <v>4714.8960538018264</v>
      </c>
      <c r="W47" s="4">
        <f>VLOOKUP($C47,Pop!$C$4:$M$281,11,FALSE)</f>
        <v>4970.7334421160431</v>
      </c>
      <c r="Y47" s="4">
        <f t="shared" si="9"/>
        <v>187026</v>
      </c>
      <c r="Z47" s="4">
        <f t="shared" si="10"/>
        <v>208747.68657795669</v>
      </c>
      <c r="AA47" s="4">
        <f t="shared" si="11"/>
        <v>218074.89693664902</v>
      </c>
      <c r="AB47" s="4">
        <f t="shared" si="3"/>
        <v>238357.38263020542</v>
      </c>
      <c r="AC47" s="4">
        <f t="shared" si="4"/>
        <v>250072.75778723226</v>
      </c>
      <c r="AD47" s="4">
        <f t="shared" si="5"/>
        <v>259383.16995792423</v>
      </c>
      <c r="AE47" s="4">
        <f t="shared" si="6"/>
        <v>272960.44035085093</v>
      </c>
      <c r="AF47" s="4">
        <f t="shared" si="7"/>
        <v>287608.65928191139</v>
      </c>
      <c r="AG47" s="4">
        <f t="shared" si="8"/>
        <v>303214.73996907863</v>
      </c>
    </row>
    <row r="48" spans="1:33" x14ac:dyDescent="0.25">
      <c r="A48" s="23" t="s">
        <v>526</v>
      </c>
      <c r="B48" t="s">
        <v>34</v>
      </c>
      <c r="C48" s="4" t="s">
        <v>33</v>
      </c>
      <c r="D48" s="4" t="s">
        <v>838</v>
      </c>
      <c r="E48" s="4">
        <f>VLOOKUP($D48,PCD!$A$4:$J$73,2,FALSE)</f>
        <v>109</v>
      </c>
      <c r="F48" s="4">
        <f>VLOOKUP($D48,PCD!$A$4:$J$73,3,FALSE)</f>
        <v>109</v>
      </c>
      <c r="G48" s="4">
        <f>VLOOKUP($D48,PCD!$A$4:$J$73,4,FALSE)</f>
        <v>109</v>
      </c>
      <c r="H48" s="4">
        <f>VLOOKUP($D48,PCD!$A$4:$J$73,5,FALSE)</f>
        <v>109</v>
      </c>
      <c r="I48" s="4">
        <f>VLOOKUP($D48,PCD!$A$4:$J$73,6,FALSE)</f>
        <v>109</v>
      </c>
      <c r="J48" s="4">
        <f>VLOOKUP($D48,PCD!$A$4:$J$73,7,FALSE)</f>
        <v>109</v>
      </c>
      <c r="K48" s="4">
        <f>VLOOKUP($D48,PCD!$A$4:$J$73,8,FALSE)</f>
        <v>109</v>
      </c>
      <c r="L48" s="4">
        <f>VLOOKUP($D48,PCD!$A$4:$J$73,9,FALSE)</f>
        <v>109</v>
      </c>
      <c r="M48" s="4">
        <f>VLOOKUP($D48,PCD!$A$4:$J$73,10,FALSE)</f>
        <v>109</v>
      </c>
      <c r="O48" s="4">
        <f>VLOOKUP($C48,Pop!$C$4:$M$281,3,FALSE)</f>
        <v>15967</v>
      </c>
      <c r="P48" s="4">
        <f>VLOOKUP($C48,Pop!$C$4:$M$281,4,FALSE)</f>
        <v>16206.969661571471</v>
      </c>
      <c r="Q48" s="4">
        <f>VLOOKUP($C48,Pop!$C$4:$M$281,5,FALSE)</f>
        <v>16524.477259718005</v>
      </c>
      <c r="R48" s="4">
        <f>VLOOKUP($C48,Pop!$C$4:$M$281,6,FALSE)</f>
        <v>16803.730404547641</v>
      </c>
      <c r="S48" s="4">
        <f>VLOOKUP($C48,Pop!$C$4:$M$281,7,FALSE)</f>
        <v>17082.983549377277</v>
      </c>
      <c r="T48" s="4">
        <f>VLOOKUP($C48,Pop!$C$4:$M$281,8,FALSE)</f>
        <v>17362.236694206913</v>
      </c>
      <c r="U48" s="4">
        <f>VLOOKUP($C48,Pop!$C$4:$M$281,9,FALSE)</f>
        <v>17641.489839036549</v>
      </c>
      <c r="V48" s="4">
        <f>VLOOKUP($C48,Pop!$C$4:$M$281,10,FALSE)</f>
        <v>17920.742983866185</v>
      </c>
      <c r="W48" s="4">
        <f>VLOOKUP($C48,Pop!$C$4:$M$281,11,FALSE)</f>
        <v>18199.996128695821</v>
      </c>
      <c r="Y48" s="4">
        <f t="shared" si="9"/>
        <v>1740403</v>
      </c>
      <c r="Z48" s="4">
        <f t="shared" si="10"/>
        <v>1766559.6931112905</v>
      </c>
      <c r="AA48" s="4">
        <f t="shared" si="11"/>
        <v>1801168.0213092626</v>
      </c>
      <c r="AB48" s="4">
        <f t="shared" si="3"/>
        <v>1831606.614095693</v>
      </c>
      <c r="AC48" s="4">
        <f t="shared" si="4"/>
        <v>1862045.2068821231</v>
      </c>
      <c r="AD48" s="4">
        <f t="shared" si="5"/>
        <v>1892483.7996685535</v>
      </c>
      <c r="AE48" s="4">
        <f t="shared" si="6"/>
        <v>1922922.3924549839</v>
      </c>
      <c r="AF48" s="4">
        <f t="shared" si="7"/>
        <v>1953360.985241414</v>
      </c>
      <c r="AG48" s="4">
        <f t="shared" si="8"/>
        <v>1983799.5780278444</v>
      </c>
    </row>
    <row r="49" spans="1:33" x14ac:dyDescent="0.25">
      <c r="A49" s="23" t="s">
        <v>526</v>
      </c>
      <c r="B49" t="s">
        <v>34</v>
      </c>
      <c r="C49" s="4" t="s">
        <v>257</v>
      </c>
      <c r="D49" s="4" t="s">
        <v>838</v>
      </c>
      <c r="E49" s="4">
        <f>VLOOKUP($D49,PCD!$A$4:$J$73,2,FALSE)</f>
        <v>109</v>
      </c>
      <c r="F49" s="4">
        <f>VLOOKUP($D49,PCD!$A$4:$J$73,3,FALSE)</f>
        <v>109</v>
      </c>
      <c r="G49" s="4">
        <f>VLOOKUP($D49,PCD!$A$4:$J$73,4,FALSE)</f>
        <v>109</v>
      </c>
      <c r="H49" s="4">
        <f>VLOOKUP($D49,PCD!$A$4:$J$73,5,FALSE)</f>
        <v>109</v>
      </c>
      <c r="I49" s="4">
        <f>VLOOKUP($D49,PCD!$A$4:$J$73,6,FALSE)</f>
        <v>109</v>
      </c>
      <c r="J49" s="4">
        <f>VLOOKUP($D49,PCD!$A$4:$J$73,7,FALSE)</f>
        <v>109</v>
      </c>
      <c r="K49" s="4">
        <f>VLOOKUP($D49,PCD!$A$4:$J$73,8,FALSE)</f>
        <v>109</v>
      </c>
      <c r="L49" s="4">
        <f>VLOOKUP($D49,PCD!$A$4:$J$73,9,FALSE)</f>
        <v>109</v>
      </c>
      <c r="M49" s="4">
        <f>VLOOKUP($D49,PCD!$A$4:$J$73,10,FALSE)</f>
        <v>109</v>
      </c>
      <c r="O49" s="4">
        <f>VLOOKUP($C49,Pop!$C$4:$M$281,3,FALSE)</f>
        <v>3866</v>
      </c>
      <c r="P49" s="4">
        <f>VLOOKUP($C49,Pop!$C$4:$M$281,4,FALSE)</f>
        <v>3965.0402991090932</v>
      </c>
      <c r="Q49" s="4">
        <f>VLOOKUP($C49,Pop!$C$4:$M$281,5,FALSE)</f>
        <v>4047.4932237977773</v>
      </c>
      <c r="R49" s="4">
        <f>VLOOKUP($C49,Pop!$C$4:$M$281,6,FALSE)</f>
        <v>4071.6518151386781</v>
      </c>
      <c r="S49" s="4">
        <f>VLOOKUP($C49,Pop!$C$4:$M$281,7,FALSE)</f>
        <v>4095.8104064795789</v>
      </c>
      <c r="T49" s="4">
        <f>VLOOKUP($C49,Pop!$C$4:$M$281,8,FALSE)</f>
        <v>4119.9689978204797</v>
      </c>
      <c r="U49" s="4">
        <f>VLOOKUP($C49,Pop!$C$4:$M$281,9,FALSE)</f>
        <v>4144.1275891613805</v>
      </c>
      <c r="V49" s="4">
        <f>VLOOKUP($C49,Pop!$C$4:$M$281,10,FALSE)</f>
        <v>4168.2861805022812</v>
      </c>
      <c r="W49" s="4">
        <f>VLOOKUP($C49,Pop!$C$4:$M$281,11,FALSE)</f>
        <v>4192.444771843182</v>
      </c>
      <c r="Y49" s="4">
        <f t="shared" si="9"/>
        <v>421394</v>
      </c>
      <c r="Z49" s="4">
        <f t="shared" si="10"/>
        <v>432189.39260289114</v>
      </c>
      <c r="AA49" s="4">
        <f t="shared" si="11"/>
        <v>441176.76139395771</v>
      </c>
      <c r="AB49" s="4">
        <f t="shared" si="3"/>
        <v>443810.04785011592</v>
      </c>
      <c r="AC49" s="4">
        <f t="shared" si="4"/>
        <v>446443.33430627408</v>
      </c>
      <c r="AD49" s="4">
        <f t="shared" si="5"/>
        <v>449076.62076243229</v>
      </c>
      <c r="AE49" s="4">
        <f t="shared" si="6"/>
        <v>451709.9072185905</v>
      </c>
      <c r="AF49" s="4">
        <f t="shared" si="7"/>
        <v>454343.19367474865</v>
      </c>
      <c r="AG49" s="4">
        <f t="shared" si="8"/>
        <v>456976.48013090686</v>
      </c>
    </row>
    <row r="50" spans="1:33" x14ac:dyDescent="0.25">
      <c r="A50" s="23" t="s">
        <v>526</v>
      </c>
      <c r="B50" t="s">
        <v>34</v>
      </c>
      <c r="C50" s="4" t="s">
        <v>129</v>
      </c>
      <c r="D50" s="4" t="s">
        <v>838</v>
      </c>
      <c r="E50" s="4">
        <f>VLOOKUP($D50,PCD!$A$4:$J$73,2,FALSE)</f>
        <v>109</v>
      </c>
      <c r="F50" s="4">
        <f>VLOOKUP($D50,PCD!$A$4:$J$73,3,FALSE)</f>
        <v>109</v>
      </c>
      <c r="G50" s="4">
        <f>VLOOKUP($D50,PCD!$A$4:$J$73,4,FALSE)</f>
        <v>109</v>
      </c>
      <c r="H50" s="4">
        <f>VLOOKUP($D50,PCD!$A$4:$J$73,5,FALSE)</f>
        <v>109</v>
      </c>
      <c r="I50" s="4">
        <f>VLOOKUP($D50,PCD!$A$4:$J$73,6,FALSE)</f>
        <v>109</v>
      </c>
      <c r="J50" s="4">
        <f>VLOOKUP($D50,PCD!$A$4:$J$73,7,FALSE)</f>
        <v>109</v>
      </c>
      <c r="K50" s="4">
        <f>VLOOKUP($D50,PCD!$A$4:$J$73,8,FALSE)</f>
        <v>109</v>
      </c>
      <c r="L50" s="4">
        <f>VLOOKUP($D50,PCD!$A$4:$J$73,9,FALSE)</f>
        <v>109</v>
      </c>
      <c r="M50" s="4">
        <f>VLOOKUP($D50,PCD!$A$4:$J$73,10,FALSE)</f>
        <v>109</v>
      </c>
      <c r="O50" s="4">
        <f>VLOOKUP($C50,Pop!$C$4:$M$281,3,FALSE)</f>
        <v>1699</v>
      </c>
      <c r="P50" s="4">
        <f>VLOOKUP($C50,Pop!$C$4:$M$281,4,FALSE)</f>
        <v>1703.6996800573784</v>
      </c>
      <c r="Q50" s="4">
        <f>VLOOKUP($C50,Pop!$C$4:$M$281,5,FALSE)</f>
        <v>1837.0897260803636</v>
      </c>
      <c r="R50" s="4">
        <f>VLOOKUP($C50,Pop!$C$4:$M$281,6,FALSE)</f>
        <v>2046.2828705328209</v>
      </c>
      <c r="S50" s="4">
        <f>VLOOKUP($C50,Pop!$C$4:$M$281,7,FALSE)</f>
        <v>2255.4760149852782</v>
      </c>
      <c r="T50" s="4">
        <f>VLOOKUP($C50,Pop!$C$4:$M$281,8,FALSE)</f>
        <v>2464.6691594377357</v>
      </c>
      <c r="U50" s="4">
        <f>VLOOKUP($C50,Pop!$C$4:$M$281,9,FALSE)</f>
        <v>2673.8623038901933</v>
      </c>
      <c r="V50" s="4">
        <f>VLOOKUP($C50,Pop!$C$4:$M$281,10,FALSE)</f>
        <v>2883.0554483426508</v>
      </c>
      <c r="W50" s="4">
        <f>VLOOKUP($C50,Pop!$C$4:$M$281,11,FALSE)</f>
        <v>3092.2485927951084</v>
      </c>
      <c r="Y50" s="4">
        <f t="shared" si="9"/>
        <v>185191</v>
      </c>
      <c r="Z50" s="4">
        <f t="shared" si="10"/>
        <v>185703.26512625423</v>
      </c>
      <c r="AA50" s="4">
        <f t="shared" si="11"/>
        <v>200242.78014275964</v>
      </c>
      <c r="AB50" s="4">
        <f t="shared" si="3"/>
        <v>223044.83288807748</v>
      </c>
      <c r="AC50" s="4">
        <f t="shared" si="4"/>
        <v>245846.88563339532</v>
      </c>
      <c r="AD50" s="4">
        <f t="shared" si="5"/>
        <v>268648.93837871321</v>
      </c>
      <c r="AE50" s="4">
        <f t="shared" si="6"/>
        <v>291450.99112403108</v>
      </c>
      <c r="AF50" s="4">
        <f t="shared" si="7"/>
        <v>314253.04386934894</v>
      </c>
      <c r="AG50" s="4">
        <f t="shared" si="8"/>
        <v>337055.09661466681</v>
      </c>
    </row>
    <row r="51" spans="1:33" x14ac:dyDescent="0.25">
      <c r="A51" s="23" t="s">
        <v>526</v>
      </c>
      <c r="B51" t="s">
        <v>34</v>
      </c>
      <c r="C51" s="4" t="s">
        <v>105</v>
      </c>
      <c r="D51" s="4" t="s">
        <v>838</v>
      </c>
      <c r="E51" s="4">
        <f>VLOOKUP($D51,PCD!$A$4:$J$73,2,FALSE)</f>
        <v>109</v>
      </c>
      <c r="F51" s="4">
        <f>VLOOKUP($D51,PCD!$A$4:$J$73,3,FALSE)</f>
        <v>109</v>
      </c>
      <c r="G51" s="4">
        <f>VLOOKUP($D51,PCD!$A$4:$J$73,4,FALSE)</f>
        <v>109</v>
      </c>
      <c r="H51" s="4">
        <f>VLOOKUP($D51,PCD!$A$4:$J$73,5,FALSE)</f>
        <v>109</v>
      </c>
      <c r="I51" s="4">
        <f>VLOOKUP($D51,PCD!$A$4:$J$73,6,FALSE)</f>
        <v>109</v>
      </c>
      <c r="J51" s="4">
        <f>VLOOKUP($D51,PCD!$A$4:$J$73,7,FALSE)</f>
        <v>109</v>
      </c>
      <c r="K51" s="4">
        <f>VLOOKUP($D51,PCD!$A$4:$J$73,8,FALSE)</f>
        <v>109</v>
      </c>
      <c r="L51" s="4">
        <f>VLOOKUP($D51,PCD!$A$4:$J$73,9,FALSE)</f>
        <v>109</v>
      </c>
      <c r="M51" s="4">
        <f>VLOOKUP($D51,PCD!$A$4:$J$73,10,FALSE)</f>
        <v>109</v>
      </c>
      <c r="O51" s="4">
        <f>VLOOKUP($C51,Pop!$C$4:$M$281,3,FALSE)</f>
        <v>2514</v>
      </c>
      <c r="P51" s="4">
        <f>VLOOKUP($C51,Pop!$C$4:$M$281,4,FALSE)</f>
        <v>2631.4411354476392</v>
      </c>
      <c r="Q51" s="4">
        <f>VLOOKUP($C51,Pop!$C$4:$M$281,5,FALSE)</f>
        <v>2730.7742089900853</v>
      </c>
      <c r="R51" s="4">
        <f>VLOOKUP($C51,Pop!$C$4:$M$281,6,FALSE)</f>
        <v>2809.7799739512861</v>
      </c>
      <c r="S51" s="4">
        <f>VLOOKUP($C51,Pop!$C$4:$M$281,7,FALSE)</f>
        <v>2875.9880013880302</v>
      </c>
      <c r="T51" s="4">
        <f>VLOOKUP($C51,Pop!$C$4:$M$281,8,FALSE)</f>
        <v>2928.2719049450375</v>
      </c>
      <c r="U51" s="4">
        <f>VLOOKUP($C51,Pop!$C$4:$M$281,9,FALSE)</f>
        <v>2977.5079701970672</v>
      </c>
      <c r="V51" s="4">
        <f>VLOOKUP($C51,Pop!$C$4:$M$281,10,FALSE)</f>
        <v>3005.4248150456715</v>
      </c>
      <c r="W51" s="4">
        <f>VLOOKUP($C51,Pop!$C$4:$M$281,11,FALSE)</f>
        <v>3017.9977262365733</v>
      </c>
      <c r="Y51" s="4">
        <f t="shared" si="9"/>
        <v>274026</v>
      </c>
      <c r="Z51" s="4">
        <f t="shared" si="10"/>
        <v>286827.0837637927</v>
      </c>
      <c r="AA51" s="4">
        <f t="shared" si="11"/>
        <v>297654.3887799193</v>
      </c>
      <c r="AB51" s="4">
        <f t="shared" si="3"/>
        <v>306266.01716069021</v>
      </c>
      <c r="AC51" s="4">
        <f t="shared" si="4"/>
        <v>313482.69215129531</v>
      </c>
      <c r="AD51" s="4">
        <f t="shared" si="5"/>
        <v>319181.6376390091</v>
      </c>
      <c r="AE51" s="4">
        <f t="shared" si="6"/>
        <v>324548.3687514803</v>
      </c>
      <c r="AF51" s="4">
        <f t="shared" si="7"/>
        <v>327591.30483997817</v>
      </c>
      <c r="AG51" s="4">
        <f t="shared" si="8"/>
        <v>328961.75215978647</v>
      </c>
    </row>
    <row r="52" spans="1:33" x14ac:dyDescent="0.25">
      <c r="A52" s="23" t="s">
        <v>526</v>
      </c>
      <c r="B52" t="s">
        <v>34</v>
      </c>
      <c r="C52" s="4" t="s">
        <v>50</v>
      </c>
      <c r="D52" s="4" t="s">
        <v>838</v>
      </c>
      <c r="E52" s="4">
        <f>VLOOKUP($D52,PCD!$A$4:$J$73,2,FALSE)</f>
        <v>109</v>
      </c>
      <c r="F52" s="4">
        <f>VLOOKUP($D52,PCD!$A$4:$J$73,3,FALSE)</f>
        <v>109</v>
      </c>
      <c r="G52" s="4">
        <f>VLOOKUP($D52,PCD!$A$4:$J$73,4,FALSE)</f>
        <v>109</v>
      </c>
      <c r="H52" s="4">
        <f>VLOOKUP($D52,PCD!$A$4:$J$73,5,FALSE)</f>
        <v>109</v>
      </c>
      <c r="I52" s="4">
        <f>VLOOKUP($D52,PCD!$A$4:$J$73,6,FALSE)</f>
        <v>109</v>
      </c>
      <c r="J52" s="4">
        <f>VLOOKUP($D52,PCD!$A$4:$J$73,7,FALSE)</f>
        <v>109</v>
      </c>
      <c r="K52" s="4">
        <f>VLOOKUP($D52,PCD!$A$4:$J$73,8,FALSE)</f>
        <v>109</v>
      </c>
      <c r="L52" s="4">
        <f>VLOOKUP($D52,PCD!$A$4:$J$73,9,FALSE)</f>
        <v>109</v>
      </c>
      <c r="M52" s="4">
        <f>VLOOKUP($D52,PCD!$A$4:$J$73,10,FALSE)</f>
        <v>109</v>
      </c>
      <c r="O52" s="4">
        <f>VLOOKUP($C52,Pop!$C$4:$M$281,3,FALSE)</f>
        <v>9695</v>
      </c>
      <c r="P52" s="4">
        <f>VLOOKUP($C52,Pop!$C$4:$M$281,4,FALSE)</f>
        <v>9752.2408302285039</v>
      </c>
      <c r="Q52" s="4">
        <f>VLOOKUP($C52,Pop!$C$4:$M$281,5,FALSE)</f>
        <v>9941.7715179114984</v>
      </c>
      <c r="R52" s="4">
        <f>VLOOKUP($C52,Pop!$C$4:$M$281,6,FALSE)</f>
        <v>10148.972960845562</v>
      </c>
      <c r="S52" s="4">
        <f>VLOOKUP($C52,Pop!$C$4:$M$281,7,FALSE)</f>
        <v>10298.016140631651</v>
      </c>
      <c r="T52" s="4">
        <f>VLOOKUP($C52,Pop!$C$4:$M$281,8,FALSE)</f>
        <v>10389.600139297989</v>
      </c>
      <c r="U52" s="4">
        <f>VLOOKUP($C52,Pop!$C$4:$M$281,9,FALSE)</f>
        <v>10449.755195855019</v>
      </c>
      <c r="V52" s="4">
        <f>VLOOKUP($C52,Pop!$C$4:$M$281,10,FALSE)</f>
        <v>10474.693586415444</v>
      </c>
      <c r="W52" s="4">
        <f>VLOOKUP($C52,Pop!$C$4:$M$281,11,FALSE)</f>
        <v>10482.669748869679</v>
      </c>
      <c r="Y52" s="4">
        <f t="shared" si="9"/>
        <v>1056755</v>
      </c>
      <c r="Z52" s="4">
        <f t="shared" si="10"/>
        <v>1062994.2504949069</v>
      </c>
      <c r="AA52" s="4">
        <f t="shared" si="11"/>
        <v>1083653.0954523534</v>
      </c>
      <c r="AB52" s="4">
        <f t="shared" si="3"/>
        <v>1106238.0527321661</v>
      </c>
      <c r="AC52" s="4">
        <f t="shared" si="4"/>
        <v>1122483.7593288501</v>
      </c>
      <c r="AD52" s="4">
        <f t="shared" si="5"/>
        <v>1132466.4151834808</v>
      </c>
      <c r="AE52" s="4">
        <f t="shared" si="6"/>
        <v>1139023.3163481972</v>
      </c>
      <c r="AF52" s="4">
        <f t="shared" si="7"/>
        <v>1141741.6009192835</v>
      </c>
      <c r="AG52" s="4">
        <f t="shared" si="8"/>
        <v>1142611.0026267951</v>
      </c>
    </row>
    <row r="53" spans="1:33" x14ac:dyDescent="0.25">
      <c r="A53" s="23" t="s">
        <v>526</v>
      </c>
      <c r="B53" t="s">
        <v>34</v>
      </c>
      <c r="C53" s="4" t="s">
        <v>671</v>
      </c>
      <c r="D53" t="s">
        <v>520</v>
      </c>
      <c r="E53" s="4">
        <f>VLOOKUP($D53,PCD!$A$4:$J$73,2,FALSE)</f>
        <v>61</v>
      </c>
      <c r="F53" s="4">
        <f>VLOOKUP($D53,PCD!$A$4:$J$73,3,FALSE)</f>
        <v>61</v>
      </c>
      <c r="G53" s="4">
        <f>VLOOKUP($D53,PCD!$A$4:$J$73,4,FALSE)</f>
        <v>61</v>
      </c>
      <c r="H53" s="4">
        <f>VLOOKUP($D53,PCD!$A$4:$J$73,5,FALSE)</f>
        <v>61</v>
      </c>
      <c r="I53" s="4">
        <f>VLOOKUP($D53,PCD!$A$4:$J$73,6,FALSE)</f>
        <v>61</v>
      </c>
      <c r="J53" s="4">
        <f>VLOOKUP($D53,PCD!$A$4:$J$73,7,FALSE)</f>
        <v>61</v>
      </c>
      <c r="K53" s="4">
        <f>VLOOKUP($D53,PCD!$A$4:$J$73,8,FALSE)</f>
        <v>61</v>
      </c>
      <c r="L53" s="4">
        <f>VLOOKUP($D53,PCD!$A$4:$J$73,9,FALSE)</f>
        <v>61</v>
      </c>
      <c r="M53" s="4">
        <f>VLOOKUP($D53,PCD!$A$4:$J$73,10,FALSE)</f>
        <v>61</v>
      </c>
      <c r="O53" s="4">
        <f>VLOOKUP($C53,Pop!$C$4:$M$281,3,FALSE)</f>
        <v>25241</v>
      </c>
      <c r="P53" s="4">
        <f>VLOOKUP($C53,Pop!$C$4:$M$281,4,FALSE)</f>
        <v>24711.017448969727</v>
      </c>
      <c r="Q53" s="4">
        <f>VLOOKUP($C53,Pop!$C$4:$M$281,5,FALSE)</f>
        <v>24230.060603114773</v>
      </c>
      <c r="R53" s="4">
        <f>VLOOKUP($C53,Pop!$C$4:$M$281,6,FALSE)</f>
        <v>23744.761695600326</v>
      </c>
      <c r="S53" s="4">
        <f>VLOOKUP($C53,Pop!$C$4:$M$281,7,FALSE)</f>
        <v>23050.142884379744</v>
      </c>
      <c r="T53" s="4">
        <f>VLOOKUP($C53,Pop!$C$4:$M$281,8,FALSE)</f>
        <v>22046.83117842627</v>
      </c>
      <c r="U53" s="4">
        <f>VLOOKUP($C53,Pop!$C$4:$M$281,9,FALSE)</f>
        <v>21018.674503286384</v>
      </c>
      <c r="V53" s="4">
        <f>VLOOKUP($C53,Pop!$C$4:$M$281,10,FALSE)</f>
        <v>19952.60713292228</v>
      </c>
      <c r="W53" s="4">
        <f>VLOOKUP($C53,Pop!$C$4:$M$281,11,FALSE)</f>
        <v>19131.350897683449</v>
      </c>
      <c r="Y53" s="4">
        <f t="shared" si="9"/>
        <v>1539701</v>
      </c>
      <c r="Z53" s="4">
        <f t="shared" si="10"/>
        <v>1507372.0643871534</v>
      </c>
      <c r="AA53" s="4">
        <f t="shared" si="11"/>
        <v>1478033.6967900011</v>
      </c>
      <c r="AB53" s="4">
        <f t="shared" si="3"/>
        <v>1448430.4634316198</v>
      </c>
      <c r="AC53" s="4">
        <f t="shared" si="4"/>
        <v>1406058.7159471645</v>
      </c>
      <c r="AD53" s="4">
        <f t="shared" si="5"/>
        <v>1344856.7018840024</v>
      </c>
      <c r="AE53" s="4">
        <f t="shared" si="6"/>
        <v>1282139.1447004694</v>
      </c>
      <c r="AF53" s="4">
        <f t="shared" si="7"/>
        <v>1217109.0351082589</v>
      </c>
      <c r="AG53" s="4">
        <f t="shared" si="8"/>
        <v>1167012.4047586904</v>
      </c>
    </row>
    <row r="54" spans="1:33" x14ac:dyDescent="0.25">
      <c r="A54" s="23" t="s">
        <v>526</v>
      </c>
      <c r="B54" t="s">
        <v>34</v>
      </c>
      <c r="C54" s="4" t="s">
        <v>175</v>
      </c>
      <c r="D54" t="s">
        <v>520</v>
      </c>
      <c r="E54" s="4">
        <f>VLOOKUP($D54,PCD!$A$4:$J$73,2,FALSE)</f>
        <v>61</v>
      </c>
      <c r="F54" s="4">
        <f>VLOOKUP($D54,PCD!$A$4:$J$73,3,FALSE)</f>
        <v>61</v>
      </c>
      <c r="G54" s="4">
        <f>VLOOKUP($D54,PCD!$A$4:$J$73,4,FALSE)</f>
        <v>61</v>
      </c>
      <c r="H54" s="4">
        <f>VLOOKUP($D54,PCD!$A$4:$J$73,5,FALSE)</f>
        <v>61</v>
      </c>
      <c r="I54" s="4">
        <f>VLOOKUP($D54,PCD!$A$4:$J$73,6,FALSE)</f>
        <v>61</v>
      </c>
      <c r="J54" s="4">
        <f>VLOOKUP($D54,PCD!$A$4:$J$73,7,FALSE)</f>
        <v>61</v>
      </c>
      <c r="K54" s="4">
        <f>VLOOKUP($D54,PCD!$A$4:$J$73,8,FALSE)</f>
        <v>61</v>
      </c>
      <c r="L54" s="4">
        <f>VLOOKUP($D54,PCD!$A$4:$J$73,9,FALSE)</f>
        <v>61</v>
      </c>
      <c r="M54" s="4">
        <f>VLOOKUP($D54,PCD!$A$4:$J$73,10,FALSE)</f>
        <v>61</v>
      </c>
      <c r="O54" s="4">
        <f>VLOOKUP($C54,Pop!$C$4:$M$281,3,FALSE)</f>
        <v>689</v>
      </c>
      <c r="P54" s="4">
        <f>VLOOKUP($C54,Pop!$C$4:$M$281,4,FALSE)</f>
        <v>729.91235515662152</v>
      </c>
      <c r="Q54" s="4">
        <f>VLOOKUP($C54,Pop!$C$4:$M$281,5,FALSE)</f>
        <v>745.16705009524173</v>
      </c>
      <c r="R54" s="4">
        <f>VLOOKUP($C54,Pop!$C$4:$M$281,6,FALSE)</f>
        <v>756.20231447777894</v>
      </c>
      <c r="S54" s="4">
        <f>VLOOKUP($C54,Pop!$C$4:$M$281,7,FALSE)</f>
        <v>762.56310278808314</v>
      </c>
      <c r="T54" s="4">
        <f>VLOOKUP($C54,Pop!$C$4:$M$281,8,FALSE)</f>
        <v>767.42384506220844</v>
      </c>
      <c r="U54" s="4">
        <f>VLOOKUP($C54,Pop!$C$4:$M$281,9,FALSE)</f>
        <v>767.92582526161266</v>
      </c>
      <c r="V54" s="4">
        <f>VLOOKUP($C54,Pop!$C$4:$M$281,10,FALSE)</f>
        <v>764.45902789600052</v>
      </c>
      <c r="W54" s="4">
        <f>VLOOKUP($C54,Pop!$C$4:$M$281,11,FALSE)</f>
        <v>761.01421569941124</v>
      </c>
      <c r="Y54" s="4">
        <f t="shared" si="9"/>
        <v>42029</v>
      </c>
      <c r="Z54" s="4">
        <f t="shared" si="10"/>
        <v>44524.653664553909</v>
      </c>
      <c r="AA54" s="4">
        <f t="shared" si="11"/>
        <v>45455.190055809748</v>
      </c>
      <c r="AB54" s="4">
        <f t="shared" si="3"/>
        <v>46128.341183144512</v>
      </c>
      <c r="AC54" s="4">
        <f t="shared" si="4"/>
        <v>46516.349270073071</v>
      </c>
      <c r="AD54" s="4">
        <f t="shared" si="5"/>
        <v>46812.854548794712</v>
      </c>
      <c r="AE54" s="4">
        <f t="shared" si="6"/>
        <v>46843.475340958372</v>
      </c>
      <c r="AF54" s="4">
        <f t="shared" si="7"/>
        <v>46632.000701656034</v>
      </c>
      <c r="AG54" s="4">
        <f t="shared" si="8"/>
        <v>46421.867157664085</v>
      </c>
    </row>
    <row r="55" spans="1:33" x14ac:dyDescent="0.25">
      <c r="A55" s="23" t="s">
        <v>526</v>
      </c>
      <c r="B55" t="s">
        <v>55</v>
      </c>
      <c r="C55" s="4" t="s">
        <v>672</v>
      </c>
      <c r="D55" t="s">
        <v>427</v>
      </c>
      <c r="E55" s="4">
        <f>VLOOKUP($D55,PCD!$A$4:$J$73,2,FALSE)</f>
        <v>161</v>
      </c>
      <c r="F55" s="4">
        <f>VLOOKUP($D55,PCD!$A$4:$J$73,3,FALSE)</f>
        <v>161</v>
      </c>
      <c r="G55" s="4">
        <f>VLOOKUP($D55,PCD!$A$4:$J$73,4,FALSE)</f>
        <v>161</v>
      </c>
      <c r="H55" s="4">
        <f>VLOOKUP($D55,PCD!$A$4:$J$73,5,FALSE)</f>
        <v>161</v>
      </c>
      <c r="I55" s="4">
        <f>VLOOKUP($D55,PCD!$A$4:$J$73,6,FALSE)</f>
        <v>161</v>
      </c>
      <c r="J55" s="4">
        <f>VLOOKUP($D55,PCD!$A$4:$J$73,7,FALSE)</f>
        <v>161</v>
      </c>
      <c r="K55" s="4">
        <f>VLOOKUP($D55,PCD!$A$4:$J$73,8,FALSE)</f>
        <v>161</v>
      </c>
      <c r="L55" s="4">
        <f>VLOOKUP($D55,PCD!$A$4:$J$73,9,FALSE)</f>
        <v>161</v>
      </c>
      <c r="M55" s="4">
        <f>VLOOKUP($D55,PCD!$A$4:$J$73,10,FALSE)</f>
        <v>161</v>
      </c>
      <c r="O55" s="4">
        <f>VLOOKUP($C55,Pop!$C$4:$M$281,3,FALSE)</f>
        <v>9765</v>
      </c>
      <c r="P55" s="4">
        <f>VLOOKUP($C55,Pop!$C$4:$M$281,4,FALSE)</f>
        <v>9878.9831611977788</v>
      </c>
      <c r="Q55" s="4">
        <f>VLOOKUP($C55,Pop!$C$4:$M$281,5,FALSE)</f>
        <v>10144.73762280046</v>
      </c>
      <c r="R55" s="4">
        <f>VLOOKUP($C55,Pop!$C$4:$M$281,6,FALSE)</f>
        <v>10469.642301495658</v>
      </c>
      <c r="S55" s="4">
        <f>VLOOKUP($C55,Pop!$C$4:$M$281,7,FALSE)</f>
        <v>10805.807956669723</v>
      </c>
      <c r="T55" s="4">
        <f>VLOOKUP($C55,Pop!$C$4:$M$281,8,FALSE)</f>
        <v>11071.434811392812</v>
      </c>
      <c r="U55" s="4">
        <f>VLOOKUP($C55,Pop!$C$4:$M$281,9,FALSE)</f>
        <v>11304.827526686164</v>
      </c>
      <c r="V55" s="4">
        <f>VLOOKUP($C55,Pop!$C$4:$M$281,10,FALSE)</f>
        <v>11489.222469473121</v>
      </c>
      <c r="W55" s="4">
        <f>VLOOKUP($C55,Pop!$C$4:$M$281,11,FALSE)</f>
        <v>11670.672041659704</v>
      </c>
      <c r="Y55" s="4">
        <f t="shared" si="9"/>
        <v>1572165</v>
      </c>
      <c r="Z55" s="4">
        <f t="shared" si="10"/>
        <v>1590516.2889528424</v>
      </c>
      <c r="AA55" s="4">
        <f t="shared" si="11"/>
        <v>1633302.757270874</v>
      </c>
      <c r="AB55" s="4">
        <f t="shared" si="3"/>
        <v>1685612.410540801</v>
      </c>
      <c r="AC55" s="4">
        <f t="shared" si="4"/>
        <v>1739735.0810238256</v>
      </c>
      <c r="AD55" s="4">
        <f t="shared" si="5"/>
        <v>1782501.0046342427</v>
      </c>
      <c r="AE55" s="4">
        <f t="shared" si="6"/>
        <v>1820077.2317964723</v>
      </c>
      <c r="AF55" s="4">
        <f t="shared" si="7"/>
        <v>1849764.8175851726</v>
      </c>
      <c r="AG55" s="4">
        <f t="shared" si="8"/>
        <v>1878978.1987072122</v>
      </c>
    </row>
    <row r="56" spans="1:33" x14ac:dyDescent="0.25">
      <c r="A56" s="23" t="s">
        <v>526</v>
      </c>
      <c r="B56" t="s">
        <v>55</v>
      </c>
      <c r="C56" s="4" t="s">
        <v>255</v>
      </c>
      <c r="D56" s="4" t="s">
        <v>809</v>
      </c>
      <c r="E56" s="4">
        <f>VLOOKUP($D56,PCD!$A$4:$J$73,2,FALSE)</f>
        <v>170</v>
      </c>
      <c r="F56" s="4">
        <f>VLOOKUP($D56,PCD!$A$4:$J$73,3,FALSE)</f>
        <v>170</v>
      </c>
      <c r="G56" s="4">
        <f>VLOOKUP($D56,PCD!$A$4:$J$73,4,FALSE)</f>
        <v>170</v>
      </c>
      <c r="H56" s="4">
        <f>VLOOKUP($D56,PCD!$A$4:$J$73,5,FALSE)</f>
        <v>170</v>
      </c>
      <c r="I56" s="4">
        <f>VLOOKUP($D56,PCD!$A$4:$J$73,6,FALSE)</f>
        <v>170</v>
      </c>
      <c r="J56" s="4">
        <f>VLOOKUP($D56,PCD!$A$4:$J$73,7,FALSE)</f>
        <v>170</v>
      </c>
      <c r="K56" s="4">
        <f>VLOOKUP($D56,PCD!$A$4:$J$73,8,FALSE)</f>
        <v>170</v>
      </c>
      <c r="L56" s="4">
        <f>VLOOKUP($D56,PCD!$A$4:$J$73,9,FALSE)</f>
        <v>170</v>
      </c>
      <c r="M56" s="4">
        <f>VLOOKUP($D56,PCD!$A$4:$J$73,10,FALSE)</f>
        <v>170</v>
      </c>
      <c r="O56" s="4">
        <f>VLOOKUP($C56,Pop!$C$4:$M$281,3,FALSE)</f>
        <v>11213</v>
      </c>
      <c r="P56" s="4">
        <f>VLOOKUP($C56,Pop!$C$4:$M$281,4,FALSE)</f>
        <v>11255.894611478412</v>
      </c>
      <c r="Q56" s="4">
        <f>VLOOKUP($C56,Pop!$C$4:$M$281,5,FALSE)</f>
        <v>11533.066672417406</v>
      </c>
      <c r="R56" s="4">
        <f>VLOOKUP($C56,Pop!$C$4:$M$281,6,FALSE)</f>
        <v>11934.598519545907</v>
      </c>
      <c r="S56" s="4">
        <f>VLOOKUP($C56,Pop!$C$4:$M$281,7,FALSE)</f>
        <v>12416.080353263344</v>
      </c>
      <c r="T56" s="4">
        <f>VLOOKUP($C56,Pop!$C$4:$M$281,8,FALSE)</f>
        <v>12844.790289774603</v>
      </c>
      <c r="U56" s="4">
        <f>VLOOKUP($C56,Pop!$C$4:$M$281,9,FALSE)</f>
        <v>13238.034114774484</v>
      </c>
      <c r="V56" s="4">
        <f>VLOOKUP($C56,Pop!$C$4:$M$281,10,FALSE)</f>
        <v>13472.358201641187</v>
      </c>
      <c r="W56" s="4">
        <f>VLOOKUP($C56,Pop!$C$4:$M$281,11,FALSE)</f>
        <v>13568.856227726947</v>
      </c>
      <c r="Y56" s="4">
        <f t="shared" si="9"/>
        <v>1906210</v>
      </c>
      <c r="Z56" s="4">
        <f t="shared" si="10"/>
        <v>1913502.08395133</v>
      </c>
      <c r="AA56" s="4">
        <f t="shared" si="11"/>
        <v>1960621.3343109591</v>
      </c>
      <c r="AB56" s="4">
        <f t="shared" si="3"/>
        <v>2028881.7483228042</v>
      </c>
      <c r="AC56" s="4">
        <f t="shared" si="4"/>
        <v>2110733.6600547684</v>
      </c>
      <c r="AD56" s="4">
        <f t="shared" si="5"/>
        <v>2183614.3492616825</v>
      </c>
      <c r="AE56" s="4">
        <f t="shared" si="6"/>
        <v>2250465.7995116622</v>
      </c>
      <c r="AF56" s="4">
        <f t="shared" si="7"/>
        <v>2290300.8942790017</v>
      </c>
      <c r="AG56" s="4">
        <f t="shared" si="8"/>
        <v>2306705.5587135809</v>
      </c>
    </row>
    <row r="57" spans="1:33" x14ac:dyDescent="0.25">
      <c r="A57" s="23" t="s">
        <v>526</v>
      </c>
      <c r="B57" t="s">
        <v>71</v>
      </c>
      <c r="C57" s="4" t="s">
        <v>70</v>
      </c>
      <c r="D57" s="4" t="s">
        <v>838</v>
      </c>
      <c r="E57" s="4">
        <f>VLOOKUP($D57,PCD!$A$4:$J$73,2,FALSE)</f>
        <v>109</v>
      </c>
      <c r="F57" s="4">
        <f>VLOOKUP($D57,PCD!$A$4:$J$73,3,FALSE)</f>
        <v>109</v>
      </c>
      <c r="G57" s="4">
        <f>VLOOKUP($D57,PCD!$A$4:$J$73,4,FALSE)</f>
        <v>109</v>
      </c>
      <c r="H57" s="4">
        <f>VLOOKUP($D57,PCD!$A$4:$J$73,5,FALSE)</f>
        <v>109</v>
      </c>
      <c r="I57" s="4">
        <f>VLOOKUP($D57,PCD!$A$4:$J$73,6,FALSE)</f>
        <v>109</v>
      </c>
      <c r="J57" s="4">
        <f>VLOOKUP($D57,PCD!$A$4:$J$73,7,FALSE)</f>
        <v>109</v>
      </c>
      <c r="K57" s="4">
        <f>VLOOKUP($D57,PCD!$A$4:$J$73,8,FALSE)</f>
        <v>109</v>
      </c>
      <c r="L57" s="4">
        <f>VLOOKUP($D57,PCD!$A$4:$J$73,9,FALSE)</f>
        <v>109</v>
      </c>
      <c r="M57" s="4">
        <f>VLOOKUP($D57,PCD!$A$4:$J$73,10,FALSE)</f>
        <v>109</v>
      </c>
      <c r="O57" s="4">
        <f>VLOOKUP($C57,Pop!$C$4:$M$281,3,FALSE)</f>
        <v>6336</v>
      </c>
      <c r="P57" s="4">
        <f>VLOOKUP($C57,Pop!$C$4:$M$281,4,FALSE)</f>
        <v>11413.74956718083</v>
      </c>
      <c r="Q57" s="4">
        <f>VLOOKUP($C57,Pop!$C$4:$M$281,5,FALSE)</f>
        <v>11779.90724180203</v>
      </c>
      <c r="R57" s="4">
        <f>VLOOKUP($C57,Pop!$C$4:$M$281,6,FALSE)</f>
        <v>12185.832515952805</v>
      </c>
      <c r="S57" s="4">
        <f>VLOOKUP($C57,Pop!$C$4:$M$281,7,FALSE)</f>
        <v>12616.212796827314</v>
      </c>
      <c r="T57" s="4">
        <f>VLOOKUP($C57,Pop!$C$4:$M$281,8,FALSE)</f>
        <v>12997.722718329802</v>
      </c>
      <c r="U57" s="4">
        <f>VLOOKUP($C57,Pop!$C$4:$M$281,9,FALSE)</f>
        <v>13404.750806265052</v>
      </c>
      <c r="V57" s="4">
        <f>VLOOKUP($C57,Pop!$C$4:$M$281,10,FALSE)</f>
        <v>13703.754388293486</v>
      </c>
      <c r="W57" s="4">
        <f>VLOOKUP($C57,Pop!$C$4:$M$281,11,FALSE)</f>
        <v>13989.473134150636</v>
      </c>
      <c r="Y57" s="4">
        <f t="shared" si="9"/>
        <v>690624</v>
      </c>
      <c r="Z57" s="4">
        <f t="shared" si="10"/>
        <v>1244098.7028227104</v>
      </c>
      <c r="AA57" s="4">
        <f t="shared" si="11"/>
        <v>1284009.8893564213</v>
      </c>
      <c r="AB57" s="4">
        <f t="shared" si="3"/>
        <v>1328255.7442388558</v>
      </c>
      <c r="AC57" s="4">
        <f t="shared" si="4"/>
        <v>1375167.1948541773</v>
      </c>
      <c r="AD57" s="4">
        <f t="shared" si="5"/>
        <v>1416751.7762979483</v>
      </c>
      <c r="AE57" s="4">
        <f t="shared" si="6"/>
        <v>1461117.8378828906</v>
      </c>
      <c r="AF57" s="4">
        <f t="shared" si="7"/>
        <v>1493709.22832399</v>
      </c>
      <c r="AG57" s="4">
        <f t="shared" si="8"/>
        <v>1524852.5716224194</v>
      </c>
    </row>
    <row r="58" spans="1:33" x14ac:dyDescent="0.25">
      <c r="A58" s="23" t="s">
        <v>526</v>
      </c>
      <c r="B58" t="s">
        <v>71</v>
      </c>
      <c r="C58" s="4" t="s">
        <v>260</v>
      </c>
      <c r="D58" t="s">
        <v>520</v>
      </c>
      <c r="E58" s="4">
        <f>VLOOKUP($D58,PCD!$A$4:$J$73,2,FALSE)</f>
        <v>61</v>
      </c>
      <c r="F58" s="4">
        <f>VLOOKUP($D58,PCD!$A$4:$J$73,3,FALSE)</f>
        <v>61</v>
      </c>
      <c r="G58" s="4">
        <f>VLOOKUP($D58,PCD!$A$4:$J$73,4,FALSE)</f>
        <v>61</v>
      </c>
      <c r="H58" s="4">
        <f>VLOOKUP($D58,PCD!$A$4:$J$73,5,FALSE)</f>
        <v>61</v>
      </c>
      <c r="I58" s="4">
        <f>VLOOKUP($D58,PCD!$A$4:$J$73,6,FALSE)</f>
        <v>61</v>
      </c>
      <c r="J58" s="4">
        <f>VLOOKUP($D58,PCD!$A$4:$J$73,7,FALSE)</f>
        <v>61</v>
      </c>
      <c r="K58" s="4">
        <f>VLOOKUP($D58,PCD!$A$4:$J$73,8,FALSE)</f>
        <v>61</v>
      </c>
      <c r="L58" s="4">
        <f>VLOOKUP($D58,PCD!$A$4:$J$73,9,FALSE)</f>
        <v>61</v>
      </c>
      <c r="M58" s="4">
        <f>VLOOKUP($D58,PCD!$A$4:$J$73,10,FALSE)</f>
        <v>61</v>
      </c>
      <c r="O58" s="4">
        <f>VLOOKUP($C58,Pop!$C$4:$M$281,3,FALSE)</f>
        <v>2253</v>
      </c>
      <c r="P58" s="4">
        <f>VLOOKUP($C58,Pop!$C$4:$M$281,4,FALSE)</f>
        <v>3260.8258345383024</v>
      </c>
      <c r="Q58" s="4">
        <f>VLOOKUP($C58,Pop!$C$4:$M$281,5,FALSE)</f>
        <v>3325.0344289986974</v>
      </c>
      <c r="R58" s="4">
        <f>VLOOKUP($C58,Pop!$C$4:$M$281,6,FALSE)</f>
        <v>3524.6661604286314</v>
      </c>
      <c r="S58" s="4">
        <f>VLOOKUP($C58,Pop!$C$4:$M$281,7,FALSE)</f>
        <v>3823.2405083925719</v>
      </c>
      <c r="T58" s="4">
        <f>VLOOKUP($C58,Pop!$C$4:$M$281,8,FALSE)</f>
        <v>4043.7508659456171</v>
      </c>
      <c r="U58" s="4">
        <f>VLOOKUP($C58,Pop!$C$4:$M$281,9,FALSE)</f>
        <v>4306.474731109015</v>
      </c>
      <c r="V58" s="4">
        <f>VLOOKUP($C58,Pop!$C$4:$M$281,10,FALSE)</f>
        <v>4563.3044679672284</v>
      </c>
      <c r="W58" s="4">
        <f>VLOOKUP($C58,Pop!$C$4:$M$281,11,FALSE)</f>
        <v>4851.255899398242</v>
      </c>
      <c r="Y58" s="4">
        <f t="shared" si="9"/>
        <v>137433</v>
      </c>
      <c r="Z58" s="4">
        <f t="shared" si="10"/>
        <v>198910.37590683645</v>
      </c>
      <c r="AA58" s="4">
        <f t="shared" si="11"/>
        <v>202827.10016892053</v>
      </c>
      <c r="AB58" s="4">
        <f t="shared" si="3"/>
        <v>215004.63578614651</v>
      </c>
      <c r="AC58" s="4">
        <f t="shared" si="4"/>
        <v>233217.67101194689</v>
      </c>
      <c r="AD58" s="4">
        <f t="shared" si="5"/>
        <v>246668.80282268263</v>
      </c>
      <c r="AE58" s="4">
        <f t="shared" si="6"/>
        <v>262694.95859764994</v>
      </c>
      <c r="AF58" s="4">
        <f t="shared" si="7"/>
        <v>278361.57254600094</v>
      </c>
      <c r="AG58" s="4">
        <f t="shared" si="8"/>
        <v>295926.60986329278</v>
      </c>
    </row>
    <row r="59" spans="1:33" x14ac:dyDescent="0.25">
      <c r="A59" s="23" t="s">
        <v>526</v>
      </c>
      <c r="B59" t="s">
        <v>71</v>
      </c>
      <c r="C59" s="4" t="s">
        <v>673</v>
      </c>
      <c r="D59" t="s">
        <v>520</v>
      </c>
      <c r="E59" s="4">
        <f>VLOOKUP($D59,PCD!$A$4:$J$73,2,FALSE)</f>
        <v>61</v>
      </c>
      <c r="F59" s="4">
        <f>VLOOKUP($D59,PCD!$A$4:$J$73,3,FALSE)</f>
        <v>61</v>
      </c>
      <c r="G59" s="4">
        <f>VLOOKUP($D59,PCD!$A$4:$J$73,4,FALSE)</f>
        <v>61</v>
      </c>
      <c r="H59" s="4">
        <f>VLOOKUP($D59,PCD!$A$4:$J$73,5,FALSE)</f>
        <v>61</v>
      </c>
      <c r="I59" s="4">
        <f>VLOOKUP($D59,PCD!$A$4:$J$73,6,FALSE)</f>
        <v>61</v>
      </c>
      <c r="J59" s="4">
        <f>VLOOKUP($D59,PCD!$A$4:$J$73,7,FALSE)</f>
        <v>61</v>
      </c>
      <c r="K59" s="4">
        <f>VLOOKUP($D59,PCD!$A$4:$J$73,8,FALSE)</f>
        <v>61</v>
      </c>
      <c r="L59" s="4">
        <f>VLOOKUP($D59,PCD!$A$4:$J$73,9,FALSE)</f>
        <v>61</v>
      </c>
      <c r="M59" s="4">
        <f>VLOOKUP($D59,PCD!$A$4:$J$73,10,FALSE)</f>
        <v>61</v>
      </c>
      <c r="O59" s="4">
        <f>VLOOKUP($C59,Pop!$C$4:$M$281,3,FALSE)</f>
        <v>6217</v>
      </c>
      <c r="P59" s="4">
        <f>VLOOKUP($C59,Pop!$C$4:$M$281,4,FALSE)</f>
        <v>6009.3898974689546</v>
      </c>
      <c r="Q59" s="4">
        <f>VLOOKUP($C59,Pop!$C$4:$M$281,5,FALSE)</f>
        <v>6819.8895728068755</v>
      </c>
      <c r="R59" s="4">
        <f>VLOOKUP($C59,Pop!$C$4:$M$281,6,FALSE)</f>
        <v>7591.7605311015013</v>
      </c>
      <c r="S59" s="4">
        <f>VLOOKUP($C59,Pop!$C$4:$M$281,7,FALSE)</f>
        <v>7556.9084238699634</v>
      </c>
      <c r="T59" s="4">
        <f>VLOOKUP($C59,Pop!$C$4:$M$281,8,FALSE)</f>
        <v>7326.3475352390151</v>
      </c>
      <c r="U59" s="4">
        <f>VLOOKUP($C59,Pop!$C$4:$M$281,9,FALSE)</f>
        <v>6937.704074703719</v>
      </c>
      <c r="V59" s="4">
        <f>VLOOKUP($C59,Pop!$C$4:$M$281,10,FALSE)</f>
        <v>6587.142624479482</v>
      </c>
      <c r="W59" s="4">
        <f>VLOOKUP($C59,Pop!$C$4:$M$281,11,FALSE)</f>
        <v>6099.9418597816866</v>
      </c>
      <c r="Y59" s="4">
        <f t="shared" si="9"/>
        <v>379237</v>
      </c>
      <c r="Z59" s="4">
        <f t="shared" si="10"/>
        <v>366572.78374560626</v>
      </c>
      <c r="AA59" s="4">
        <f t="shared" si="11"/>
        <v>416013.26394121943</v>
      </c>
      <c r="AB59" s="4">
        <f t="shared" si="3"/>
        <v>463097.39239719161</v>
      </c>
      <c r="AC59" s="4">
        <f t="shared" si="4"/>
        <v>460971.41385606775</v>
      </c>
      <c r="AD59" s="4">
        <f t="shared" si="5"/>
        <v>446907.19964957994</v>
      </c>
      <c r="AE59" s="4">
        <f t="shared" si="6"/>
        <v>423199.94855692686</v>
      </c>
      <c r="AF59" s="4">
        <f t="shared" si="7"/>
        <v>401815.70009324839</v>
      </c>
      <c r="AG59" s="4">
        <f t="shared" si="8"/>
        <v>372096.45344668289</v>
      </c>
    </row>
    <row r="60" spans="1:33" x14ac:dyDescent="0.25">
      <c r="A60" s="23" t="s">
        <v>526</v>
      </c>
      <c r="B60" t="s">
        <v>71</v>
      </c>
      <c r="C60" s="4" t="s">
        <v>151</v>
      </c>
      <c r="D60" t="s">
        <v>520</v>
      </c>
      <c r="E60" s="4">
        <f>VLOOKUP($D60,PCD!$A$4:$J$73,2,FALSE)</f>
        <v>61</v>
      </c>
      <c r="F60" s="4">
        <f>VLOOKUP($D60,PCD!$A$4:$J$73,3,FALSE)</f>
        <v>61</v>
      </c>
      <c r="G60" s="4">
        <f>VLOOKUP($D60,PCD!$A$4:$J$73,4,FALSE)</f>
        <v>61</v>
      </c>
      <c r="H60" s="4">
        <f>VLOOKUP($D60,PCD!$A$4:$J$73,5,FALSE)</f>
        <v>61</v>
      </c>
      <c r="I60" s="4">
        <f>VLOOKUP($D60,PCD!$A$4:$J$73,6,FALSE)</f>
        <v>61</v>
      </c>
      <c r="J60" s="4">
        <f>VLOOKUP($D60,PCD!$A$4:$J$73,7,FALSE)</f>
        <v>61</v>
      </c>
      <c r="K60" s="4">
        <f>VLOOKUP($D60,PCD!$A$4:$J$73,8,FALSE)</f>
        <v>61</v>
      </c>
      <c r="L60" s="4">
        <f>VLOOKUP($D60,PCD!$A$4:$J$73,9,FALSE)</f>
        <v>61</v>
      </c>
      <c r="M60" s="4">
        <f>VLOOKUP($D60,PCD!$A$4:$J$73,10,FALSE)</f>
        <v>61</v>
      </c>
      <c r="O60" s="4">
        <f>VLOOKUP($C60,Pop!$C$4:$M$281,3,FALSE)</f>
        <v>1133</v>
      </c>
      <c r="P60" s="4">
        <f>VLOOKUP($C60,Pop!$C$4:$M$281,4,FALSE)</f>
        <v>1837.1205140261673</v>
      </c>
      <c r="Q60" s="4">
        <f>VLOOKUP($C60,Pop!$C$4:$M$281,5,FALSE)</f>
        <v>1890.7537064147236</v>
      </c>
      <c r="R60" s="4">
        <f>VLOOKUP($C60,Pop!$C$4:$M$281,6,FALSE)</f>
        <v>1944.38689880328</v>
      </c>
      <c r="S60" s="4">
        <f>VLOOKUP($C60,Pop!$C$4:$M$281,7,FALSE)</f>
        <v>1998.0200911918364</v>
      </c>
      <c r="T60" s="4">
        <f>VLOOKUP($C60,Pop!$C$4:$M$281,8,FALSE)</f>
        <v>2051.6532835803928</v>
      </c>
      <c r="U60" s="4">
        <f>VLOOKUP($C60,Pop!$C$4:$M$281,9,FALSE)</f>
        <v>2105.2864759689492</v>
      </c>
      <c r="V60" s="4">
        <f>VLOOKUP($C60,Pop!$C$4:$M$281,10,FALSE)</f>
        <v>2158.9196683575055</v>
      </c>
      <c r="W60" s="4">
        <f>VLOOKUP($C60,Pop!$C$4:$M$281,11,FALSE)</f>
        <v>2212.5528607460619</v>
      </c>
      <c r="Y60" s="4">
        <f t="shared" si="9"/>
        <v>69113</v>
      </c>
      <c r="Z60" s="4">
        <f t="shared" si="10"/>
        <v>112064.3513555962</v>
      </c>
      <c r="AA60" s="4">
        <f t="shared" si="11"/>
        <v>115335.97609129814</v>
      </c>
      <c r="AB60" s="4">
        <f t="shared" si="3"/>
        <v>118607.60082700007</v>
      </c>
      <c r="AC60" s="4">
        <f t="shared" si="4"/>
        <v>121879.22556270202</v>
      </c>
      <c r="AD60" s="4">
        <f t="shared" si="5"/>
        <v>125150.85029840397</v>
      </c>
      <c r="AE60" s="4">
        <f t="shared" si="6"/>
        <v>128422.4750341059</v>
      </c>
      <c r="AF60" s="4">
        <f t="shared" si="7"/>
        <v>131694.09976980783</v>
      </c>
      <c r="AG60" s="4">
        <f t="shared" si="8"/>
        <v>134965.72450550977</v>
      </c>
    </row>
    <row r="61" spans="1:33" x14ac:dyDescent="0.25">
      <c r="A61" s="23" t="s">
        <v>526</v>
      </c>
      <c r="B61" t="s">
        <v>7</v>
      </c>
      <c r="C61" s="4" t="s">
        <v>238</v>
      </c>
      <c r="D61" t="s">
        <v>452</v>
      </c>
      <c r="E61" s="4">
        <f>VLOOKUP($D61,PCD!$A$4:$J$73,2,FALSE)</f>
        <v>207</v>
      </c>
      <c r="F61" s="4">
        <f>VLOOKUP($D61,PCD!$A$4:$J$73,3,FALSE)</f>
        <v>207</v>
      </c>
      <c r="G61" s="4">
        <f>VLOOKUP($D61,PCD!$A$4:$J$73,4,FALSE)</f>
        <v>207</v>
      </c>
      <c r="H61" s="4">
        <f>VLOOKUP($D61,PCD!$A$4:$J$73,5,FALSE)</f>
        <v>207</v>
      </c>
      <c r="I61" s="4">
        <f>VLOOKUP($D61,PCD!$A$4:$J$73,6,FALSE)</f>
        <v>207</v>
      </c>
      <c r="J61" s="4">
        <f>VLOOKUP($D61,PCD!$A$4:$J$73,7,FALSE)</f>
        <v>207</v>
      </c>
      <c r="K61" s="4">
        <f>VLOOKUP($D61,PCD!$A$4:$J$73,8,FALSE)</f>
        <v>207</v>
      </c>
      <c r="L61" s="4">
        <f>VLOOKUP($D61,PCD!$A$4:$J$73,9,FALSE)</f>
        <v>207</v>
      </c>
      <c r="M61" s="4">
        <f>VLOOKUP($D61,PCD!$A$4:$J$73,10,FALSE)</f>
        <v>207</v>
      </c>
      <c r="O61" s="4">
        <f>VLOOKUP($C61,Pop!$C$4:$M$281,3,FALSE)</f>
        <v>76858</v>
      </c>
      <c r="P61" s="4">
        <f>VLOOKUP($C61,Pop!$C$4:$M$281,4,FALSE)</f>
        <v>85737.301803966227</v>
      </c>
      <c r="Q61" s="4">
        <f>VLOOKUP($C61,Pop!$C$4:$M$281,5,FALSE)</f>
        <v>97699.499656682849</v>
      </c>
      <c r="R61" s="4">
        <f>VLOOKUP($C61,Pop!$C$4:$M$281,6,FALSE)</f>
        <v>109546.42038891863</v>
      </c>
      <c r="S61" s="4">
        <f>VLOOKUP($C61,Pop!$C$4:$M$281,7,FALSE)</f>
        <v>121090.57799356285</v>
      </c>
      <c r="T61" s="4">
        <f>VLOOKUP($C61,Pop!$C$4:$M$281,8,FALSE)</f>
        <v>132208.80745088501</v>
      </c>
      <c r="U61" s="4">
        <f>VLOOKUP($C61,Pop!$C$4:$M$281,9,FALSE)</f>
        <v>143596.43884446076</v>
      </c>
      <c r="V61" s="4">
        <f>VLOOKUP($C61,Pop!$C$4:$M$281,10,FALSE)</f>
        <v>154718.5073680096</v>
      </c>
      <c r="W61" s="4">
        <f>VLOOKUP($C61,Pop!$C$4:$M$281,11,FALSE)</f>
        <v>165617.88810219814</v>
      </c>
      <c r="Y61" s="4">
        <f t="shared" si="9"/>
        <v>15909606</v>
      </c>
      <c r="Z61" s="4">
        <f t="shared" si="10"/>
        <v>17747621.473421007</v>
      </c>
      <c r="AA61" s="4">
        <f t="shared" si="11"/>
        <v>20223796.428933349</v>
      </c>
      <c r="AB61" s="4">
        <f t="shared" si="3"/>
        <v>22676109.020506158</v>
      </c>
      <c r="AC61" s="4">
        <f t="shared" si="4"/>
        <v>25065749.64466751</v>
      </c>
      <c r="AD61" s="4">
        <f t="shared" si="5"/>
        <v>27367223.142333198</v>
      </c>
      <c r="AE61" s="4">
        <f t="shared" si="6"/>
        <v>29724462.840803377</v>
      </c>
      <c r="AF61" s="4">
        <f t="shared" si="7"/>
        <v>32026731.025177985</v>
      </c>
      <c r="AG61" s="4">
        <f t="shared" si="8"/>
        <v>34282902.837155014</v>
      </c>
    </row>
    <row r="62" spans="1:33" x14ac:dyDescent="0.25">
      <c r="A62" s="23" t="s">
        <v>526</v>
      </c>
      <c r="B62" t="s">
        <v>7</v>
      </c>
      <c r="C62" s="4" t="s">
        <v>132</v>
      </c>
      <c r="D62" t="s">
        <v>435</v>
      </c>
      <c r="E62" s="4">
        <f>VLOOKUP($D62,PCD!$A$4:$J$73,2,FALSE)</f>
        <v>205</v>
      </c>
      <c r="F62" s="4">
        <f>VLOOKUP($D62,PCD!$A$4:$J$73,3,FALSE)</f>
        <v>205</v>
      </c>
      <c r="G62" s="4">
        <f>VLOOKUP($D62,PCD!$A$4:$J$73,4,FALSE)</f>
        <v>205</v>
      </c>
      <c r="H62" s="4">
        <f>VLOOKUP($D62,PCD!$A$4:$J$73,5,FALSE)</f>
        <v>205</v>
      </c>
      <c r="I62" s="4">
        <f>VLOOKUP($D62,PCD!$A$4:$J$73,6,FALSE)</f>
        <v>205</v>
      </c>
      <c r="J62" s="4">
        <f>VLOOKUP($D62,PCD!$A$4:$J$73,7,FALSE)</f>
        <v>205</v>
      </c>
      <c r="K62" s="4">
        <f>VLOOKUP($D62,PCD!$A$4:$J$73,8,FALSE)</f>
        <v>205</v>
      </c>
      <c r="L62" s="4">
        <f>VLOOKUP($D62,PCD!$A$4:$J$73,9,FALSE)</f>
        <v>205</v>
      </c>
      <c r="M62" s="4">
        <f>VLOOKUP($D62,PCD!$A$4:$J$73,10,FALSE)</f>
        <v>205</v>
      </c>
      <c r="O62" s="4">
        <f>VLOOKUP($C62,Pop!$C$4:$M$281,3,FALSE)</f>
        <v>1653</v>
      </c>
      <c r="P62" s="4">
        <f>VLOOKUP($C62,Pop!$C$4:$M$281,4,FALSE)</f>
        <v>1687.1290302550374</v>
      </c>
      <c r="Q62" s="4">
        <f>VLOOKUP($C62,Pop!$C$4:$M$281,5,FALSE)</f>
        <v>1924.063937206332</v>
      </c>
      <c r="R62" s="4">
        <f>VLOOKUP($C62,Pop!$C$4:$M$281,6,FALSE)</f>
        <v>2262.6030737640567</v>
      </c>
      <c r="S62" s="4">
        <f>VLOOKUP($C62,Pop!$C$4:$M$281,7,FALSE)</f>
        <v>2625.1093912220813</v>
      </c>
      <c r="T62" s="4">
        <f>VLOOKUP($C62,Pop!$C$4:$M$281,8,FALSE)</f>
        <v>3014.0943942875829</v>
      </c>
      <c r="U62" s="4">
        <f>VLOOKUP($C62,Pop!$C$4:$M$281,9,FALSE)</f>
        <v>3431.8711953330635</v>
      </c>
      <c r="V62" s="4">
        <f>VLOOKUP($C62,Pop!$C$4:$M$281,10,FALSE)</f>
        <v>3872.1861011193923</v>
      </c>
      <c r="W62" s="4">
        <f>VLOOKUP($C62,Pop!$C$4:$M$281,11,FALSE)</f>
        <v>4334.1534823632192</v>
      </c>
      <c r="Y62" s="4">
        <f t="shared" si="9"/>
        <v>338865</v>
      </c>
      <c r="Z62" s="4">
        <f t="shared" si="10"/>
        <v>345861.45120228268</v>
      </c>
      <c r="AA62" s="4">
        <f t="shared" si="11"/>
        <v>394433.10712729808</v>
      </c>
      <c r="AB62" s="4">
        <f t="shared" si="3"/>
        <v>463833.63012163161</v>
      </c>
      <c r="AC62" s="4">
        <f t="shared" si="4"/>
        <v>538147.42520052672</v>
      </c>
      <c r="AD62" s="4">
        <f t="shared" si="5"/>
        <v>617889.35082895448</v>
      </c>
      <c r="AE62" s="4">
        <f t="shared" si="6"/>
        <v>703533.59504327807</v>
      </c>
      <c r="AF62" s="4">
        <f t="shared" si="7"/>
        <v>793798.15072947543</v>
      </c>
      <c r="AG62" s="4">
        <f t="shared" si="8"/>
        <v>888501.46388445992</v>
      </c>
    </row>
    <row r="63" spans="1:33" x14ac:dyDescent="0.25">
      <c r="A63" s="23" t="s">
        <v>526</v>
      </c>
      <c r="B63" t="s">
        <v>7</v>
      </c>
      <c r="C63" s="4" t="s">
        <v>674</v>
      </c>
      <c r="D63" t="s">
        <v>435</v>
      </c>
      <c r="E63" s="4">
        <f>VLOOKUP($D63,PCD!$A$4:$J$73,2,FALSE)</f>
        <v>205</v>
      </c>
      <c r="F63" s="4">
        <f>VLOOKUP($D63,PCD!$A$4:$J$73,3,FALSE)</f>
        <v>205</v>
      </c>
      <c r="G63" s="4">
        <f>VLOOKUP($D63,PCD!$A$4:$J$73,4,FALSE)</f>
        <v>205</v>
      </c>
      <c r="H63" s="4">
        <f>VLOOKUP($D63,PCD!$A$4:$J$73,5,FALSE)</f>
        <v>205</v>
      </c>
      <c r="I63" s="4">
        <f>VLOOKUP($D63,PCD!$A$4:$J$73,6,FALSE)</f>
        <v>205</v>
      </c>
      <c r="J63" s="4">
        <f>VLOOKUP($D63,PCD!$A$4:$J$73,7,FALSE)</f>
        <v>205</v>
      </c>
      <c r="K63" s="4">
        <f>VLOOKUP($D63,PCD!$A$4:$J$73,8,FALSE)</f>
        <v>205</v>
      </c>
      <c r="L63" s="4">
        <f>VLOOKUP($D63,PCD!$A$4:$J$73,9,FALSE)</f>
        <v>205</v>
      </c>
      <c r="M63" s="4">
        <f>VLOOKUP($D63,PCD!$A$4:$J$73,10,FALSE)</f>
        <v>205</v>
      </c>
      <c r="O63" s="4">
        <f>VLOOKUP($C63,Pop!$C$4:$M$281,3,FALSE)</f>
        <v>50676</v>
      </c>
      <c r="P63" s="4">
        <f>VLOOKUP($C63,Pop!$C$4:$M$281,4,FALSE)</f>
        <v>53150.567075706866</v>
      </c>
      <c r="Q63" s="4">
        <f>VLOOKUP($C63,Pop!$C$4:$M$281,5,FALSE)</f>
        <v>57816.3061261724</v>
      </c>
      <c r="R63" s="4">
        <f>VLOOKUP($C63,Pop!$C$4:$M$281,6,FALSE)</f>
        <v>62304.574922593019</v>
      </c>
      <c r="S63" s="4">
        <f>VLOOKUP($C63,Pop!$C$4:$M$281,7,FALSE)</f>
        <v>66307.439192386984</v>
      </c>
      <c r="T63" s="4">
        <f>VLOOKUP($C63,Pop!$C$4:$M$281,8,FALSE)</f>
        <v>69627.270057106041</v>
      </c>
      <c r="U63" s="4">
        <f>VLOOKUP($C63,Pop!$C$4:$M$281,9,FALSE)</f>
        <v>72523.315676153114</v>
      </c>
      <c r="V63" s="4">
        <f>VLOOKUP($C63,Pop!$C$4:$M$281,10,FALSE)</f>
        <v>74830.123687849817</v>
      </c>
      <c r="W63" s="4">
        <f>VLOOKUP($C63,Pop!$C$4:$M$281,11,FALSE)</f>
        <v>77119.451980290803</v>
      </c>
      <c r="Y63" s="4">
        <f t="shared" si="9"/>
        <v>10388580</v>
      </c>
      <c r="Z63" s="4">
        <f t="shared" si="10"/>
        <v>10895866.250519907</v>
      </c>
      <c r="AA63" s="4">
        <f t="shared" si="11"/>
        <v>11852342.755865341</v>
      </c>
      <c r="AB63" s="4">
        <f t="shared" si="3"/>
        <v>12772437.859131569</v>
      </c>
      <c r="AC63" s="4">
        <f t="shared" si="4"/>
        <v>13593025.034439331</v>
      </c>
      <c r="AD63" s="4">
        <f t="shared" si="5"/>
        <v>14273590.361706739</v>
      </c>
      <c r="AE63" s="4">
        <f t="shared" si="6"/>
        <v>14867279.713611389</v>
      </c>
      <c r="AF63" s="4">
        <f t="shared" si="7"/>
        <v>15340175.356009213</v>
      </c>
      <c r="AG63" s="4">
        <f t="shared" si="8"/>
        <v>15809487.655959615</v>
      </c>
    </row>
    <row r="64" spans="1:33" x14ac:dyDescent="0.25">
      <c r="A64" s="23" t="s">
        <v>526</v>
      </c>
      <c r="B64" t="s">
        <v>7</v>
      </c>
      <c r="C64" s="4" t="s">
        <v>18</v>
      </c>
      <c r="D64" t="s">
        <v>438</v>
      </c>
      <c r="E64" s="4">
        <f>VLOOKUP($D64,PCD!$A$4:$J$73,2,FALSE)</f>
        <v>240</v>
      </c>
      <c r="F64" s="4">
        <f>VLOOKUP($D64,PCD!$A$4:$J$73,3,FALSE)</f>
        <v>240</v>
      </c>
      <c r="G64" s="4">
        <f>VLOOKUP($D64,PCD!$A$4:$J$73,4,FALSE)</f>
        <v>240</v>
      </c>
      <c r="H64" s="4">
        <f>VLOOKUP($D64,PCD!$A$4:$J$73,5,FALSE)</f>
        <v>240</v>
      </c>
      <c r="I64" s="4">
        <f>VLOOKUP($D64,PCD!$A$4:$J$73,6,FALSE)</f>
        <v>240</v>
      </c>
      <c r="J64" s="4">
        <f>VLOOKUP($D64,PCD!$A$4:$J$73,7,FALSE)</f>
        <v>240</v>
      </c>
      <c r="K64" s="4">
        <f>VLOOKUP($D64,PCD!$A$4:$J$73,8,FALSE)</f>
        <v>240</v>
      </c>
      <c r="L64" s="4">
        <f>VLOOKUP($D64,PCD!$A$4:$J$73,9,FALSE)</f>
        <v>240</v>
      </c>
      <c r="M64" s="4">
        <f>VLOOKUP($D64,PCD!$A$4:$J$73,10,FALSE)</f>
        <v>240</v>
      </c>
      <c r="O64" s="4">
        <f>VLOOKUP($C64,Pop!$C$4:$M$281,3,FALSE)</f>
        <v>26508</v>
      </c>
      <c r="P64" s="4">
        <f>VLOOKUP($C64,Pop!$C$4:$M$281,4,FALSE)</f>
        <v>27715.469200301875</v>
      </c>
      <c r="Q64" s="4">
        <f>VLOOKUP($C64,Pop!$C$4:$M$281,5,FALSE)</f>
        <v>30333.867750299338</v>
      </c>
      <c r="R64" s="4">
        <f>VLOOKUP($C64,Pop!$C$4:$M$281,6,FALSE)</f>
        <v>33281.528980819166</v>
      </c>
      <c r="S64" s="4">
        <f>VLOOKUP($C64,Pop!$C$4:$M$281,7,FALSE)</f>
        <v>36485.558503990796</v>
      </c>
      <c r="T64" s="4">
        <f>VLOOKUP($C64,Pop!$C$4:$M$281,8,FALSE)</f>
        <v>39811.895172670658</v>
      </c>
      <c r="U64" s="4">
        <f>VLOOKUP($C64,Pop!$C$4:$M$281,9,FALSE)</f>
        <v>43398.997002295917</v>
      </c>
      <c r="V64" s="4">
        <f>VLOOKUP($C64,Pop!$C$4:$M$281,10,FALSE)</f>
        <v>47167.138110343447</v>
      </c>
      <c r="W64" s="4">
        <f>VLOOKUP($C64,Pop!$C$4:$M$281,11,FALSE)</f>
        <v>51147.889831375222</v>
      </c>
      <c r="Y64" s="4">
        <f t="shared" si="9"/>
        <v>6361920</v>
      </c>
      <c r="Z64" s="4">
        <f t="shared" si="10"/>
        <v>6651712.6080724504</v>
      </c>
      <c r="AA64" s="4">
        <f t="shared" si="11"/>
        <v>7280128.2600718411</v>
      </c>
      <c r="AB64" s="4">
        <f t="shared" si="3"/>
        <v>7987566.9553966001</v>
      </c>
      <c r="AC64" s="4">
        <f t="shared" si="4"/>
        <v>8756534.0409577917</v>
      </c>
      <c r="AD64" s="4">
        <f t="shared" si="5"/>
        <v>9554854.841440957</v>
      </c>
      <c r="AE64" s="4">
        <f t="shared" si="6"/>
        <v>10415759.28055102</v>
      </c>
      <c r="AF64" s="4">
        <f t="shared" si="7"/>
        <v>11320113.146482427</v>
      </c>
      <c r="AG64" s="4">
        <f t="shared" si="8"/>
        <v>12275493.559530053</v>
      </c>
    </row>
    <row r="65" spans="1:33" x14ac:dyDescent="0.25">
      <c r="A65" s="23" t="s">
        <v>526</v>
      </c>
      <c r="B65" t="s">
        <v>7</v>
      </c>
      <c r="C65" s="4" t="s">
        <v>111</v>
      </c>
      <c r="D65" s="4" t="s">
        <v>816</v>
      </c>
      <c r="E65" s="4">
        <f>VLOOKUP($D65,PCD!$A$4:$J$73,2,FALSE)</f>
        <v>311</v>
      </c>
      <c r="F65" s="4">
        <f>VLOOKUP($D65,PCD!$A$4:$J$73,3,FALSE)</f>
        <v>311</v>
      </c>
      <c r="G65" s="4">
        <f>VLOOKUP($D65,PCD!$A$4:$J$73,4,FALSE)</f>
        <v>311</v>
      </c>
      <c r="H65" s="4">
        <f>VLOOKUP($D65,PCD!$A$4:$J$73,5,FALSE)</f>
        <v>311</v>
      </c>
      <c r="I65" s="4">
        <f>VLOOKUP($D65,PCD!$A$4:$J$73,6,FALSE)</f>
        <v>311</v>
      </c>
      <c r="J65" s="4">
        <f>VLOOKUP($D65,PCD!$A$4:$J$73,7,FALSE)</f>
        <v>311</v>
      </c>
      <c r="K65" s="4">
        <f>VLOOKUP($D65,PCD!$A$4:$J$73,8,FALSE)</f>
        <v>311</v>
      </c>
      <c r="L65" s="4">
        <f>VLOOKUP($D65,PCD!$A$4:$J$73,9,FALSE)</f>
        <v>311</v>
      </c>
      <c r="M65" s="4">
        <f>VLOOKUP($D65,PCD!$A$4:$J$73,10,FALSE)</f>
        <v>311</v>
      </c>
      <c r="O65" s="4">
        <f>VLOOKUP($C65,Pop!$C$4:$M$281,3,FALSE)</f>
        <v>2038</v>
      </c>
      <c r="P65" s="4">
        <f>VLOOKUP($C65,Pop!$C$4:$M$281,4,FALSE)</f>
        <v>2315.1895426956439</v>
      </c>
      <c r="Q65" s="4">
        <f>VLOOKUP($C65,Pop!$C$4:$M$281,5,FALSE)</f>
        <v>2960.0979196646767</v>
      </c>
      <c r="R65" s="4">
        <f>VLOOKUP($C65,Pop!$C$4:$M$281,6,FALSE)</f>
        <v>3431.2904332098901</v>
      </c>
      <c r="S65" s="4">
        <f>VLOOKUP($C65,Pop!$C$4:$M$281,7,FALSE)</f>
        <v>3902.9686623854332</v>
      </c>
      <c r="T65" s="4">
        <f>VLOOKUP($C65,Pop!$C$4:$M$281,8,FALSE)</f>
        <v>4374.8353170823821</v>
      </c>
      <c r="U65" s="4">
        <f>VLOOKUP($C65,Pop!$C$4:$M$281,9,FALSE)</f>
        <v>4847.2007042505584</v>
      </c>
      <c r="V65" s="4">
        <f>VLOOKUP($C65,Pop!$C$4:$M$281,10,FALSE)</f>
        <v>5319.7085323252468</v>
      </c>
      <c r="W65" s="4">
        <f>VLOOKUP($C65,Pop!$C$4:$M$281,11,FALSE)</f>
        <v>5792.5267283705189</v>
      </c>
      <c r="Y65" s="4">
        <f t="shared" si="9"/>
        <v>633818</v>
      </c>
      <c r="Z65" s="4">
        <f t="shared" si="10"/>
        <v>720023.9477783452</v>
      </c>
      <c r="AA65" s="4">
        <f t="shared" si="11"/>
        <v>920590.45301571442</v>
      </c>
      <c r="AB65" s="4">
        <f t="shared" si="3"/>
        <v>1067131.3247282759</v>
      </c>
      <c r="AC65" s="4">
        <f t="shared" si="4"/>
        <v>1213823.2540018698</v>
      </c>
      <c r="AD65" s="4">
        <f t="shared" si="5"/>
        <v>1360573.7836126208</v>
      </c>
      <c r="AE65" s="4">
        <f t="shared" si="6"/>
        <v>1507479.4190219236</v>
      </c>
      <c r="AF65" s="4">
        <f t="shared" si="7"/>
        <v>1654429.3535531517</v>
      </c>
      <c r="AG65" s="4">
        <f t="shared" si="8"/>
        <v>1801475.8125232314</v>
      </c>
    </row>
    <row r="66" spans="1:33" x14ac:dyDescent="0.25">
      <c r="A66" s="23" t="s">
        <v>526</v>
      </c>
      <c r="B66" t="s">
        <v>23</v>
      </c>
      <c r="C66" s="4" t="s">
        <v>119</v>
      </c>
      <c r="D66" t="s">
        <v>518</v>
      </c>
      <c r="E66" s="4">
        <f>VLOOKUP($D66,PCD!$A$4:$J$73,2,FALSE)</f>
        <v>117</v>
      </c>
      <c r="F66" s="4">
        <f>VLOOKUP($D66,PCD!$A$4:$J$73,3,FALSE)</f>
        <v>117</v>
      </c>
      <c r="G66" s="4">
        <f>VLOOKUP($D66,PCD!$A$4:$J$73,4,FALSE)</f>
        <v>117</v>
      </c>
      <c r="H66" s="4">
        <f>VLOOKUP($D66,PCD!$A$4:$J$73,5,FALSE)</f>
        <v>117</v>
      </c>
      <c r="I66" s="4">
        <f>VLOOKUP($D66,PCD!$A$4:$J$73,6,FALSE)</f>
        <v>117</v>
      </c>
      <c r="J66" s="4">
        <f>VLOOKUP($D66,PCD!$A$4:$J$73,7,FALSE)</f>
        <v>117</v>
      </c>
      <c r="K66" s="4">
        <f>VLOOKUP($D66,PCD!$A$4:$J$73,8,FALSE)</f>
        <v>117</v>
      </c>
      <c r="L66" s="4">
        <f>VLOOKUP($D66,PCD!$A$4:$J$73,9,FALSE)</f>
        <v>117</v>
      </c>
      <c r="M66" s="4">
        <f>VLOOKUP($D66,PCD!$A$4:$J$73,10,FALSE)</f>
        <v>117</v>
      </c>
      <c r="O66" s="4">
        <f>VLOOKUP($C66,Pop!$C$4:$M$281,3,FALSE)</f>
        <v>2005</v>
      </c>
      <c r="P66" s="4">
        <f>VLOOKUP($C66,Pop!$C$4:$M$281,4,FALSE)</f>
        <v>2100.9785606609012</v>
      </c>
      <c r="Q66" s="4">
        <f>VLOOKUP($C66,Pop!$C$4:$M$281,5,FALSE)</f>
        <v>2588.7935366802194</v>
      </c>
      <c r="R66" s="4">
        <f>VLOOKUP($C66,Pop!$C$4:$M$281,6,FALSE)</f>
        <v>2804.6756521266175</v>
      </c>
      <c r="S66" s="4">
        <f>VLOOKUP($C66,Pop!$C$4:$M$281,7,FALSE)</f>
        <v>3027.189398009024</v>
      </c>
      <c r="T66" s="4">
        <f>VLOOKUP($C66,Pop!$C$4:$M$281,8,FALSE)</f>
        <v>3243.4148470655978</v>
      </c>
      <c r="U66" s="4">
        <f>VLOOKUP($C66,Pop!$C$4:$M$281,9,FALSE)</f>
        <v>3460.2305337505063</v>
      </c>
      <c r="V66" s="4">
        <f>VLOOKUP($C66,Pop!$C$4:$M$281,10,FALSE)</f>
        <v>3681.1565188177169</v>
      </c>
      <c r="W66" s="4">
        <f>VLOOKUP($C66,Pop!$C$4:$M$281,11,FALSE)</f>
        <v>3911.8549286936081</v>
      </c>
      <c r="Y66" s="4">
        <f t="shared" si="9"/>
        <v>234585</v>
      </c>
      <c r="Z66" s="4">
        <f t="shared" si="10"/>
        <v>245814.49159732542</v>
      </c>
      <c r="AA66" s="4">
        <f t="shared" si="11"/>
        <v>302888.84379158565</v>
      </c>
      <c r="AB66" s="4">
        <f t="shared" si="3"/>
        <v>328147.05129881424</v>
      </c>
      <c r="AC66" s="4">
        <f t="shared" si="4"/>
        <v>354181.15956705582</v>
      </c>
      <c r="AD66" s="4">
        <f t="shared" si="5"/>
        <v>379479.53710667492</v>
      </c>
      <c r="AE66" s="4">
        <f t="shared" si="6"/>
        <v>404846.97244880925</v>
      </c>
      <c r="AF66" s="4">
        <f t="shared" si="7"/>
        <v>430695.3127016729</v>
      </c>
      <c r="AG66" s="4">
        <f t="shared" si="8"/>
        <v>457687.02665715216</v>
      </c>
    </row>
    <row r="67" spans="1:33" x14ac:dyDescent="0.25">
      <c r="A67" s="23" t="s">
        <v>526</v>
      </c>
      <c r="B67" t="s">
        <v>23</v>
      </c>
      <c r="C67" s="4" t="s">
        <v>149</v>
      </c>
      <c r="D67" t="s">
        <v>518</v>
      </c>
      <c r="E67" s="4">
        <f>VLOOKUP($D67,PCD!$A$4:$J$73,2,FALSE)</f>
        <v>117</v>
      </c>
      <c r="F67" s="4">
        <f>VLOOKUP($D67,PCD!$A$4:$J$73,3,FALSE)</f>
        <v>117</v>
      </c>
      <c r="G67" s="4">
        <f>VLOOKUP($D67,PCD!$A$4:$J$73,4,FALSE)</f>
        <v>117</v>
      </c>
      <c r="H67" s="4">
        <f>VLOOKUP($D67,PCD!$A$4:$J$73,5,FALSE)</f>
        <v>117</v>
      </c>
      <c r="I67" s="4">
        <f>VLOOKUP($D67,PCD!$A$4:$J$73,6,FALSE)</f>
        <v>117</v>
      </c>
      <c r="J67" s="4">
        <f>VLOOKUP($D67,PCD!$A$4:$J$73,7,FALSE)</f>
        <v>117</v>
      </c>
      <c r="K67" s="4">
        <f>VLOOKUP($D67,PCD!$A$4:$J$73,8,FALSE)</f>
        <v>117</v>
      </c>
      <c r="L67" s="4">
        <f>VLOOKUP($D67,PCD!$A$4:$J$73,9,FALSE)</f>
        <v>117</v>
      </c>
      <c r="M67" s="4">
        <f>VLOOKUP($D67,PCD!$A$4:$J$73,10,FALSE)</f>
        <v>117</v>
      </c>
      <c r="O67" s="4">
        <f>VLOOKUP($C67,Pop!$C$4:$M$281,3,FALSE)</f>
        <v>1352</v>
      </c>
      <c r="P67" s="4">
        <f>VLOOKUP($C67,Pop!$C$4:$M$281,4,FALSE)</f>
        <v>1345.926323408522</v>
      </c>
      <c r="Q67" s="4">
        <f>VLOOKUP($C67,Pop!$C$4:$M$281,5,FALSE)</f>
        <v>1365.8036254143105</v>
      </c>
      <c r="R67" s="4">
        <f>VLOOKUP($C67,Pop!$C$4:$M$281,6,FALSE)</f>
        <v>1419.635917626327</v>
      </c>
      <c r="S67" s="4">
        <f>VLOOKUP($C67,Pop!$C$4:$M$281,7,FALSE)</f>
        <v>1469.7510533150833</v>
      </c>
      <c r="T67" s="4">
        <f>VLOOKUP($C67,Pop!$C$4:$M$281,8,FALSE)</f>
        <v>1510.1818424354401</v>
      </c>
      <c r="U67" s="4">
        <f>VLOOKUP($C67,Pop!$C$4:$M$281,9,FALSE)</f>
        <v>1544.8025809336384</v>
      </c>
      <c r="V67" s="4">
        <f>VLOOKUP($C67,Pop!$C$4:$M$281,10,FALSE)</f>
        <v>1575.4973032050671</v>
      </c>
      <c r="W67" s="4">
        <f>VLOOKUP($C67,Pop!$C$4:$M$281,11,FALSE)</f>
        <v>1604.7632926472015</v>
      </c>
      <c r="Y67" s="4">
        <f t="shared" si="9"/>
        <v>158184</v>
      </c>
      <c r="Z67" s="4">
        <f t="shared" si="10"/>
        <v>157473.37983879706</v>
      </c>
      <c r="AA67" s="4">
        <f t="shared" si="11"/>
        <v>159799.02417347435</v>
      </c>
      <c r="AB67" s="4">
        <f t="shared" si="3"/>
        <v>166097.40236228026</v>
      </c>
      <c r="AC67" s="4">
        <f t="shared" si="4"/>
        <v>171960.87323786475</v>
      </c>
      <c r="AD67" s="4">
        <f t="shared" si="5"/>
        <v>176691.2755649465</v>
      </c>
      <c r="AE67" s="4">
        <f t="shared" si="6"/>
        <v>180741.90196923568</v>
      </c>
      <c r="AF67" s="4">
        <f t="shared" si="7"/>
        <v>184333.18447499286</v>
      </c>
      <c r="AG67" s="4">
        <f t="shared" si="8"/>
        <v>187757.30523972257</v>
      </c>
    </row>
    <row r="68" spans="1:33" x14ac:dyDescent="0.25">
      <c r="A68" s="23" t="s">
        <v>526</v>
      </c>
      <c r="B68" t="s">
        <v>23</v>
      </c>
      <c r="C68" s="4" t="s">
        <v>215</v>
      </c>
      <c r="D68" t="s">
        <v>518</v>
      </c>
      <c r="E68" s="4">
        <f>VLOOKUP($D68,PCD!$A$4:$J$73,2,FALSE)</f>
        <v>117</v>
      </c>
      <c r="F68" s="4">
        <f>VLOOKUP($D68,PCD!$A$4:$J$73,3,FALSE)</f>
        <v>117</v>
      </c>
      <c r="G68" s="4">
        <f>VLOOKUP($D68,PCD!$A$4:$J$73,4,FALSE)</f>
        <v>117</v>
      </c>
      <c r="H68" s="4">
        <f>VLOOKUP($D68,PCD!$A$4:$J$73,5,FALSE)</f>
        <v>117</v>
      </c>
      <c r="I68" s="4">
        <f>VLOOKUP($D68,PCD!$A$4:$J$73,6,FALSE)</f>
        <v>117</v>
      </c>
      <c r="J68" s="4">
        <f>VLOOKUP($D68,PCD!$A$4:$J$73,7,FALSE)</f>
        <v>117</v>
      </c>
      <c r="K68" s="4">
        <f>VLOOKUP($D68,PCD!$A$4:$J$73,8,FALSE)</f>
        <v>117</v>
      </c>
      <c r="L68" s="4">
        <f>VLOOKUP($D68,PCD!$A$4:$J$73,9,FALSE)</f>
        <v>117</v>
      </c>
      <c r="M68" s="4">
        <f>VLOOKUP($D68,PCD!$A$4:$J$73,10,FALSE)</f>
        <v>117</v>
      </c>
      <c r="O68" s="4">
        <f>VLOOKUP($C68,Pop!$C$4:$M$281,3,FALSE)</f>
        <v>195</v>
      </c>
      <c r="P68" s="4">
        <f>VLOOKUP($C68,Pop!$C$4:$M$281,4,FALSE)</f>
        <v>207.37806332014432</v>
      </c>
      <c r="Q68" s="4">
        <f>VLOOKUP($C68,Pop!$C$4:$M$281,5,FALSE)</f>
        <v>229.91473516654352</v>
      </c>
      <c r="R68" s="4">
        <f>VLOOKUP($C68,Pop!$C$4:$M$281,6,FALSE)</f>
        <v>253.61355090295393</v>
      </c>
      <c r="S68" s="4">
        <f>VLOOKUP($C68,Pop!$C$4:$M$281,7,FALSE)</f>
        <v>273.67961348807188</v>
      </c>
      <c r="T68" s="4">
        <f>VLOOKUP($C68,Pop!$C$4:$M$281,8,FALSE)</f>
        <v>293.11031601015748</v>
      </c>
      <c r="U68" s="4">
        <f>VLOOKUP($C68,Pop!$C$4:$M$281,9,FALSE)</f>
        <v>312.52015965348494</v>
      </c>
      <c r="V68" s="4">
        <f>VLOOKUP($C68,Pop!$C$4:$M$281,10,FALSE)</f>
        <v>332.22010180151477</v>
      </c>
      <c r="W68" s="4">
        <f>VLOOKUP($C68,Pop!$C$4:$M$281,11,FALSE)</f>
        <v>352.71377111701275</v>
      </c>
      <c r="Y68" s="4">
        <f t="shared" si="9"/>
        <v>22815</v>
      </c>
      <c r="Z68" s="4">
        <f t="shared" si="10"/>
        <v>24263.233408456887</v>
      </c>
      <c r="AA68" s="4">
        <f t="shared" si="11"/>
        <v>26900.024014485592</v>
      </c>
      <c r="AB68" s="4">
        <f t="shared" ref="AB68:AB131" si="12">H68*R68</f>
        <v>29672.785455645611</v>
      </c>
      <c r="AC68" s="4">
        <f t="shared" ref="AC68:AC131" si="13">I68*S68</f>
        <v>32020.514778104411</v>
      </c>
      <c r="AD68" s="4">
        <f t="shared" ref="AD68:AD131" si="14">J68*T68</f>
        <v>34293.906973188423</v>
      </c>
      <c r="AE68" s="4">
        <f t="shared" ref="AE68:AE131" si="15">K68*U68</f>
        <v>36564.858679457735</v>
      </c>
      <c r="AF68" s="4">
        <f t="shared" ref="AF68:AF131" si="16">L68*V68</f>
        <v>38869.751910777231</v>
      </c>
      <c r="AG68" s="4">
        <f t="shared" ref="AG68:AG131" si="17">M68*W68</f>
        <v>41267.511220690489</v>
      </c>
    </row>
    <row r="69" spans="1:33" x14ac:dyDescent="0.25">
      <c r="A69" s="23" t="s">
        <v>526</v>
      </c>
      <c r="B69" t="s">
        <v>23</v>
      </c>
      <c r="C69" s="4" t="s">
        <v>164</v>
      </c>
      <c r="D69" t="s">
        <v>518</v>
      </c>
      <c r="E69" s="4">
        <f>VLOOKUP($D69,PCD!$A$4:$J$73,2,FALSE)</f>
        <v>117</v>
      </c>
      <c r="F69" s="4">
        <f>VLOOKUP($D69,PCD!$A$4:$J$73,3,FALSE)</f>
        <v>117</v>
      </c>
      <c r="G69" s="4">
        <f>VLOOKUP($D69,PCD!$A$4:$J$73,4,FALSE)</f>
        <v>117</v>
      </c>
      <c r="H69" s="4">
        <f>VLOOKUP($D69,PCD!$A$4:$J$73,5,FALSE)</f>
        <v>117</v>
      </c>
      <c r="I69" s="4">
        <f>VLOOKUP($D69,PCD!$A$4:$J$73,6,FALSE)</f>
        <v>117</v>
      </c>
      <c r="J69" s="4">
        <f>VLOOKUP($D69,PCD!$A$4:$J$73,7,FALSE)</f>
        <v>117</v>
      </c>
      <c r="K69" s="4">
        <f>VLOOKUP($D69,PCD!$A$4:$J$73,8,FALSE)</f>
        <v>117</v>
      </c>
      <c r="L69" s="4">
        <f>VLOOKUP($D69,PCD!$A$4:$J$73,9,FALSE)</f>
        <v>117</v>
      </c>
      <c r="M69" s="4">
        <f>VLOOKUP($D69,PCD!$A$4:$J$73,10,FALSE)</f>
        <v>117</v>
      </c>
      <c r="O69" s="4">
        <f>VLOOKUP($C69,Pop!$C$4:$M$281,3,FALSE)</f>
        <v>979</v>
      </c>
      <c r="P69" s="4">
        <f>VLOOKUP($C69,Pop!$C$4:$M$281,4,FALSE)</f>
        <v>981.09659723234222</v>
      </c>
      <c r="Q69" s="4">
        <f>VLOOKUP($C69,Pop!$C$4:$M$281,5,FALSE)</f>
        <v>1010.6637832205039</v>
      </c>
      <c r="R69" s="4">
        <f>VLOOKUP($C69,Pop!$C$4:$M$281,6,FALSE)</f>
        <v>1041.4238316391843</v>
      </c>
      <c r="S69" s="4">
        <f>VLOOKUP($C69,Pop!$C$4:$M$281,7,FALSE)</f>
        <v>1073.1200729588768</v>
      </c>
      <c r="T69" s="4">
        <f>VLOOKUP($C69,Pop!$C$4:$M$281,8,FALSE)</f>
        <v>1105.7810048182971</v>
      </c>
      <c r="U69" s="4">
        <f>VLOOKUP($C69,Pop!$C$4:$M$281,9,FALSE)</f>
        <v>1139.4359880395368</v>
      </c>
      <c r="V69" s="4">
        <f>VLOOKUP($C69,Pop!$C$4:$M$281,10,FALSE)</f>
        <v>1174.115277059743</v>
      </c>
      <c r="W69" s="4">
        <f>VLOOKUP($C69,Pop!$C$4:$M$281,11,FALSE)</f>
        <v>1209.8500471245809</v>
      </c>
      <c r="Y69" s="4">
        <f t="shared" ref="Y69:Y132" si="18">E69*O69</f>
        <v>114543</v>
      </c>
      <c r="Z69" s="4">
        <f t="shared" si="10"/>
        <v>114788.30187618404</v>
      </c>
      <c r="AA69" s="4">
        <f t="shared" si="11"/>
        <v>118247.66263679895</v>
      </c>
      <c r="AB69" s="4">
        <f t="shared" si="12"/>
        <v>121846.58830178456</v>
      </c>
      <c r="AC69" s="4">
        <f t="shared" si="13"/>
        <v>125555.04853618858</v>
      </c>
      <c r="AD69" s="4">
        <f t="shared" si="14"/>
        <v>129376.37756374077</v>
      </c>
      <c r="AE69" s="4">
        <f t="shared" si="15"/>
        <v>133314.0106006258</v>
      </c>
      <c r="AF69" s="4">
        <f t="shared" si="16"/>
        <v>137371.48741598992</v>
      </c>
      <c r="AG69" s="4">
        <f t="shared" si="17"/>
        <v>141552.45551357596</v>
      </c>
    </row>
    <row r="70" spans="1:33" x14ac:dyDescent="0.25">
      <c r="A70" s="23" t="s">
        <v>526</v>
      </c>
      <c r="B70" t="s">
        <v>23</v>
      </c>
      <c r="C70" s="4" t="s">
        <v>89</v>
      </c>
      <c r="D70" t="s">
        <v>518</v>
      </c>
      <c r="E70" s="4">
        <f>VLOOKUP($D70,PCD!$A$4:$J$73,2,FALSE)</f>
        <v>117</v>
      </c>
      <c r="F70" s="4">
        <f>VLOOKUP($D70,PCD!$A$4:$J$73,3,FALSE)</f>
        <v>117</v>
      </c>
      <c r="G70" s="4">
        <f>VLOOKUP($D70,PCD!$A$4:$J$73,4,FALSE)</f>
        <v>117</v>
      </c>
      <c r="H70" s="4">
        <f>VLOOKUP($D70,PCD!$A$4:$J$73,5,FALSE)</f>
        <v>117</v>
      </c>
      <c r="I70" s="4">
        <f>VLOOKUP($D70,PCD!$A$4:$J$73,6,FALSE)</f>
        <v>117</v>
      </c>
      <c r="J70" s="4">
        <f>VLOOKUP($D70,PCD!$A$4:$J$73,7,FALSE)</f>
        <v>117</v>
      </c>
      <c r="K70" s="4">
        <f>VLOOKUP($D70,PCD!$A$4:$J$73,8,FALSE)</f>
        <v>117</v>
      </c>
      <c r="L70" s="4">
        <f>VLOOKUP($D70,PCD!$A$4:$J$73,9,FALSE)</f>
        <v>117</v>
      </c>
      <c r="M70" s="4">
        <f>VLOOKUP($D70,PCD!$A$4:$J$73,10,FALSE)</f>
        <v>117</v>
      </c>
      <c r="O70" s="4">
        <f>VLOOKUP($C70,Pop!$C$4:$M$281,3,FALSE)</f>
        <v>7478</v>
      </c>
      <c r="P70" s="4">
        <f>VLOOKUP($C70,Pop!$C$4:$M$281,4,FALSE)</f>
        <v>7614.3066931805251</v>
      </c>
      <c r="Q70" s="4">
        <f>VLOOKUP($C70,Pop!$C$4:$M$281,5,FALSE)</f>
        <v>8053.4630814411503</v>
      </c>
      <c r="R70" s="4">
        <f>VLOOKUP($C70,Pop!$C$4:$M$281,6,FALSE)</f>
        <v>8501.8143867148974</v>
      </c>
      <c r="S70" s="4">
        <f>VLOOKUP($C70,Pop!$C$4:$M$281,7,FALSE)</f>
        <v>8973.2606792854785</v>
      </c>
      <c r="T70" s="4">
        <f>VLOOKUP($C70,Pop!$C$4:$M$281,8,FALSE)</f>
        <v>9469.0307138947483</v>
      </c>
      <c r="U70" s="4">
        <f>VLOOKUP($C70,Pop!$C$4:$M$281,9,FALSE)</f>
        <v>9990.4186204326925</v>
      </c>
      <c r="V70" s="4">
        <f>VLOOKUP($C70,Pop!$C$4:$M$281,10,FALSE)</f>
        <v>10538.787382182381</v>
      </c>
      <c r="W70" s="4">
        <f>VLOOKUP($C70,Pop!$C$4:$M$281,11,FALSE)</f>
        <v>11115.572499122858</v>
      </c>
      <c r="Y70" s="4">
        <f t="shared" si="18"/>
        <v>874926</v>
      </c>
      <c r="Z70" s="4">
        <f t="shared" si="10"/>
        <v>890873.88310212141</v>
      </c>
      <c r="AA70" s="4">
        <f t="shared" si="11"/>
        <v>942255.18052861455</v>
      </c>
      <c r="AB70" s="4">
        <f t="shared" si="12"/>
        <v>994712.28324564302</v>
      </c>
      <c r="AC70" s="4">
        <f t="shared" si="13"/>
        <v>1049871.4994764009</v>
      </c>
      <c r="AD70" s="4">
        <f t="shared" si="14"/>
        <v>1107876.5935256856</v>
      </c>
      <c r="AE70" s="4">
        <f t="shared" si="15"/>
        <v>1168878.9785906251</v>
      </c>
      <c r="AF70" s="4">
        <f t="shared" si="16"/>
        <v>1233038.1237153385</v>
      </c>
      <c r="AG70" s="4">
        <f t="shared" si="17"/>
        <v>1300521.9823973745</v>
      </c>
    </row>
    <row r="71" spans="1:33" x14ac:dyDescent="0.25">
      <c r="A71" s="23" t="s">
        <v>526</v>
      </c>
      <c r="B71" t="s">
        <v>23</v>
      </c>
      <c r="C71" s="4" t="s">
        <v>160</v>
      </c>
      <c r="D71" t="s">
        <v>518</v>
      </c>
      <c r="E71" s="4">
        <f>VLOOKUP($D71,PCD!$A$4:$J$73,2,FALSE)</f>
        <v>117</v>
      </c>
      <c r="F71" s="4">
        <f>VLOOKUP($D71,PCD!$A$4:$J$73,3,FALSE)</f>
        <v>117</v>
      </c>
      <c r="G71" s="4">
        <f>VLOOKUP($D71,PCD!$A$4:$J$73,4,FALSE)</f>
        <v>117</v>
      </c>
      <c r="H71" s="4">
        <f>VLOOKUP($D71,PCD!$A$4:$J$73,5,FALSE)</f>
        <v>117</v>
      </c>
      <c r="I71" s="4">
        <f>VLOOKUP($D71,PCD!$A$4:$J$73,6,FALSE)</f>
        <v>117</v>
      </c>
      <c r="J71" s="4">
        <f>VLOOKUP($D71,PCD!$A$4:$J$73,7,FALSE)</f>
        <v>117</v>
      </c>
      <c r="K71" s="4">
        <f>VLOOKUP($D71,PCD!$A$4:$J$73,8,FALSE)</f>
        <v>117</v>
      </c>
      <c r="L71" s="4">
        <f>VLOOKUP($D71,PCD!$A$4:$J$73,9,FALSE)</f>
        <v>117</v>
      </c>
      <c r="M71" s="4">
        <f>VLOOKUP($D71,PCD!$A$4:$J$73,10,FALSE)</f>
        <v>117</v>
      </c>
      <c r="O71" s="4">
        <f>VLOOKUP($C71,Pop!$C$4:$M$281,3,FALSE)</f>
        <v>1097</v>
      </c>
      <c r="P71" s="4">
        <f>VLOOKUP($C71,Pop!$C$4:$M$281,4,FALSE)</f>
        <v>1108.195942950955</v>
      </c>
      <c r="Q71" s="4">
        <f>VLOOKUP($C71,Pop!$C$4:$M$281,5,FALSE)</f>
        <v>1136.220592497096</v>
      </c>
      <c r="R71" s="4">
        <f>VLOOKUP($C71,Pop!$C$4:$M$281,6,FALSE)</f>
        <v>1171.8063901830353</v>
      </c>
      <c r="S71" s="4">
        <f>VLOOKUP($C71,Pop!$C$4:$M$281,7,FALSE)</f>
        <v>1201.6949498734825</v>
      </c>
      <c r="T71" s="4">
        <f>VLOOKUP($C71,Pop!$C$4:$M$281,8,FALSE)</f>
        <v>1221.3368656838354</v>
      </c>
      <c r="U71" s="4">
        <f>VLOOKUP($C71,Pop!$C$4:$M$281,9,FALSE)</f>
        <v>1234.2527480146648</v>
      </c>
      <c r="V71" s="4">
        <f>VLOOKUP($C71,Pop!$C$4:$M$281,10,FALSE)</f>
        <v>1242.2454497265892</v>
      </c>
      <c r="W71" s="4">
        <f>VLOOKUP($C71,Pop!$C$4:$M$281,11,FALSE)</f>
        <v>1247.5099501733439</v>
      </c>
      <c r="Y71" s="4">
        <f t="shared" si="18"/>
        <v>128349</v>
      </c>
      <c r="Z71" s="4">
        <f t="shared" si="10"/>
        <v>129658.92532526173</v>
      </c>
      <c r="AA71" s="4">
        <f t="shared" si="11"/>
        <v>132937.80932216023</v>
      </c>
      <c r="AB71" s="4">
        <f t="shared" si="12"/>
        <v>137101.34765141513</v>
      </c>
      <c r="AC71" s="4">
        <f t="shared" si="13"/>
        <v>140598.30913519746</v>
      </c>
      <c r="AD71" s="4">
        <f t="shared" si="14"/>
        <v>142896.41328500875</v>
      </c>
      <c r="AE71" s="4">
        <f t="shared" si="15"/>
        <v>144407.57151771578</v>
      </c>
      <c r="AF71" s="4">
        <f t="shared" si="16"/>
        <v>145342.71761801094</v>
      </c>
      <c r="AG71" s="4">
        <f t="shared" si="17"/>
        <v>145958.66417028123</v>
      </c>
    </row>
    <row r="72" spans="1:33" x14ac:dyDescent="0.25">
      <c r="A72" s="23" t="s">
        <v>526</v>
      </c>
      <c r="B72" t="s">
        <v>23</v>
      </c>
      <c r="C72" s="4" t="s">
        <v>675</v>
      </c>
      <c r="D72" t="s">
        <v>517</v>
      </c>
      <c r="E72" s="4">
        <f>VLOOKUP($D72,PCD!$A$4:$J$73,2,FALSE)</f>
        <v>77</v>
      </c>
      <c r="F72" s="4">
        <f>VLOOKUP($D72,PCD!$A$4:$J$73,3,FALSE)</f>
        <v>77</v>
      </c>
      <c r="G72" s="4">
        <f>VLOOKUP($D72,PCD!$A$4:$J$73,4,FALSE)</f>
        <v>77</v>
      </c>
      <c r="H72" s="4">
        <f>VLOOKUP($D72,PCD!$A$4:$J$73,5,FALSE)</f>
        <v>77</v>
      </c>
      <c r="I72" s="4">
        <f>VLOOKUP($D72,PCD!$A$4:$J$73,6,FALSE)</f>
        <v>77</v>
      </c>
      <c r="J72" s="4">
        <f>VLOOKUP($D72,PCD!$A$4:$J$73,7,FALSE)</f>
        <v>77</v>
      </c>
      <c r="K72" s="4">
        <f>VLOOKUP($D72,PCD!$A$4:$J$73,8,FALSE)</f>
        <v>77</v>
      </c>
      <c r="L72" s="4">
        <f>VLOOKUP($D72,PCD!$A$4:$J$73,9,FALSE)</f>
        <v>77</v>
      </c>
      <c r="M72" s="4">
        <f>VLOOKUP($D72,PCD!$A$4:$J$73,10,FALSE)</f>
        <v>77</v>
      </c>
      <c r="O72" s="4">
        <f>VLOOKUP($C72,Pop!$C$4:$M$281,3,FALSE)</f>
        <v>45997</v>
      </c>
      <c r="P72" s="4">
        <f>VLOOKUP($C72,Pop!$C$4:$M$281,4,FALSE)</f>
        <v>46176.629470706852</v>
      </c>
      <c r="Q72" s="4">
        <f>VLOOKUP($C72,Pop!$C$4:$M$281,5,FALSE)</f>
        <v>47180.187141167735</v>
      </c>
      <c r="R72" s="4">
        <f>VLOOKUP($C72,Pop!$C$4:$M$281,6,FALSE)</f>
        <v>48722.554678932582</v>
      </c>
      <c r="S72" s="4">
        <f>VLOOKUP($C72,Pop!$C$4:$M$281,7,FALSE)</f>
        <v>50035.664262516279</v>
      </c>
      <c r="T72" s="4">
        <f>VLOOKUP($C72,Pop!$C$4:$M$281,8,FALSE)</f>
        <v>50751.746127425664</v>
      </c>
      <c r="U72" s="4">
        <f>VLOOKUP($C72,Pop!$C$4:$M$281,9,FALSE)</f>
        <v>51161.467018426927</v>
      </c>
      <c r="V72" s="4">
        <f>VLOOKUP($C72,Pop!$C$4:$M$281,10,FALSE)</f>
        <v>51032.350011301234</v>
      </c>
      <c r="W72" s="4">
        <f>VLOOKUP($C72,Pop!$C$4:$M$281,11,FALSE)</f>
        <v>50934.283120682099</v>
      </c>
      <c r="Y72" s="4">
        <f t="shared" si="18"/>
        <v>3541769</v>
      </c>
      <c r="Z72" s="4">
        <f t="shared" si="10"/>
        <v>3555600.4692444275</v>
      </c>
      <c r="AA72" s="4">
        <f t="shared" si="11"/>
        <v>3632874.4098699158</v>
      </c>
      <c r="AB72" s="4">
        <f t="shared" si="12"/>
        <v>3751636.7102778088</v>
      </c>
      <c r="AC72" s="4">
        <f t="shared" si="13"/>
        <v>3852746.1482137535</v>
      </c>
      <c r="AD72" s="4">
        <f t="shared" si="14"/>
        <v>3907884.451811776</v>
      </c>
      <c r="AE72" s="4">
        <f t="shared" si="15"/>
        <v>3939432.9604188735</v>
      </c>
      <c r="AF72" s="4">
        <f t="shared" si="16"/>
        <v>3929490.9508701949</v>
      </c>
      <c r="AG72" s="4">
        <f t="shared" si="17"/>
        <v>3921939.8002925217</v>
      </c>
    </row>
    <row r="73" spans="1:33" x14ac:dyDescent="0.25">
      <c r="A73" s="23" t="s">
        <v>526</v>
      </c>
      <c r="B73" t="s">
        <v>23</v>
      </c>
      <c r="C73" s="4" t="s">
        <v>83</v>
      </c>
      <c r="D73" t="s">
        <v>518</v>
      </c>
      <c r="E73" s="4">
        <f>VLOOKUP($D73,PCD!$A$4:$J$73,2,FALSE)</f>
        <v>117</v>
      </c>
      <c r="F73" s="4">
        <f>VLOOKUP($D73,PCD!$A$4:$J$73,3,FALSE)</f>
        <v>117</v>
      </c>
      <c r="G73" s="4">
        <f>VLOOKUP($D73,PCD!$A$4:$J$73,4,FALSE)</f>
        <v>117</v>
      </c>
      <c r="H73" s="4">
        <f>VLOOKUP($D73,PCD!$A$4:$J$73,5,FALSE)</f>
        <v>117</v>
      </c>
      <c r="I73" s="4">
        <f>VLOOKUP($D73,PCD!$A$4:$J$73,6,FALSE)</f>
        <v>117</v>
      </c>
      <c r="J73" s="4">
        <f>VLOOKUP($D73,PCD!$A$4:$J$73,7,FALSE)</f>
        <v>117</v>
      </c>
      <c r="K73" s="4">
        <f>VLOOKUP($D73,PCD!$A$4:$J$73,8,FALSE)</f>
        <v>117</v>
      </c>
      <c r="L73" s="4">
        <f>VLOOKUP($D73,PCD!$A$4:$J$73,9,FALSE)</f>
        <v>117</v>
      </c>
      <c r="M73" s="4">
        <f>VLOOKUP($D73,PCD!$A$4:$J$73,10,FALSE)</f>
        <v>117</v>
      </c>
      <c r="O73" s="4">
        <f>VLOOKUP($C73,Pop!$C$4:$M$281,3,FALSE)</f>
        <v>4244</v>
      </c>
      <c r="P73" s="4">
        <f>VLOOKUP($C73,Pop!$C$4:$M$281,4,FALSE)</f>
        <v>4236.5524902473426</v>
      </c>
      <c r="Q73" s="4">
        <f>VLOOKUP($C73,Pop!$C$4:$M$281,5,FALSE)</f>
        <v>4430.6501276827321</v>
      </c>
      <c r="R73" s="4">
        <f>VLOOKUP($C73,Pop!$C$4:$M$281,6,FALSE)</f>
        <v>4549.2984193643451</v>
      </c>
      <c r="S73" s="4">
        <f>VLOOKUP($C73,Pop!$C$4:$M$281,7,FALSE)</f>
        <v>4652.7527457145288</v>
      </c>
      <c r="T73" s="4">
        <f>VLOOKUP($C73,Pop!$C$4:$M$281,8,FALSE)</f>
        <v>4722.8276567624571</v>
      </c>
      <c r="U73" s="4">
        <f>VLOOKUP($C73,Pop!$C$4:$M$281,9,FALSE)</f>
        <v>4772.6415045500498</v>
      </c>
      <c r="V73" s="4">
        <f>VLOOKUP($C73,Pop!$C$4:$M$281,10,FALSE)</f>
        <v>4808.6338957119497</v>
      </c>
      <c r="W73" s="4">
        <f>VLOOKUP($C73,Pop!$C$4:$M$281,11,FALSE)</f>
        <v>4838.8008609475492</v>
      </c>
      <c r="Y73" s="4">
        <f t="shared" si="18"/>
        <v>496548</v>
      </c>
      <c r="Z73" s="4">
        <f t="shared" si="10"/>
        <v>495676.64135893906</v>
      </c>
      <c r="AA73" s="4">
        <f t="shared" si="11"/>
        <v>518386.06493887963</v>
      </c>
      <c r="AB73" s="4">
        <f t="shared" si="12"/>
        <v>532267.91506562836</v>
      </c>
      <c r="AC73" s="4">
        <f t="shared" si="13"/>
        <v>544372.07124859991</v>
      </c>
      <c r="AD73" s="4">
        <f t="shared" si="14"/>
        <v>552570.83584120753</v>
      </c>
      <c r="AE73" s="4">
        <f t="shared" si="15"/>
        <v>558399.05603235587</v>
      </c>
      <c r="AF73" s="4">
        <f t="shared" si="16"/>
        <v>562610.16579829808</v>
      </c>
      <c r="AG73" s="4">
        <f t="shared" si="17"/>
        <v>566139.70073086326</v>
      </c>
    </row>
    <row r="74" spans="1:33" x14ac:dyDescent="0.25">
      <c r="A74" s="23" t="s">
        <v>526</v>
      </c>
      <c r="B74" t="s">
        <v>23</v>
      </c>
      <c r="C74" s="4" t="s">
        <v>146</v>
      </c>
      <c r="D74" t="s">
        <v>518</v>
      </c>
      <c r="E74" s="4">
        <f>VLOOKUP($D74,PCD!$A$4:$J$73,2,FALSE)</f>
        <v>117</v>
      </c>
      <c r="F74" s="4">
        <f>VLOOKUP($D74,PCD!$A$4:$J$73,3,FALSE)</f>
        <v>117</v>
      </c>
      <c r="G74" s="4">
        <f>VLOOKUP($D74,PCD!$A$4:$J$73,4,FALSE)</f>
        <v>117</v>
      </c>
      <c r="H74" s="4">
        <f>VLOOKUP($D74,PCD!$A$4:$J$73,5,FALSE)</f>
        <v>117</v>
      </c>
      <c r="I74" s="4">
        <f>VLOOKUP($D74,PCD!$A$4:$J$73,6,FALSE)</f>
        <v>117</v>
      </c>
      <c r="J74" s="4">
        <f>VLOOKUP($D74,PCD!$A$4:$J$73,7,FALSE)</f>
        <v>117</v>
      </c>
      <c r="K74" s="4">
        <f>VLOOKUP($D74,PCD!$A$4:$J$73,8,FALSE)</f>
        <v>117</v>
      </c>
      <c r="L74" s="4">
        <f>VLOOKUP($D74,PCD!$A$4:$J$73,9,FALSE)</f>
        <v>117</v>
      </c>
      <c r="M74" s="4">
        <f>VLOOKUP($D74,PCD!$A$4:$J$73,10,FALSE)</f>
        <v>117</v>
      </c>
      <c r="O74" s="4">
        <f>VLOOKUP($C74,Pop!$C$4:$M$281,3,FALSE)</f>
        <v>1182</v>
      </c>
      <c r="P74" s="4">
        <f>VLOOKUP($C74,Pop!$C$4:$M$281,4,FALSE)</f>
        <v>1172.3591358749954</v>
      </c>
      <c r="Q74" s="4">
        <f>VLOOKUP($C74,Pop!$C$4:$M$281,5,FALSE)</f>
        <v>1181.9091002999128</v>
      </c>
      <c r="R74" s="4">
        <f>VLOOKUP($C74,Pop!$C$4:$M$281,6,FALSE)</f>
        <v>1209.0448820973347</v>
      </c>
      <c r="S74" s="4">
        <f>VLOOKUP($C74,Pop!$C$4:$M$281,7,FALSE)</f>
        <v>1231.8123289197661</v>
      </c>
      <c r="T74" s="4">
        <f>VLOOKUP($C74,Pop!$C$4:$M$281,8,FALSE)</f>
        <v>1245.4934787675779</v>
      </c>
      <c r="U74" s="4">
        <f>VLOOKUP($C74,Pop!$C$4:$M$281,9,FALSE)</f>
        <v>1253.6580851025012</v>
      </c>
      <c r="V74" s="4">
        <f>VLOOKUP($C74,Pop!$C$4:$M$281,10,FALSE)</f>
        <v>1258.0684815823947</v>
      </c>
      <c r="W74" s="4">
        <f>VLOOKUP($C74,Pop!$C$4:$M$281,11,FALSE)</f>
        <v>1260.861948537786</v>
      </c>
      <c r="Y74" s="4">
        <f t="shared" si="18"/>
        <v>138294</v>
      </c>
      <c r="Z74" s="4">
        <f t="shared" si="10"/>
        <v>137166.01889737448</v>
      </c>
      <c r="AA74" s="4">
        <f t="shared" si="11"/>
        <v>138283.3647350898</v>
      </c>
      <c r="AB74" s="4">
        <f t="shared" si="12"/>
        <v>141458.25120538817</v>
      </c>
      <c r="AC74" s="4">
        <f t="shared" si="13"/>
        <v>144122.04248361263</v>
      </c>
      <c r="AD74" s="4">
        <f t="shared" si="14"/>
        <v>145722.7370158066</v>
      </c>
      <c r="AE74" s="4">
        <f t="shared" si="15"/>
        <v>146677.99595699264</v>
      </c>
      <c r="AF74" s="4">
        <f t="shared" si="16"/>
        <v>147194.01234514019</v>
      </c>
      <c r="AG74" s="4">
        <f t="shared" si="17"/>
        <v>147520.84797892097</v>
      </c>
    </row>
    <row r="75" spans="1:33" x14ac:dyDescent="0.25">
      <c r="A75" s="23" t="s">
        <v>526</v>
      </c>
      <c r="B75" t="s">
        <v>23</v>
      </c>
      <c r="C75" s="4" t="s">
        <v>245</v>
      </c>
      <c r="D75" t="s">
        <v>449</v>
      </c>
      <c r="E75" s="4">
        <f>VLOOKUP($D75,PCD!$A$4:$J$73,2,FALSE)</f>
        <v>155</v>
      </c>
      <c r="F75" s="4">
        <f>VLOOKUP($D75,PCD!$A$4:$J$73,3,FALSE)</f>
        <v>155</v>
      </c>
      <c r="G75" s="4">
        <f>VLOOKUP($D75,PCD!$A$4:$J$73,4,FALSE)</f>
        <v>155</v>
      </c>
      <c r="H75" s="4">
        <f>VLOOKUP($D75,PCD!$A$4:$J$73,5,FALSE)</f>
        <v>155</v>
      </c>
      <c r="I75" s="4">
        <f>VLOOKUP($D75,PCD!$A$4:$J$73,6,FALSE)</f>
        <v>155</v>
      </c>
      <c r="J75" s="4">
        <f>VLOOKUP($D75,PCD!$A$4:$J$73,7,FALSE)</f>
        <v>155</v>
      </c>
      <c r="K75" s="4">
        <f>VLOOKUP($D75,PCD!$A$4:$J$73,8,FALSE)</f>
        <v>155</v>
      </c>
      <c r="L75" s="4">
        <f>VLOOKUP($D75,PCD!$A$4:$J$73,9,FALSE)</f>
        <v>155</v>
      </c>
      <c r="M75" s="4">
        <f>VLOOKUP($D75,PCD!$A$4:$J$73,10,FALSE)</f>
        <v>155</v>
      </c>
      <c r="O75" s="4">
        <f>VLOOKUP($C75,Pop!$C$4:$M$281,3,FALSE)</f>
        <v>28344</v>
      </c>
      <c r="P75" s="4">
        <f>VLOOKUP($C75,Pop!$C$4:$M$281,4,FALSE)</f>
        <v>29870.204993189709</v>
      </c>
      <c r="Q75" s="4">
        <f>VLOOKUP($C75,Pop!$C$4:$M$281,5,FALSE)</f>
        <v>31978.979901579089</v>
      </c>
      <c r="R75" s="4">
        <f>VLOOKUP($C75,Pop!$C$4:$M$281,6,FALSE)</f>
        <v>34654.212514728031</v>
      </c>
      <c r="S75" s="4">
        <f>VLOOKUP($C75,Pop!$C$4:$M$281,7,FALSE)</f>
        <v>37193.28319319721</v>
      </c>
      <c r="T75" s="4">
        <f>VLOOKUP($C75,Pop!$C$4:$M$281,8,FALSE)</f>
        <v>39239.379327949136</v>
      </c>
      <c r="U75" s="4">
        <f>VLOOKUP($C75,Pop!$C$4:$M$281,9,FALSE)</f>
        <v>41071.59830056558</v>
      </c>
      <c r="V75" s="4">
        <f>VLOOKUP($C75,Pop!$C$4:$M$281,10,FALSE)</f>
        <v>42518.642822426176</v>
      </c>
      <c r="W75" s="4">
        <f>VLOOKUP($C75,Pop!$C$4:$M$281,11,FALSE)</f>
        <v>43882.374471791358</v>
      </c>
      <c r="Y75" s="4">
        <f t="shared" si="18"/>
        <v>4393320</v>
      </c>
      <c r="Z75" s="4">
        <f t="shared" si="10"/>
        <v>4629881.7739444049</v>
      </c>
      <c r="AA75" s="4">
        <f t="shared" si="11"/>
        <v>4956741.8847447587</v>
      </c>
      <c r="AB75" s="4">
        <f t="shared" si="12"/>
        <v>5371402.9397828449</v>
      </c>
      <c r="AC75" s="4">
        <f t="shared" si="13"/>
        <v>5764958.8949455675</v>
      </c>
      <c r="AD75" s="4">
        <f t="shared" si="14"/>
        <v>6082103.7958321162</v>
      </c>
      <c r="AE75" s="4">
        <f t="shared" si="15"/>
        <v>6366097.736587665</v>
      </c>
      <c r="AF75" s="4">
        <f t="shared" si="16"/>
        <v>6590389.6374760577</v>
      </c>
      <c r="AG75" s="4">
        <f t="shared" si="17"/>
        <v>6801768.0431276606</v>
      </c>
    </row>
    <row r="76" spans="1:33" x14ac:dyDescent="0.25">
      <c r="A76" s="23" t="s">
        <v>526</v>
      </c>
      <c r="B76" t="s">
        <v>23</v>
      </c>
      <c r="C76" s="4" t="s">
        <v>64</v>
      </c>
      <c r="D76" t="s">
        <v>518</v>
      </c>
      <c r="E76" s="4">
        <f>VLOOKUP($D76,PCD!$A$4:$J$73,2,FALSE)</f>
        <v>117</v>
      </c>
      <c r="F76" s="4">
        <f>VLOOKUP($D76,PCD!$A$4:$J$73,3,FALSE)</f>
        <v>117</v>
      </c>
      <c r="G76" s="4">
        <f>VLOOKUP($D76,PCD!$A$4:$J$73,4,FALSE)</f>
        <v>117</v>
      </c>
      <c r="H76" s="4">
        <f>VLOOKUP($D76,PCD!$A$4:$J$73,5,FALSE)</f>
        <v>117</v>
      </c>
      <c r="I76" s="4">
        <f>VLOOKUP($D76,PCD!$A$4:$J$73,6,FALSE)</f>
        <v>117</v>
      </c>
      <c r="J76" s="4">
        <f>VLOOKUP($D76,PCD!$A$4:$J$73,7,FALSE)</f>
        <v>117</v>
      </c>
      <c r="K76" s="4">
        <f>VLOOKUP($D76,PCD!$A$4:$J$73,8,FALSE)</f>
        <v>117</v>
      </c>
      <c r="L76" s="4">
        <f>VLOOKUP($D76,PCD!$A$4:$J$73,9,FALSE)</f>
        <v>117</v>
      </c>
      <c r="M76" s="4">
        <f>VLOOKUP($D76,PCD!$A$4:$J$73,10,FALSE)</f>
        <v>117</v>
      </c>
      <c r="O76" s="4">
        <f>VLOOKUP($C76,Pop!$C$4:$M$281,3,FALSE)</f>
        <v>8138</v>
      </c>
      <c r="P76" s="4">
        <f>VLOOKUP($C76,Pop!$C$4:$M$281,4,FALSE)</f>
        <v>8298.2457457868513</v>
      </c>
      <c r="Q76" s="4">
        <f>VLOOKUP($C76,Pop!$C$4:$M$281,5,FALSE)</f>
        <v>8761.4463485292272</v>
      </c>
      <c r="R76" s="4">
        <f>VLOOKUP($C76,Pop!$C$4:$M$281,6,FALSE)</f>
        <v>9502.9639883151121</v>
      </c>
      <c r="S76" s="4">
        <f>VLOOKUP($C76,Pop!$C$4:$M$281,7,FALSE)</f>
        <v>10335.509071388504</v>
      </c>
      <c r="T76" s="4">
        <f>VLOOKUP($C76,Pop!$C$4:$M$281,8,FALSE)</f>
        <v>11095.700140122486</v>
      </c>
      <c r="U76" s="4">
        <f>VLOOKUP($C76,Pop!$C$4:$M$281,9,FALSE)</f>
        <v>11776.82406702719</v>
      </c>
      <c r="V76" s="4">
        <f>VLOOKUP($C76,Pop!$C$4:$M$281,10,FALSE)</f>
        <v>12334.831250659276</v>
      </c>
      <c r="W76" s="4">
        <f>VLOOKUP($C76,Pop!$C$4:$M$281,11,FALSE)</f>
        <v>12840.788402709959</v>
      </c>
      <c r="Y76" s="4">
        <f t="shared" si="18"/>
        <v>952146</v>
      </c>
      <c r="Z76" s="4">
        <f t="shared" si="10"/>
        <v>970894.75225706166</v>
      </c>
      <c r="AA76" s="4">
        <f t="shared" si="11"/>
        <v>1025089.2227779196</v>
      </c>
      <c r="AB76" s="4">
        <f t="shared" si="12"/>
        <v>1111846.7866328682</v>
      </c>
      <c r="AC76" s="4">
        <f t="shared" si="13"/>
        <v>1209254.5613524551</v>
      </c>
      <c r="AD76" s="4">
        <f t="shared" si="14"/>
        <v>1298196.9163943308</v>
      </c>
      <c r="AE76" s="4">
        <f t="shared" si="15"/>
        <v>1377888.4158421813</v>
      </c>
      <c r="AF76" s="4">
        <f t="shared" si="16"/>
        <v>1443175.2563271353</v>
      </c>
      <c r="AG76" s="4">
        <f t="shared" si="17"/>
        <v>1502372.2431170652</v>
      </c>
    </row>
    <row r="77" spans="1:33" x14ac:dyDescent="0.25">
      <c r="A77" s="23" t="s">
        <v>526</v>
      </c>
      <c r="B77" t="s">
        <v>23</v>
      </c>
      <c r="C77" s="4" t="s">
        <v>76</v>
      </c>
      <c r="D77" t="s">
        <v>518</v>
      </c>
      <c r="E77" s="4">
        <f>VLOOKUP($D77,PCD!$A$4:$J$73,2,FALSE)</f>
        <v>117</v>
      </c>
      <c r="F77" s="4">
        <f>VLOOKUP($D77,PCD!$A$4:$J$73,3,FALSE)</f>
        <v>117</v>
      </c>
      <c r="G77" s="4">
        <f>VLOOKUP($D77,PCD!$A$4:$J$73,4,FALSE)</f>
        <v>117</v>
      </c>
      <c r="H77" s="4">
        <f>VLOOKUP($D77,PCD!$A$4:$J$73,5,FALSE)</f>
        <v>117</v>
      </c>
      <c r="I77" s="4">
        <f>VLOOKUP($D77,PCD!$A$4:$J$73,6,FALSE)</f>
        <v>117</v>
      </c>
      <c r="J77" s="4">
        <f>VLOOKUP($D77,PCD!$A$4:$J$73,7,FALSE)</f>
        <v>117</v>
      </c>
      <c r="K77" s="4">
        <f>VLOOKUP($D77,PCD!$A$4:$J$73,8,FALSE)</f>
        <v>117</v>
      </c>
      <c r="L77" s="4">
        <f>VLOOKUP($D77,PCD!$A$4:$J$73,9,FALSE)</f>
        <v>117</v>
      </c>
      <c r="M77" s="4">
        <f>VLOOKUP($D77,PCD!$A$4:$J$73,10,FALSE)</f>
        <v>117</v>
      </c>
      <c r="O77" s="4">
        <f>VLOOKUP($C77,Pop!$C$4:$M$281,3,FALSE)</f>
        <v>5571</v>
      </c>
      <c r="P77" s="4">
        <f>VLOOKUP($C77,Pop!$C$4:$M$281,4,FALSE)</f>
        <v>5851.3237819547003</v>
      </c>
      <c r="Q77" s="4">
        <f>VLOOKUP($C77,Pop!$C$4:$M$281,5,FALSE)</f>
        <v>6195.5197401127161</v>
      </c>
      <c r="R77" s="4">
        <f>VLOOKUP($C77,Pop!$C$4:$M$281,6,FALSE)</f>
        <v>6475.8424326553995</v>
      </c>
      <c r="S77" s="4">
        <f>VLOOKUP($C77,Pop!$C$4:$M$281,7,FALSE)</f>
        <v>7030.43929034135</v>
      </c>
      <c r="T77" s="4">
        <f>VLOOKUP($C77,Pop!$C$4:$M$281,8,FALSE)</f>
        <v>7559.525449342761</v>
      </c>
      <c r="U77" s="4">
        <f>VLOOKUP($C77,Pop!$C$4:$M$281,9,FALSE)</f>
        <v>8092.5562783855212</v>
      </c>
      <c r="V77" s="4">
        <f>VLOOKUP($C77,Pop!$C$4:$M$281,10,FALSE)</f>
        <v>8637.6812807266942</v>
      </c>
      <c r="W77" s="4">
        <f>VLOOKUP($C77,Pop!$C$4:$M$281,11,FALSE)</f>
        <v>9208.2088101763238</v>
      </c>
      <c r="Y77" s="4">
        <f t="shared" si="18"/>
        <v>651807</v>
      </c>
      <c r="Z77" s="4">
        <f t="shared" si="10"/>
        <v>684604.88248869998</v>
      </c>
      <c r="AA77" s="4">
        <f t="shared" si="11"/>
        <v>724875.80959318776</v>
      </c>
      <c r="AB77" s="4">
        <f t="shared" si="12"/>
        <v>757673.56462068169</v>
      </c>
      <c r="AC77" s="4">
        <f t="shared" si="13"/>
        <v>822561.39696993795</v>
      </c>
      <c r="AD77" s="4">
        <f t="shared" si="14"/>
        <v>884464.47757310304</v>
      </c>
      <c r="AE77" s="4">
        <f t="shared" si="15"/>
        <v>946829.08457110601</v>
      </c>
      <c r="AF77" s="4">
        <f t="shared" si="16"/>
        <v>1010608.7098450232</v>
      </c>
      <c r="AG77" s="4">
        <f t="shared" si="17"/>
        <v>1077360.4307906299</v>
      </c>
    </row>
    <row r="78" spans="1:33" x14ac:dyDescent="0.25">
      <c r="A78" s="23" t="s">
        <v>526</v>
      </c>
      <c r="B78" t="s">
        <v>23</v>
      </c>
      <c r="C78" s="4" t="s">
        <v>154</v>
      </c>
      <c r="D78" t="s">
        <v>518</v>
      </c>
      <c r="E78" s="4">
        <f>VLOOKUP($D78,PCD!$A$4:$J$73,2,FALSE)</f>
        <v>117</v>
      </c>
      <c r="F78" s="4">
        <f>VLOOKUP($D78,PCD!$A$4:$J$73,3,FALSE)</f>
        <v>117</v>
      </c>
      <c r="G78" s="4">
        <f>VLOOKUP($D78,PCD!$A$4:$J$73,4,FALSE)</f>
        <v>117</v>
      </c>
      <c r="H78" s="4">
        <f>VLOOKUP($D78,PCD!$A$4:$J$73,5,FALSE)</f>
        <v>117</v>
      </c>
      <c r="I78" s="4">
        <f>VLOOKUP($D78,PCD!$A$4:$J$73,6,FALSE)</f>
        <v>117</v>
      </c>
      <c r="J78" s="4">
        <f>VLOOKUP($D78,PCD!$A$4:$J$73,7,FALSE)</f>
        <v>117</v>
      </c>
      <c r="K78" s="4">
        <f>VLOOKUP($D78,PCD!$A$4:$J$73,8,FALSE)</f>
        <v>117</v>
      </c>
      <c r="L78" s="4">
        <f>VLOOKUP($D78,PCD!$A$4:$J$73,9,FALSE)</f>
        <v>117</v>
      </c>
      <c r="M78" s="4">
        <f>VLOOKUP($D78,PCD!$A$4:$J$73,10,FALSE)</f>
        <v>117</v>
      </c>
      <c r="O78" s="4">
        <f>VLOOKUP($C78,Pop!$C$4:$M$281,3,FALSE)</f>
        <v>1085</v>
      </c>
      <c r="P78" s="4">
        <f>VLOOKUP($C78,Pop!$C$4:$M$281,4,FALSE)</f>
        <v>1087.8818422435177</v>
      </c>
      <c r="Q78" s="4">
        <f>VLOOKUP($C78,Pop!$C$4:$M$281,5,FALSE)</f>
        <v>1095.6438331189231</v>
      </c>
      <c r="R78" s="4">
        <f>VLOOKUP($C78,Pop!$C$4:$M$281,6,FALSE)</f>
        <v>1101.500944344124</v>
      </c>
      <c r="S78" s="4">
        <f>VLOOKUP($C78,Pop!$C$4:$M$281,7,FALSE)</f>
        <v>1119.8352716012894</v>
      </c>
      <c r="T78" s="4">
        <f>VLOOKUP($C78,Pop!$C$4:$M$281,8,FALSE)</f>
        <v>1129.9059684707756</v>
      </c>
      <c r="U78" s="4">
        <f>VLOOKUP($C78,Pop!$C$4:$M$281,9,FALSE)</f>
        <v>1134.9819436959428</v>
      </c>
      <c r="V78" s="4">
        <f>VLOOKUP($C78,Pop!$C$4:$M$281,10,FALSE)</f>
        <v>1136.6761224188297</v>
      </c>
      <c r="W78" s="4">
        <f>VLOOKUP($C78,Pop!$C$4:$M$281,11,FALSE)</f>
        <v>1136.9290193567474</v>
      </c>
      <c r="Y78" s="4">
        <f t="shared" si="18"/>
        <v>126945</v>
      </c>
      <c r="Z78" s="4">
        <f t="shared" si="10"/>
        <v>127282.17554249156</v>
      </c>
      <c r="AA78" s="4">
        <f t="shared" si="11"/>
        <v>128190.328474914</v>
      </c>
      <c r="AB78" s="4">
        <f t="shared" si="12"/>
        <v>128875.61048826251</v>
      </c>
      <c r="AC78" s="4">
        <f t="shared" si="13"/>
        <v>131020.72677735085</v>
      </c>
      <c r="AD78" s="4">
        <f t="shared" si="14"/>
        <v>132198.99831108074</v>
      </c>
      <c r="AE78" s="4">
        <f t="shared" si="15"/>
        <v>132792.88741242531</v>
      </c>
      <c r="AF78" s="4">
        <f t="shared" si="16"/>
        <v>132991.10632300307</v>
      </c>
      <c r="AG78" s="4">
        <f t="shared" si="17"/>
        <v>133020.69526473945</v>
      </c>
    </row>
    <row r="79" spans="1:33" x14ac:dyDescent="0.25">
      <c r="A79" s="23" t="s">
        <v>526</v>
      </c>
      <c r="B79" t="s">
        <v>176</v>
      </c>
      <c r="C79" s="4" t="s">
        <v>182</v>
      </c>
      <c r="D79" s="4" t="s">
        <v>825</v>
      </c>
      <c r="E79" s="4">
        <f>VLOOKUP($D79,PCD!$A$4:$J$73,2,FALSE)</f>
        <v>360</v>
      </c>
      <c r="F79" s="4">
        <f>VLOOKUP($D79,PCD!$A$4:$J$73,3,FALSE)</f>
        <v>360</v>
      </c>
      <c r="G79" s="4">
        <f>VLOOKUP($D79,PCD!$A$4:$J$73,4,FALSE)</f>
        <v>360</v>
      </c>
      <c r="H79" s="4">
        <f>VLOOKUP($D79,PCD!$A$4:$J$73,5,FALSE)</f>
        <v>360</v>
      </c>
      <c r="I79" s="4">
        <f>VLOOKUP($D79,PCD!$A$4:$J$73,6,FALSE)</f>
        <v>360</v>
      </c>
      <c r="J79" s="4">
        <f>VLOOKUP($D79,PCD!$A$4:$J$73,7,FALSE)</f>
        <v>360</v>
      </c>
      <c r="K79" s="4">
        <f>VLOOKUP($D79,PCD!$A$4:$J$73,8,FALSE)</f>
        <v>360</v>
      </c>
      <c r="L79" s="4">
        <f>VLOOKUP($D79,PCD!$A$4:$J$73,9,FALSE)</f>
        <v>360</v>
      </c>
      <c r="M79" s="4">
        <f>VLOOKUP($D79,PCD!$A$4:$J$73,10,FALSE)</f>
        <v>360</v>
      </c>
      <c r="O79" s="4">
        <f>VLOOKUP($C79,Pop!$C$4:$M$281,3,FALSE)</f>
        <v>586</v>
      </c>
      <c r="P79" s="4">
        <f>VLOOKUP($C79,Pop!$C$4:$M$281,4,FALSE)</f>
        <v>613.71520054794803</v>
      </c>
      <c r="Q79" s="4">
        <f>VLOOKUP($C79,Pop!$C$4:$M$281,5,FALSE)</f>
        <v>613.71520054794803</v>
      </c>
      <c r="R79" s="4">
        <f>VLOOKUP($C79,Pop!$C$4:$M$281,6,FALSE)</f>
        <v>646.16187782015925</v>
      </c>
      <c r="S79" s="4">
        <f>VLOOKUP($C79,Pop!$C$4:$M$281,7,FALSE)</f>
        <v>680.63853505060956</v>
      </c>
      <c r="T79" s="4">
        <f>VLOOKUP($C79,Pop!$C$4:$M$281,8,FALSE)</f>
        <v>714.51912634416146</v>
      </c>
      <c r="U79" s="4">
        <f>VLOOKUP($C79,Pop!$C$4:$M$281,9,FALSE)</f>
        <v>745.28084507448023</v>
      </c>
      <c r="V79" s="4">
        <f>VLOOKUP($C79,Pop!$C$4:$M$281,10,FALSE)</f>
        <v>774.64772195807438</v>
      </c>
      <c r="W79" s="4">
        <f>VLOOKUP($C79,Pop!$C$4:$M$281,11,FALSE)</f>
        <v>804.36857795191236</v>
      </c>
      <c r="Y79" s="4">
        <f t="shared" si="18"/>
        <v>210960</v>
      </c>
      <c r="Z79" s="4">
        <f t="shared" si="10"/>
        <v>220937.47219726129</v>
      </c>
      <c r="AA79" s="4">
        <f t="shared" si="11"/>
        <v>220937.47219726129</v>
      </c>
      <c r="AB79" s="4">
        <f t="shared" si="12"/>
        <v>232618.27601525732</v>
      </c>
      <c r="AC79" s="4">
        <f t="shared" si="13"/>
        <v>245029.87261821944</v>
      </c>
      <c r="AD79" s="4">
        <f t="shared" si="14"/>
        <v>257226.88548389814</v>
      </c>
      <c r="AE79" s="4">
        <f t="shared" si="15"/>
        <v>268301.10422681289</v>
      </c>
      <c r="AF79" s="4">
        <f t="shared" si="16"/>
        <v>278873.17990490678</v>
      </c>
      <c r="AG79" s="4">
        <f t="shared" si="17"/>
        <v>289572.68806268845</v>
      </c>
    </row>
    <row r="80" spans="1:33" x14ac:dyDescent="0.25">
      <c r="A80" s="23" t="s">
        <v>526</v>
      </c>
      <c r="B80" t="s">
        <v>176</v>
      </c>
      <c r="C80" s="4" t="s">
        <v>265</v>
      </c>
      <c r="D80" t="s">
        <v>827</v>
      </c>
      <c r="E80" s="4">
        <f>VLOOKUP($D80,PCD!$A$4:$J$73,2,FALSE)</f>
        <v>345</v>
      </c>
      <c r="F80" s="4">
        <f>VLOOKUP($D80,PCD!$A$4:$J$73,3,FALSE)</f>
        <v>345</v>
      </c>
      <c r="G80" s="4">
        <f>VLOOKUP($D80,PCD!$A$4:$J$73,4,FALSE)</f>
        <v>345</v>
      </c>
      <c r="H80" s="4">
        <f>VLOOKUP($D80,PCD!$A$4:$J$73,5,FALSE)</f>
        <v>345</v>
      </c>
      <c r="I80" s="4">
        <f>VLOOKUP($D80,PCD!$A$4:$J$73,6,FALSE)</f>
        <v>345</v>
      </c>
      <c r="J80" s="4">
        <f>VLOOKUP($D80,PCD!$A$4:$J$73,7,FALSE)</f>
        <v>345</v>
      </c>
      <c r="K80" s="4">
        <f>VLOOKUP($D80,PCD!$A$4:$J$73,8,FALSE)</f>
        <v>345</v>
      </c>
      <c r="L80" s="4">
        <f>VLOOKUP($D80,PCD!$A$4:$J$73,9,FALSE)</f>
        <v>345</v>
      </c>
      <c r="M80" s="4">
        <f>VLOOKUP($D80,PCD!$A$4:$J$73,10,FALSE)</f>
        <v>345</v>
      </c>
      <c r="O80" s="4">
        <f>VLOOKUP($C80,Pop!$C$4:$M$281,3,FALSE)</f>
        <v>682</v>
      </c>
      <c r="P80" s="4">
        <f>VLOOKUP($C80,Pop!$C$4:$M$281,4,FALSE)</f>
        <v>714.2555746991477</v>
      </c>
      <c r="Q80" s="4">
        <f>VLOOKUP($C80,Pop!$C$4:$M$281,5,FALSE)</f>
        <v>714.2555746991477</v>
      </c>
      <c r="R80" s="4">
        <f>VLOOKUP($C80,Pop!$C$4:$M$281,6,FALSE)</f>
        <v>752.01774858933209</v>
      </c>
      <c r="S80" s="4">
        <f>VLOOKUP($C80,Pop!$C$4:$M$281,7,FALSE)</f>
        <v>792.14245888142625</v>
      </c>
      <c r="T80" s="4">
        <f>VLOOKUP($C80,Pop!$C$4:$M$281,8,FALSE)</f>
        <v>831.57345420941658</v>
      </c>
      <c r="U80" s="4">
        <f>VLOOKUP($C80,Pop!$C$4:$M$281,9,FALSE)</f>
        <v>867.37463539384896</v>
      </c>
      <c r="V80" s="4">
        <f>VLOOKUP($C80,Pop!$C$4:$M$281,10,FALSE)</f>
        <v>901.55246821741764</v>
      </c>
      <c r="W80" s="4">
        <f>VLOOKUP($C80,Pop!$C$4:$M$281,11,FALSE)</f>
        <v>936.14226990307884</v>
      </c>
      <c r="Y80" s="4">
        <f t="shared" si="18"/>
        <v>235290</v>
      </c>
      <c r="Z80" s="4">
        <f t="shared" si="10"/>
        <v>246418.17327120595</v>
      </c>
      <c r="AA80" s="4">
        <f t="shared" si="11"/>
        <v>246418.17327120595</v>
      </c>
      <c r="AB80" s="4">
        <f t="shared" si="12"/>
        <v>259446.12326331958</v>
      </c>
      <c r="AC80" s="4">
        <f t="shared" si="13"/>
        <v>273289.14831409208</v>
      </c>
      <c r="AD80" s="4">
        <f t="shared" si="14"/>
        <v>286892.84170224873</v>
      </c>
      <c r="AE80" s="4">
        <f t="shared" si="15"/>
        <v>299244.24921087787</v>
      </c>
      <c r="AF80" s="4">
        <f t="shared" si="16"/>
        <v>311035.6015350091</v>
      </c>
      <c r="AG80" s="4">
        <f t="shared" si="17"/>
        <v>322969.08311656222</v>
      </c>
    </row>
    <row r="81" spans="1:33" x14ac:dyDescent="0.25">
      <c r="A81" s="23" t="s">
        <v>526</v>
      </c>
      <c r="B81" t="s">
        <v>176</v>
      </c>
      <c r="C81" s="4" t="s">
        <v>234</v>
      </c>
      <c r="D81" t="s">
        <v>427</v>
      </c>
      <c r="E81" s="4">
        <f>VLOOKUP($D81,PCD!$A$4:$J$73,2,FALSE)</f>
        <v>161</v>
      </c>
      <c r="F81" s="4">
        <f>VLOOKUP($D81,PCD!$A$4:$J$73,3,FALSE)</f>
        <v>161</v>
      </c>
      <c r="G81" s="4">
        <f>VLOOKUP($D81,PCD!$A$4:$J$73,4,FALSE)</f>
        <v>161</v>
      </c>
      <c r="H81" s="4">
        <f>VLOOKUP($D81,PCD!$A$4:$J$73,5,FALSE)</f>
        <v>161</v>
      </c>
      <c r="I81" s="4">
        <f>VLOOKUP($D81,PCD!$A$4:$J$73,6,FALSE)</f>
        <v>161</v>
      </c>
      <c r="J81" s="4">
        <f>VLOOKUP($D81,PCD!$A$4:$J$73,7,FALSE)</f>
        <v>161</v>
      </c>
      <c r="K81" s="4">
        <f>VLOOKUP($D81,PCD!$A$4:$J$73,8,FALSE)</f>
        <v>161</v>
      </c>
      <c r="L81" s="4">
        <f>VLOOKUP($D81,PCD!$A$4:$J$73,9,FALSE)</f>
        <v>161</v>
      </c>
      <c r="M81" s="4">
        <f>VLOOKUP($D81,PCD!$A$4:$J$73,10,FALSE)</f>
        <v>161</v>
      </c>
      <c r="O81" s="4">
        <f>VLOOKUP($C81,Pop!$C$4:$M$281,3,FALSE)</f>
        <v>21</v>
      </c>
      <c r="P81" s="4">
        <f>VLOOKUP($C81,Pop!$C$4:$M$281,4,FALSE)</f>
        <v>21.993206845574932</v>
      </c>
      <c r="Q81" s="4">
        <f>VLOOKUP($C81,Pop!$C$4:$M$281,5,FALSE)</f>
        <v>21.993206845574932</v>
      </c>
      <c r="R81" s="4">
        <f>VLOOKUP($C81,Pop!$C$4:$M$281,6,FALSE)</f>
        <v>23.155971730756562</v>
      </c>
      <c r="S81" s="4">
        <f>VLOOKUP($C81,Pop!$C$4:$M$281,7,FALSE)</f>
        <v>24.391483337991133</v>
      </c>
      <c r="T81" s="4">
        <f>VLOOKUP($C81,Pop!$C$4:$M$281,8,FALSE)</f>
        <v>25.605634220524561</v>
      </c>
      <c r="U81" s="4">
        <f>VLOOKUP($C81,Pop!$C$4:$M$281,9,FALSE)</f>
        <v>26.708016632361922</v>
      </c>
      <c r="V81" s="4">
        <f>VLOOKUP($C81,Pop!$C$4:$M$281,10,FALSE)</f>
        <v>27.760413244231337</v>
      </c>
      <c r="W81" s="4">
        <f>VLOOKUP($C81,Pop!$C$4:$M$281,11,FALSE)</f>
        <v>28.825495114317679</v>
      </c>
      <c r="Y81" s="4">
        <f t="shared" si="18"/>
        <v>3381</v>
      </c>
      <c r="Z81" s="4">
        <f t="shared" si="10"/>
        <v>3540.9063021375641</v>
      </c>
      <c r="AA81" s="4">
        <f t="shared" si="11"/>
        <v>3540.9063021375641</v>
      </c>
      <c r="AB81" s="4">
        <f t="shared" si="12"/>
        <v>3728.1114486518063</v>
      </c>
      <c r="AC81" s="4">
        <f t="shared" si="13"/>
        <v>3927.0288174165726</v>
      </c>
      <c r="AD81" s="4">
        <f t="shared" si="14"/>
        <v>4122.5071095044541</v>
      </c>
      <c r="AE81" s="4">
        <f t="shared" si="15"/>
        <v>4299.9906778102695</v>
      </c>
      <c r="AF81" s="4">
        <f t="shared" si="16"/>
        <v>4469.4265323212448</v>
      </c>
      <c r="AG81" s="4">
        <f t="shared" si="17"/>
        <v>4640.9047134051461</v>
      </c>
    </row>
    <row r="82" spans="1:33" x14ac:dyDescent="0.25">
      <c r="A82" s="23" t="s">
        <v>526</v>
      </c>
      <c r="B82" t="s">
        <v>176</v>
      </c>
      <c r="C82" s="4" t="s">
        <v>701</v>
      </c>
      <c r="D82" t="s">
        <v>427</v>
      </c>
      <c r="E82" s="4">
        <f>VLOOKUP($D82,PCD!$A$4:$J$73,2,FALSE)</f>
        <v>161</v>
      </c>
      <c r="F82" s="4">
        <f>VLOOKUP($D82,PCD!$A$4:$J$73,3,FALSE)</f>
        <v>161</v>
      </c>
      <c r="G82" s="4">
        <f>VLOOKUP($D82,PCD!$A$4:$J$73,4,FALSE)</f>
        <v>161</v>
      </c>
      <c r="H82" s="4">
        <f>VLOOKUP($D82,PCD!$A$4:$J$73,5,FALSE)</f>
        <v>161</v>
      </c>
      <c r="I82" s="4">
        <f>VLOOKUP($D82,PCD!$A$4:$J$73,6,FALSE)</f>
        <v>161</v>
      </c>
      <c r="J82" s="4">
        <f>VLOOKUP($D82,PCD!$A$4:$J$73,7,FALSE)</f>
        <v>161</v>
      </c>
      <c r="K82" s="4">
        <f>VLOOKUP($D82,PCD!$A$4:$J$73,8,FALSE)</f>
        <v>161</v>
      </c>
      <c r="L82" s="4">
        <f>VLOOKUP($D82,PCD!$A$4:$J$73,9,FALSE)</f>
        <v>161</v>
      </c>
      <c r="M82" s="4">
        <f>VLOOKUP($D82,PCD!$A$4:$J$73,10,FALSE)</f>
        <v>161</v>
      </c>
      <c r="O82" s="4">
        <f>VLOOKUP($C82,Pop!$C$4:$M$281,3,FALSE)</f>
        <v>581</v>
      </c>
      <c r="P82" s="4">
        <f>VLOOKUP($C82,Pop!$C$4:$M$281,4,FALSE)</f>
        <v>608.47872272757297</v>
      </c>
      <c r="Q82" s="4">
        <f>VLOOKUP($C82,Pop!$C$4:$M$281,5,FALSE)</f>
        <v>608.47872272757297</v>
      </c>
      <c r="R82" s="4">
        <f>VLOOKUP($C82,Pop!$C$4:$M$281,6,FALSE)</f>
        <v>640.64855121759808</v>
      </c>
      <c r="S82" s="4">
        <f>VLOOKUP($C82,Pop!$C$4:$M$281,7,FALSE)</f>
        <v>674.83103901775451</v>
      </c>
      <c r="T82" s="4">
        <f>VLOOKUP($C82,Pop!$C$4:$M$281,8,FALSE)</f>
        <v>708.42254676784614</v>
      </c>
      <c r="U82" s="4">
        <f>VLOOKUP($C82,Pop!$C$4:$M$281,9,FALSE)</f>
        <v>738.92179349534638</v>
      </c>
      <c r="V82" s="4">
        <f>VLOOKUP($C82,Pop!$C$4:$M$281,10,FALSE)</f>
        <v>768.0380997570669</v>
      </c>
      <c r="W82" s="4">
        <f>VLOOKUP($C82,Pop!$C$4:$M$281,11,FALSE)</f>
        <v>797.50536482945574</v>
      </c>
      <c r="Y82" s="4">
        <f t="shared" si="18"/>
        <v>93541</v>
      </c>
      <c r="Z82" s="4">
        <f t="shared" si="10"/>
        <v>97965.074359139253</v>
      </c>
      <c r="AA82" s="4">
        <f t="shared" si="11"/>
        <v>97965.074359139253</v>
      </c>
      <c r="AB82" s="4">
        <f t="shared" si="12"/>
        <v>103144.4167460333</v>
      </c>
      <c r="AC82" s="4">
        <f t="shared" si="13"/>
        <v>108647.79728185848</v>
      </c>
      <c r="AD82" s="4">
        <f t="shared" si="14"/>
        <v>114056.03002962323</v>
      </c>
      <c r="AE82" s="4">
        <f t="shared" si="15"/>
        <v>118966.40875275077</v>
      </c>
      <c r="AF82" s="4">
        <f t="shared" si="16"/>
        <v>123654.13406088777</v>
      </c>
      <c r="AG82" s="4">
        <f t="shared" si="17"/>
        <v>128398.36373754237</v>
      </c>
    </row>
    <row r="83" spans="1:33" x14ac:dyDescent="0.25">
      <c r="A83" s="23" t="s">
        <v>526</v>
      </c>
      <c r="B83" t="s">
        <v>126</v>
      </c>
      <c r="C83" s="4" t="s">
        <v>264</v>
      </c>
      <c r="D83" t="s">
        <v>427</v>
      </c>
      <c r="E83" s="4">
        <f>VLOOKUP($D83,PCD!$A$4:$J$73,2,FALSE)</f>
        <v>161</v>
      </c>
      <c r="F83" s="4">
        <f>VLOOKUP($D83,PCD!$A$4:$J$73,3,FALSE)</f>
        <v>161</v>
      </c>
      <c r="G83" s="4">
        <f>VLOOKUP($D83,PCD!$A$4:$J$73,4,FALSE)</f>
        <v>161</v>
      </c>
      <c r="H83" s="4">
        <f>VLOOKUP($D83,PCD!$A$4:$J$73,5,FALSE)</f>
        <v>161</v>
      </c>
      <c r="I83" s="4">
        <f>VLOOKUP($D83,PCD!$A$4:$J$73,6,FALSE)</f>
        <v>161</v>
      </c>
      <c r="J83" s="4">
        <f>VLOOKUP($D83,PCD!$A$4:$J$73,7,FALSE)</f>
        <v>161</v>
      </c>
      <c r="K83" s="4">
        <f>VLOOKUP($D83,PCD!$A$4:$J$73,8,FALSE)</f>
        <v>161</v>
      </c>
      <c r="L83" s="4">
        <f>VLOOKUP($D83,PCD!$A$4:$J$73,9,FALSE)</f>
        <v>161</v>
      </c>
      <c r="M83" s="4">
        <f>VLOOKUP($D83,PCD!$A$4:$J$73,10,FALSE)</f>
        <v>161</v>
      </c>
      <c r="O83" s="4">
        <f>VLOOKUP($C83,Pop!$C$4:$M$281,3,FALSE)</f>
        <v>703</v>
      </c>
      <c r="P83" s="4">
        <f>VLOOKUP($C83,Pop!$C$4:$M$281,4,FALSE)</f>
        <v>698.62264636303178</v>
      </c>
      <c r="Q83" s="4">
        <f>VLOOKUP($C83,Pop!$C$4:$M$281,5,FALSE)</f>
        <v>698.62264636303178</v>
      </c>
      <c r="R83" s="4">
        <f>VLOOKUP($C83,Pop!$C$4:$M$281,6,FALSE)</f>
        <v>689.90101564756503</v>
      </c>
      <c r="S83" s="4">
        <f>VLOOKUP($C83,Pop!$C$4:$M$281,7,FALSE)</f>
        <v>678.44262373540414</v>
      </c>
      <c r="T83" s="4">
        <f>VLOOKUP($C83,Pop!$C$4:$M$281,8,FALSE)</f>
        <v>662.3829264731794</v>
      </c>
      <c r="U83" s="4">
        <f>VLOOKUP($C83,Pop!$C$4:$M$281,9,FALSE)</f>
        <v>639.35670295819546</v>
      </c>
      <c r="V83" s="4">
        <f>VLOOKUP($C83,Pop!$C$4:$M$281,10,FALSE)</f>
        <v>611.2512505234256</v>
      </c>
      <c r="W83" s="4">
        <f>VLOOKUP($C83,Pop!$C$4:$M$281,11,FALSE)</f>
        <v>580.34937873433273</v>
      </c>
      <c r="Y83" s="4">
        <f t="shared" si="18"/>
        <v>113183</v>
      </c>
      <c r="Z83" s="4">
        <f t="shared" si="10"/>
        <v>112478.24606444812</v>
      </c>
      <c r="AA83" s="4">
        <f t="shared" si="11"/>
        <v>112478.24606444812</v>
      </c>
      <c r="AB83" s="4">
        <f t="shared" si="12"/>
        <v>111074.06351925796</v>
      </c>
      <c r="AC83" s="4">
        <f t="shared" si="13"/>
        <v>109229.26242140007</v>
      </c>
      <c r="AD83" s="4">
        <f t="shared" si="14"/>
        <v>106643.65116218188</v>
      </c>
      <c r="AE83" s="4">
        <f t="shared" si="15"/>
        <v>102936.42917626946</v>
      </c>
      <c r="AF83" s="4">
        <f t="shared" si="16"/>
        <v>98411.451334271522</v>
      </c>
      <c r="AG83" s="4">
        <f t="shared" si="17"/>
        <v>93436.249976227569</v>
      </c>
    </row>
    <row r="84" spans="1:33" x14ac:dyDescent="0.25">
      <c r="A84" s="23" t="s">
        <v>526</v>
      </c>
      <c r="B84" t="s">
        <v>126</v>
      </c>
      <c r="C84" s="4" t="s">
        <v>223</v>
      </c>
      <c r="D84" t="s">
        <v>427</v>
      </c>
      <c r="E84" s="4">
        <f>VLOOKUP($D84,PCD!$A$4:$J$73,2,FALSE)</f>
        <v>161</v>
      </c>
      <c r="F84" s="4">
        <f>VLOOKUP($D84,PCD!$A$4:$J$73,3,FALSE)</f>
        <v>161</v>
      </c>
      <c r="G84" s="4">
        <f>VLOOKUP($D84,PCD!$A$4:$J$73,4,FALSE)</f>
        <v>161</v>
      </c>
      <c r="H84" s="4">
        <f>VLOOKUP($D84,PCD!$A$4:$J$73,5,FALSE)</f>
        <v>161</v>
      </c>
      <c r="I84" s="4">
        <f>VLOOKUP($D84,PCD!$A$4:$J$73,6,FALSE)</f>
        <v>161</v>
      </c>
      <c r="J84" s="4">
        <f>VLOOKUP($D84,PCD!$A$4:$J$73,7,FALSE)</f>
        <v>161</v>
      </c>
      <c r="K84" s="4">
        <f>VLOOKUP($D84,PCD!$A$4:$J$73,8,FALSE)</f>
        <v>161</v>
      </c>
      <c r="L84" s="4">
        <f>VLOOKUP($D84,PCD!$A$4:$J$73,9,FALSE)</f>
        <v>161</v>
      </c>
      <c r="M84" s="4">
        <f>VLOOKUP($D84,PCD!$A$4:$J$73,10,FALSE)</f>
        <v>161</v>
      </c>
      <c r="O84" s="4">
        <f>VLOOKUP($C84,Pop!$C$4:$M$281,3,FALSE)</f>
        <v>149</v>
      </c>
      <c r="P84" s="4">
        <f>VLOOKUP($C84,Pop!$C$4:$M$281,4,FALSE)</f>
        <v>148.07222518931968</v>
      </c>
      <c r="Q84" s="4">
        <f>VLOOKUP($C84,Pop!$C$4:$M$281,5,FALSE)</f>
        <v>148.07222518931968</v>
      </c>
      <c r="R84" s="4">
        <f>VLOOKUP($C84,Pop!$C$4:$M$281,6,FALSE)</f>
        <v>146.2236861045337</v>
      </c>
      <c r="S84" s="4">
        <f>VLOOKUP($C84,Pop!$C$4:$M$281,7,FALSE)</f>
        <v>143.79509379313686</v>
      </c>
      <c r="T84" s="4">
        <f>VLOOKUP($C84,Pop!$C$4:$M$281,8,FALSE)</f>
        <v>140.39126037624999</v>
      </c>
      <c r="U84" s="4">
        <f>VLOOKUP($C84,Pop!$C$4:$M$281,9,FALSE)</f>
        <v>135.51088014334442</v>
      </c>
      <c r="V84" s="4">
        <f>VLOOKUP($C84,Pop!$C$4:$M$281,10,FALSE)</f>
        <v>129.55396348220543</v>
      </c>
      <c r="W84" s="4">
        <f>VLOOKUP($C84,Pop!$C$4:$M$281,11,FALSE)</f>
        <v>123.00434912007906</v>
      </c>
      <c r="Y84" s="4">
        <f t="shared" si="18"/>
        <v>23989</v>
      </c>
      <c r="Z84" s="4">
        <f t="shared" ref="Z84:Z147" si="19">F84*P84</f>
        <v>23839.628255480467</v>
      </c>
      <c r="AA84" s="4">
        <f t="shared" ref="AA84:AA147" si="20">G84*Q84</f>
        <v>23839.628255480467</v>
      </c>
      <c r="AB84" s="4">
        <f t="shared" si="12"/>
        <v>23542.013462829924</v>
      </c>
      <c r="AC84" s="4">
        <f t="shared" si="13"/>
        <v>23151.010100695035</v>
      </c>
      <c r="AD84" s="4">
        <f t="shared" si="14"/>
        <v>22602.992920576249</v>
      </c>
      <c r="AE84" s="4">
        <f t="shared" si="15"/>
        <v>21817.251703078451</v>
      </c>
      <c r="AF84" s="4">
        <f t="shared" si="16"/>
        <v>20858.188120635074</v>
      </c>
      <c r="AG84" s="4">
        <f t="shared" si="17"/>
        <v>19803.700208332728</v>
      </c>
    </row>
    <row r="85" spans="1:33" x14ac:dyDescent="0.25">
      <c r="A85" s="23" t="s">
        <v>526</v>
      </c>
      <c r="B85" t="s">
        <v>126</v>
      </c>
      <c r="C85" s="4" t="s">
        <v>232</v>
      </c>
      <c r="D85" t="s">
        <v>427</v>
      </c>
      <c r="E85" s="4">
        <f>VLOOKUP($D85,PCD!$A$4:$J$73,2,FALSE)</f>
        <v>161</v>
      </c>
      <c r="F85" s="4">
        <f>VLOOKUP($D85,PCD!$A$4:$J$73,3,FALSE)</f>
        <v>161</v>
      </c>
      <c r="G85" s="4">
        <f>VLOOKUP($D85,PCD!$A$4:$J$73,4,FALSE)</f>
        <v>161</v>
      </c>
      <c r="H85" s="4">
        <f>VLOOKUP($D85,PCD!$A$4:$J$73,5,FALSE)</f>
        <v>161</v>
      </c>
      <c r="I85" s="4">
        <f>VLOOKUP($D85,PCD!$A$4:$J$73,6,FALSE)</f>
        <v>161</v>
      </c>
      <c r="J85" s="4">
        <f>VLOOKUP($D85,PCD!$A$4:$J$73,7,FALSE)</f>
        <v>161</v>
      </c>
      <c r="K85" s="4">
        <f>VLOOKUP($D85,PCD!$A$4:$J$73,8,FALSE)</f>
        <v>161</v>
      </c>
      <c r="L85" s="4">
        <f>VLOOKUP($D85,PCD!$A$4:$J$73,9,FALSE)</f>
        <v>161</v>
      </c>
      <c r="M85" s="4">
        <f>VLOOKUP($D85,PCD!$A$4:$J$73,10,FALSE)</f>
        <v>161</v>
      </c>
      <c r="O85" s="4">
        <f>VLOOKUP($C85,Pop!$C$4:$M$281,3,FALSE)</f>
        <v>38</v>
      </c>
      <c r="P85" s="4">
        <f>VLOOKUP($C85,Pop!$C$4:$M$281,4,FALSE)</f>
        <v>37.763386289893617</v>
      </c>
      <c r="Q85" s="4">
        <f>VLOOKUP($C85,Pop!$C$4:$M$281,5,FALSE)</f>
        <v>37.763386289893617</v>
      </c>
      <c r="R85" s="4">
        <f>VLOOKUP($C85,Pop!$C$4:$M$281,6,FALSE)</f>
        <v>37.291946791760274</v>
      </c>
      <c r="S85" s="4">
        <f>VLOOKUP($C85,Pop!$C$4:$M$281,7,FALSE)</f>
        <v>36.672574255967795</v>
      </c>
      <c r="T85" s="4">
        <f>VLOOKUP($C85,Pop!$C$4:$M$281,8,FALSE)</f>
        <v>35.804482512063757</v>
      </c>
      <c r="U85" s="4">
        <f>VLOOKUP($C85,Pop!$C$4:$M$281,9,FALSE)</f>
        <v>34.559821781524079</v>
      </c>
      <c r="V85" s="4">
        <f>VLOOKUP($C85,Pop!$C$4:$M$281,10,FALSE)</f>
        <v>33.040608136401389</v>
      </c>
      <c r="W85" s="4">
        <f>VLOOKUP($C85,Pop!$C$4:$M$281,11,FALSE)</f>
        <v>31.370236688342313</v>
      </c>
      <c r="Y85" s="4">
        <f t="shared" si="18"/>
        <v>6118</v>
      </c>
      <c r="Z85" s="4">
        <f t="shared" si="19"/>
        <v>6079.9051926728725</v>
      </c>
      <c r="AA85" s="4">
        <f t="shared" si="20"/>
        <v>6079.9051926728725</v>
      </c>
      <c r="AB85" s="4">
        <f t="shared" si="12"/>
        <v>6004.0034334734046</v>
      </c>
      <c r="AC85" s="4">
        <f t="shared" si="13"/>
        <v>5904.2844552108154</v>
      </c>
      <c r="AD85" s="4">
        <f t="shared" si="14"/>
        <v>5764.5216844422648</v>
      </c>
      <c r="AE85" s="4">
        <f t="shared" si="15"/>
        <v>5564.1313068253767</v>
      </c>
      <c r="AF85" s="4">
        <f t="shared" si="16"/>
        <v>5319.5379099606234</v>
      </c>
      <c r="AG85" s="4">
        <f t="shared" si="17"/>
        <v>5050.6081068231124</v>
      </c>
    </row>
    <row r="86" spans="1:33" x14ac:dyDescent="0.25">
      <c r="A86" s="23" t="s">
        <v>526</v>
      </c>
      <c r="B86" t="s">
        <v>126</v>
      </c>
      <c r="C86" s="4" t="s">
        <v>125</v>
      </c>
      <c r="D86" t="s">
        <v>427</v>
      </c>
      <c r="E86" s="4">
        <f>VLOOKUP($D86,PCD!$A$4:$J$73,2,FALSE)</f>
        <v>161</v>
      </c>
      <c r="F86" s="4">
        <f>VLOOKUP($D86,PCD!$A$4:$J$73,3,FALSE)</f>
        <v>161</v>
      </c>
      <c r="G86" s="4">
        <f>VLOOKUP($D86,PCD!$A$4:$J$73,4,FALSE)</f>
        <v>161</v>
      </c>
      <c r="H86" s="4">
        <f>VLOOKUP($D86,PCD!$A$4:$J$73,5,FALSE)</f>
        <v>161</v>
      </c>
      <c r="I86" s="4">
        <f>VLOOKUP($D86,PCD!$A$4:$J$73,6,FALSE)</f>
        <v>161</v>
      </c>
      <c r="J86" s="4">
        <f>VLOOKUP($D86,PCD!$A$4:$J$73,7,FALSE)</f>
        <v>161</v>
      </c>
      <c r="K86" s="4">
        <f>VLOOKUP($D86,PCD!$A$4:$J$73,8,FALSE)</f>
        <v>161</v>
      </c>
      <c r="L86" s="4">
        <f>VLOOKUP($D86,PCD!$A$4:$J$73,9,FALSE)</f>
        <v>161</v>
      </c>
      <c r="M86" s="4">
        <f>VLOOKUP($D86,PCD!$A$4:$J$73,10,FALSE)</f>
        <v>161</v>
      </c>
      <c r="O86" s="4">
        <f>VLOOKUP($C86,Pop!$C$4:$M$281,3,FALSE)</f>
        <v>1744</v>
      </c>
      <c r="P86" s="4">
        <f>VLOOKUP($C86,Pop!$C$4:$M$281,4,FALSE)</f>
        <v>1733.1406760414332</v>
      </c>
      <c r="Q86" s="4">
        <f>VLOOKUP($C86,Pop!$C$4:$M$281,5,FALSE)</f>
        <v>1733.1406760414332</v>
      </c>
      <c r="R86" s="4">
        <f>VLOOKUP($C86,Pop!$C$4:$M$281,6,FALSE)</f>
        <v>1711.5040843376294</v>
      </c>
      <c r="S86" s="4">
        <f>VLOOKUP($C86,Pop!$C$4:$M$281,7,FALSE)</f>
        <v>1683.0781448002058</v>
      </c>
      <c r="T86" s="4">
        <f>VLOOKUP($C86,Pop!$C$4:$M$281,8,FALSE)</f>
        <v>1643.237302658926</v>
      </c>
      <c r="U86" s="4">
        <f>VLOOKUP($C86,Pop!$C$4:$M$281,9,FALSE)</f>
        <v>1586.1139259731051</v>
      </c>
      <c r="V86" s="4">
        <f>VLOOKUP($C86,Pop!$C$4:$M$281,10,FALSE)</f>
        <v>1516.3900155232636</v>
      </c>
      <c r="W86" s="4">
        <f>VLOOKUP($C86,Pop!$C$4:$M$281,11,FALSE)</f>
        <v>1439.7287574860261</v>
      </c>
      <c r="Y86" s="4">
        <f t="shared" si="18"/>
        <v>280784</v>
      </c>
      <c r="Z86" s="4">
        <f t="shared" si="19"/>
        <v>279035.64884267072</v>
      </c>
      <c r="AA86" s="4">
        <f t="shared" si="20"/>
        <v>279035.64884267072</v>
      </c>
      <c r="AB86" s="4">
        <f t="shared" si="12"/>
        <v>275552.15757835831</v>
      </c>
      <c r="AC86" s="4">
        <f t="shared" si="13"/>
        <v>270975.58131283312</v>
      </c>
      <c r="AD86" s="4">
        <f t="shared" si="14"/>
        <v>264561.20572808705</v>
      </c>
      <c r="AE86" s="4">
        <f t="shared" si="15"/>
        <v>255364.34208166992</v>
      </c>
      <c r="AF86" s="4">
        <f t="shared" si="16"/>
        <v>244138.79249924544</v>
      </c>
      <c r="AG86" s="4">
        <f t="shared" si="17"/>
        <v>231796.3299552502</v>
      </c>
    </row>
    <row r="87" spans="1:33" x14ac:dyDescent="0.25">
      <c r="A87" s="23" t="s">
        <v>526</v>
      </c>
      <c r="B87" t="s">
        <v>126</v>
      </c>
      <c r="C87" s="4" t="s">
        <v>214</v>
      </c>
      <c r="D87" t="s">
        <v>427</v>
      </c>
      <c r="E87" s="4">
        <f>VLOOKUP($D87,PCD!$A$4:$J$73,2,FALSE)</f>
        <v>161</v>
      </c>
      <c r="F87" s="4">
        <f>VLOOKUP($D87,PCD!$A$4:$J$73,3,FALSE)</f>
        <v>161</v>
      </c>
      <c r="G87" s="4">
        <f>VLOOKUP($D87,PCD!$A$4:$J$73,4,FALSE)</f>
        <v>161</v>
      </c>
      <c r="H87" s="4">
        <f>VLOOKUP($D87,PCD!$A$4:$J$73,5,FALSE)</f>
        <v>161</v>
      </c>
      <c r="I87" s="4">
        <f>VLOOKUP($D87,PCD!$A$4:$J$73,6,FALSE)</f>
        <v>161</v>
      </c>
      <c r="J87" s="4">
        <f>VLOOKUP($D87,PCD!$A$4:$J$73,7,FALSE)</f>
        <v>161</v>
      </c>
      <c r="K87" s="4">
        <f>VLOOKUP($D87,PCD!$A$4:$J$73,8,FALSE)</f>
        <v>161</v>
      </c>
      <c r="L87" s="4">
        <f>VLOOKUP($D87,PCD!$A$4:$J$73,9,FALSE)</f>
        <v>161</v>
      </c>
      <c r="M87" s="4">
        <f>VLOOKUP($D87,PCD!$A$4:$J$73,10,FALSE)</f>
        <v>161</v>
      </c>
      <c r="O87" s="4">
        <f>VLOOKUP($C87,Pop!$C$4:$M$281,3,FALSE)</f>
        <v>197</v>
      </c>
      <c r="P87" s="4">
        <f>VLOOKUP($C87,Pop!$C$4:$M$281,4,FALSE)</f>
        <v>195.77334471339583</v>
      </c>
      <c r="Q87" s="4">
        <f>VLOOKUP($C87,Pop!$C$4:$M$281,5,FALSE)</f>
        <v>195.77334471339583</v>
      </c>
      <c r="R87" s="4">
        <f>VLOOKUP($C87,Pop!$C$4:$M$281,6,FALSE)</f>
        <v>193.32930310465196</v>
      </c>
      <c r="S87" s="4">
        <f>VLOOKUP($C87,Pop!$C$4:$M$281,7,FALSE)</f>
        <v>190.11834548488565</v>
      </c>
      <c r="T87" s="4">
        <f>VLOOKUP($C87,Pop!$C$4:$M$281,8,FALSE)</f>
        <v>185.61797512833053</v>
      </c>
      <c r="U87" s="4">
        <f>VLOOKUP($C87,Pop!$C$4:$M$281,9,FALSE)</f>
        <v>179.16539186737484</v>
      </c>
      <c r="V87" s="4">
        <f>VLOOKUP($C87,Pop!$C$4:$M$281,10,FALSE)</f>
        <v>171.28946849660718</v>
      </c>
      <c r="W87" s="4">
        <f>VLOOKUP($C87,Pop!$C$4:$M$281,11,FALSE)</f>
        <v>162.62991125272197</v>
      </c>
      <c r="Y87" s="4">
        <f t="shared" si="18"/>
        <v>31717</v>
      </c>
      <c r="Z87" s="4">
        <f t="shared" si="19"/>
        <v>31519.508498856729</v>
      </c>
      <c r="AA87" s="4">
        <f t="shared" si="20"/>
        <v>31519.508498856729</v>
      </c>
      <c r="AB87" s="4">
        <f t="shared" si="12"/>
        <v>31126.017799848963</v>
      </c>
      <c r="AC87" s="4">
        <f t="shared" si="13"/>
        <v>30609.053623066589</v>
      </c>
      <c r="AD87" s="4">
        <f t="shared" si="14"/>
        <v>29884.493995661214</v>
      </c>
      <c r="AE87" s="4">
        <f t="shared" si="15"/>
        <v>28845.628090647348</v>
      </c>
      <c r="AF87" s="4">
        <f t="shared" si="16"/>
        <v>27577.604427953756</v>
      </c>
      <c r="AG87" s="4">
        <f t="shared" si="17"/>
        <v>26183.415711688238</v>
      </c>
    </row>
    <row r="88" spans="1:33" x14ac:dyDescent="0.25">
      <c r="A88" s="23" t="s">
        <v>526</v>
      </c>
      <c r="B88" t="s">
        <v>126</v>
      </c>
      <c r="C88" s="4" t="s">
        <v>228</v>
      </c>
      <c r="D88" t="s">
        <v>427</v>
      </c>
      <c r="E88" s="4">
        <f>VLOOKUP($D88,PCD!$A$4:$J$73,2,FALSE)</f>
        <v>161</v>
      </c>
      <c r="F88" s="4">
        <f>VLOOKUP($D88,PCD!$A$4:$J$73,3,FALSE)</f>
        <v>161</v>
      </c>
      <c r="G88" s="4">
        <f>VLOOKUP($D88,PCD!$A$4:$J$73,4,FALSE)</f>
        <v>161</v>
      </c>
      <c r="H88" s="4">
        <f>VLOOKUP($D88,PCD!$A$4:$J$73,5,FALSE)</f>
        <v>161</v>
      </c>
      <c r="I88" s="4">
        <f>VLOOKUP($D88,PCD!$A$4:$J$73,6,FALSE)</f>
        <v>161</v>
      </c>
      <c r="J88" s="4">
        <f>VLOOKUP($D88,PCD!$A$4:$J$73,7,FALSE)</f>
        <v>161</v>
      </c>
      <c r="K88" s="4">
        <f>VLOOKUP($D88,PCD!$A$4:$J$73,8,FALSE)</f>
        <v>161</v>
      </c>
      <c r="L88" s="4">
        <f>VLOOKUP($D88,PCD!$A$4:$J$73,9,FALSE)</f>
        <v>161</v>
      </c>
      <c r="M88" s="4">
        <f>VLOOKUP($D88,PCD!$A$4:$J$73,10,FALSE)</f>
        <v>161</v>
      </c>
      <c r="O88" s="4">
        <f>VLOOKUP($C88,Pop!$C$4:$M$281,3,FALSE)</f>
        <v>128</v>
      </c>
      <c r="P88" s="4">
        <f>VLOOKUP($C88,Pop!$C$4:$M$281,4,FALSE)</f>
        <v>127.20298539753639</v>
      </c>
      <c r="Q88" s="4">
        <f>VLOOKUP($C88,Pop!$C$4:$M$281,5,FALSE)</f>
        <v>127.20298539753639</v>
      </c>
      <c r="R88" s="4">
        <f>VLOOKUP($C88,Pop!$C$4:$M$281,6,FALSE)</f>
        <v>125.61497866698198</v>
      </c>
      <c r="S88" s="4">
        <f>VLOOKUP($C88,Pop!$C$4:$M$281,7,FALSE)</f>
        <v>123.52867117799677</v>
      </c>
      <c r="T88" s="4">
        <f>VLOOKUP($C88,Pop!$C$4:$M$281,8,FALSE)</f>
        <v>120.60457267221476</v>
      </c>
      <c r="U88" s="4">
        <f>VLOOKUP($C88,Pop!$C$4:$M$281,9,FALSE)</f>
        <v>116.41203126408111</v>
      </c>
      <c r="V88" s="4">
        <f>VLOOKUP($C88,Pop!$C$4:$M$281,10,FALSE)</f>
        <v>111.29468003840468</v>
      </c>
      <c r="W88" s="4">
        <f>VLOOKUP($C88,Pop!$C$4:$M$281,11,FALSE)</f>
        <v>105.66816568704779</v>
      </c>
      <c r="Y88" s="4">
        <f t="shared" si="18"/>
        <v>20608</v>
      </c>
      <c r="Z88" s="4">
        <f t="shared" si="19"/>
        <v>20479.68064900336</v>
      </c>
      <c r="AA88" s="4">
        <f t="shared" si="20"/>
        <v>20479.68064900336</v>
      </c>
      <c r="AB88" s="4">
        <f t="shared" si="12"/>
        <v>20224.011565384099</v>
      </c>
      <c r="AC88" s="4">
        <f t="shared" si="13"/>
        <v>19888.116059657481</v>
      </c>
      <c r="AD88" s="4">
        <f t="shared" si="14"/>
        <v>19417.336200226575</v>
      </c>
      <c r="AE88" s="4">
        <f t="shared" si="15"/>
        <v>18742.337033517058</v>
      </c>
      <c r="AF88" s="4">
        <f t="shared" si="16"/>
        <v>17918.443486183154</v>
      </c>
      <c r="AG88" s="4">
        <f t="shared" si="17"/>
        <v>17012.574675614695</v>
      </c>
    </row>
    <row r="89" spans="1:33" x14ac:dyDescent="0.25">
      <c r="A89" s="23" t="s">
        <v>526</v>
      </c>
      <c r="B89" t="s">
        <v>126</v>
      </c>
      <c r="C89" s="4" t="s">
        <v>185</v>
      </c>
      <c r="D89" s="4" t="s">
        <v>832</v>
      </c>
      <c r="E89" s="4">
        <f>VLOOKUP($D89,PCD!$A$4:$J$73,2,FALSE)</f>
        <v>240</v>
      </c>
      <c r="F89" s="4">
        <f>VLOOKUP($D89,PCD!$A$4:$J$73,3,FALSE)</f>
        <v>240</v>
      </c>
      <c r="G89" s="4">
        <f>VLOOKUP($D89,PCD!$A$4:$J$73,4,FALSE)</f>
        <v>240</v>
      </c>
      <c r="H89" s="4">
        <f>VLOOKUP($D89,PCD!$A$4:$J$73,5,FALSE)</f>
        <v>240</v>
      </c>
      <c r="I89" s="4">
        <f>VLOOKUP($D89,PCD!$A$4:$J$73,6,FALSE)</f>
        <v>240</v>
      </c>
      <c r="J89" s="4">
        <f>VLOOKUP($D89,PCD!$A$4:$J$73,7,FALSE)</f>
        <v>240</v>
      </c>
      <c r="K89" s="4">
        <f>VLOOKUP($D89,PCD!$A$4:$J$73,8,FALSE)</f>
        <v>240</v>
      </c>
      <c r="L89" s="4">
        <f>VLOOKUP($D89,PCD!$A$4:$J$73,9,FALSE)</f>
        <v>240</v>
      </c>
      <c r="M89" s="4">
        <f>VLOOKUP($D89,PCD!$A$4:$J$73,10,FALSE)</f>
        <v>240</v>
      </c>
      <c r="O89" s="4">
        <f>VLOOKUP($C89,Pop!$C$4:$M$281,3,FALSE)</f>
        <v>527</v>
      </c>
      <c r="P89" s="4">
        <f>VLOOKUP($C89,Pop!$C$4:$M$281,4,FALSE)</f>
        <v>523.71854144141935</v>
      </c>
      <c r="Q89" s="4">
        <f>VLOOKUP($C89,Pop!$C$4:$M$281,5,FALSE)</f>
        <v>523.71854144141935</v>
      </c>
      <c r="R89" s="4">
        <f>VLOOKUP($C89,Pop!$C$4:$M$281,6,FALSE)</f>
        <v>517.18041998046488</v>
      </c>
      <c r="S89" s="4">
        <f>VLOOKUP($C89,Pop!$C$4:$M$281,7,FALSE)</f>
        <v>508.59070086565862</v>
      </c>
      <c r="T89" s="4">
        <f>VLOOKUP($C89,Pop!$C$4:$M$281,8,FALSE)</f>
        <v>496.55163904888423</v>
      </c>
      <c r="U89" s="4">
        <f>VLOOKUP($C89,Pop!$C$4:$M$281,9,FALSE)</f>
        <v>479.29015997008395</v>
      </c>
      <c r="V89" s="4">
        <f>VLOOKUP($C89,Pop!$C$4:$M$281,10,FALSE)</f>
        <v>458.22106547061924</v>
      </c>
      <c r="W89" s="4">
        <f>VLOOKUP($C89,Pop!$C$4:$M$281,11,FALSE)</f>
        <v>435.05565091464206</v>
      </c>
      <c r="Y89" s="4">
        <f t="shared" si="18"/>
        <v>126480</v>
      </c>
      <c r="Z89" s="4">
        <f t="shared" si="19"/>
        <v>125692.44994594064</v>
      </c>
      <c r="AA89" s="4">
        <f t="shared" si="20"/>
        <v>125692.44994594064</v>
      </c>
      <c r="AB89" s="4">
        <f t="shared" si="12"/>
        <v>124123.30079531157</v>
      </c>
      <c r="AC89" s="4">
        <f t="shared" si="13"/>
        <v>122061.76820775807</v>
      </c>
      <c r="AD89" s="4">
        <f t="shared" si="14"/>
        <v>119172.39337173221</v>
      </c>
      <c r="AE89" s="4">
        <f t="shared" si="15"/>
        <v>115029.63839282015</v>
      </c>
      <c r="AF89" s="4">
        <f t="shared" si="16"/>
        <v>109973.05571294861</v>
      </c>
      <c r="AG89" s="4">
        <f t="shared" si="17"/>
        <v>104413.3562195141</v>
      </c>
    </row>
    <row r="90" spans="1:33" x14ac:dyDescent="0.25">
      <c r="A90" s="23" t="s">
        <v>526</v>
      </c>
      <c r="B90" t="s">
        <v>126</v>
      </c>
      <c r="C90" s="4" t="s">
        <v>676</v>
      </c>
      <c r="D90" t="s">
        <v>427</v>
      </c>
      <c r="E90" s="4">
        <f>VLOOKUP($D90,PCD!$A$4:$J$73,2,FALSE)</f>
        <v>161</v>
      </c>
      <c r="F90" s="4">
        <f>VLOOKUP($D90,PCD!$A$4:$J$73,3,FALSE)</f>
        <v>161</v>
      </c>
      <c r="G90" s="4">
        <f>VLOOKUP($D90,PCD!$A$4:$J$73,4,FALSE)</f>
        <v>161</v>
      </c>
      <c r="H90" s="4">
        <f>VLOOKUP($D90,PCD!$A$4:$J$73,5,FALSE)</f>
        <v>161</v>
      </c>
      <c r="I90" s="4">
        <f>VLOOKUP($D90,PCD!$A$4:$J$73,6,FALSE)</f>
        <v>161</v>
      </c>
      <c r="J90" s="4">
        <f>VLOOKUP($D90,PCD!$A$4:$J$73,7,FALSE)</f>
        <v>161</v>
      </c>
      <c r="K90" s="4">
        <f>VLOOKUP($D90,PCD!$A$4:$J$73,8,FALSE)</f>
        <v>161</v>
      </c>
      <c r="L90" s="4">
        <f>VLOOKUP($D90,PCD!$A$4:$J$73,9,FALSE)</f>
        <v>161</v>
      </c>
      <c r="M90" s="4">
        <f>VLOOKUP($D90,PCD!$A$4:$J$73,10,FALSE)</f>
        <v>161</v>
      </c>
      <c r="O90" s="4">
        <f>VLOOKUP($C90,Pop!$C$4:$M$281,3,FALSE)</f>
        <v>2865.9999999999982</v>
      </c>
      <c r="P90" s="4">
        <f>VLOOKUP($C90,Pop!$C$4:$M$281,4,FALSE)</f>
        <v>2848.1543449167111</v>
      </c>
      <c r="Q90" s="4">
        <f>VLOOKUP($C90,Pop!$C$4:$M$281,5,FALSE)</f>
        <v>2848.1543449167111</v>
      </c>
      <c r="R90" s="4">
        <f>VLOOKUP($C90,Pop!$C$4:$M$281,6,FALSE)</f>
        <v>2812.5978817153914</v>
      </c>
      <c r="S90" s="4">
        <f>VLOOKUP($C90,Pop!$C$4:$M$281,7,FALSE)</f>
        <v>2765.8841530948321</v>
      </c>
      <c r="T90" s="4">
        <f>VLOOKUP($C90,Pop!$C$4:$M$281,8,FALSE)</f>
        <v>2700.4117599888068</v>
      </c>
      <c r="U90" s="4">
        <f>VLOOKUP($C90,Pop!$C$4:$M$281,9,FALSE)</f>
        <v>2606.5381375223142</v>
      </c>
      <c r="V90" s="4">
        <f>VLOOKUP($C90,Pop!$C$4:$M$281,10,FALSE)</f>
        <v>2491.9574452349029</v>
      </c>
      <c r="W90" s="4">
        <f>VLOOKUP($C90,Pop!$C$4:$M$281,11,FALSE)</f>
        <v>2365.9762723365525</v>
      </c>
      <c r="Y90" s="4">
        <f t="shared" si="18"/>
        <v>461425.99999999971</v>
      </c>
      <c r="Z90" s="4">
        <f t="shared" si="19"/>
        <v>458552.84953159047</v>
      </c>
      <c r="AA90" s="4">
        <f t="shared" si="20"/>
        <v>458552.84953159047</v>
      </c>
      <c r="AB90" s="4">
        <f t="shared" si="12"/>
        <v>452828.25895617803</v>
      </c>
      <c r="AC90" s="4">
        <f t="shared" si="13"/>
        <v>445307.34864826797</v>
      </c>
      <c r="AD90" s="4">
        <f t="shared" si="14"/>
        <v>434766.2933581979</v>
      </c>
      <c r="AE90" s="4">
        <f t="shared" si="15"/>
        <v>419652.64014109259</v>
      </c>
      <c r="AF90" s="4">
        <f t="shared" si="16"/>
        <v>401205.14868281939</v>
      </c>
      <c r="AG90" s="4">
        <f t="shared" si="17"/>
        <v>380922.17984618497</v>
      </c>
    </row>
    <row r="91" spans="1:33" x14ac:dyDescent="0.25">
      <c r="A91" s="23" t="s">
        <v>526</v>
      </c>
      <c r="B91" t="s">
        <v>126</v>
      </c>
      <c r="C91" s="4" t="s">
        <v>162</v>
      </c>
      <c r="D91" s="4" t="s">
        <v>834</v>
      </c>
      <c r="E91" s="4">
        <f>VLOOKUP($D91,PCD!$A$4:$J$73,2,FALSE)</f>
        <v>234</v>
      </c>
      <c r="F91" s="4">
        <f>VLOOKUP($D91,PCD!$A$4:$J$73,3,FALSE)</f>
        <v>234</v>
      </c>
      <c r="G91" s="4">
        <f>VLOOKUP($D91,PCD!$A$4:$J$73,4,FALSE)</f>
        <v>234</v>
      </c>
      <c r="H91" s="4">
        <f>VLOOKUP($D91,PCD!$A$4:$J$73,5,FALSE)</f>
        <v>234</v>
      </c>
      <c r="I91" s="4">
        <f>VLOOKUP($D91,PCD!$A$4:$J$73,6,FALSE)</f>
        <v>234</v>
      </c>
      <c r="J91" s="4">
        <f>VLOOKUP($D91,PCD!$A$4:$J$73,7,FALSE)</f>
        <v>234</v>
      </c>
      <c r="K91" s="4">
        <f>VLOOKUP($D91,PCD!$A$4:$J$73,8,FALSE)</f>
        <v>234</v>
      </c>
      <c r="L91" s="4">
        <f>VLOOKUP($D91,PCD!$A$4:$J$73,9,FALSE)</f>
        <v>234</v>
      </c>
      <c r="M91" s="4">
        <f>VLOOKUP($D91,PCD!$A$4:$J$73,10,FALSE)</f>
        <v>234</v>
      </c>
      <c r="O91" s="4">
        <f>VLOOKUP($C91,Pop!$C$4:$M$281,3,FALSE)</f>
        <v>909</v>
      </c>
      <c r="P91" s="4">
        <f>VLOOKUP($C91,Pop!$C$4:$M$281,4,FALSE)</f>
        <v>903.33995098719197</v>
      </c>
      <c r="Q91" s="4">
        <f>VLOOKUP($C91,Pop!$C$4:$M$281,5,FALSE)</f>
        <v>903.33995098719197</v>
      </c>
      <c r="R91" s="4">
        <f>VLOOKUP($C91,Pop!$C$4:$M$281,6,FALSE)</f>
        <v>892.06262193973919</v>
      </c>
      <c r="S91" s="4">
        <f>VLOOKUP($C91,Pop!$C$4:$M$281,7,FALSE)</f>
        <v>877.24657891249262</v>
      </c>
      <c r="T91" s="4">
        <f>VLOOKUP($C91,Pop!$C$4:$M$281,8,FALSE)</f>
        <v>856.48091061752507</v>
      </c>
      <c r="U91" s="4">
        <f>VLOOKUP($C91,Pop!$C$4:$M$281,9,FALSE)</f>
        <v>826.70731577382605</v>
      </c>
      <c r="V91" s="4">
        <f>VLOOKUP($C91,Pop!$C$4:$M$281,10,FALSE)</f>
        <v>790.36612621023323</v>
      </c>
      <c r="W91" s="4">
        <f>VLOOKUP($C91,Pop!$C$4:$M$281,11,FALSE)</f>
        <v>750.40908288692526</v>
      </c>
      <c r="Y91" s="4">
        <f t="shared" si="18"/>
        <v>212706</v>
      </c>
      <c r="Z91" s="4">
        <f t="shared" si="19"/>
        <v>211381.54853100292</v>
      </c>
      <c r="AA91" s="4">
        <f t="shared" si="20"/>
        <v>211381.54853100292</v>
      </c>
      <c r="AB91" s="4">
        <f t="shared" si="12"/>
        <v>208742.65353389896</v>
      </c>
      <c r="AC91" s="4">
        <f t="shared" si="13"/>
        <v>205275.69946552327</v>
      </c>
      <c r="AD91" s="4">
        <f t="shared" si="14"/>
        <v>200416.53308450087</v>
      </c>
      <c r="AE91" s="4">
        <f t="shared" si="15"/>
        <v>193449.51189107529</v>
      </c>
      <c r="AF91" s="4">
        <f t="shared" si="16"/>
        <v>184945.67353319458</v>
      </c>
      <c r="AG91" s="4">
        <f t="shared" si="17"/>
        <v>175595.7253955405</v>
      </c>
    </row>
    <row r="92" spans="1:33" x14ac:dyDescent="0.25">
      <c r="A92" s="23" t="s">
        <v>526</v>
      </c>
      <c r="B92" t="s">
        <v>126</v>
      </c>
      <c r="C92" s="4" t="s">
        <v>213</v>
      </c>
      <c r="D92" t="s">
        <v>427</v>
      </c>
      <c r="E92" s="4">
        <f>VLOOKUP($D92,PCD!$A$4:$J$73,2,FALSE)</f>
        <v>161</v>
      </c>
      <c r="F92" s="4">
        <f>VLOOKUP($D92,PCD!$A$4:$J$73,3,FALSE)</f>
        <v>161</v>
      </c>
      <c r="G92" s="4">
        <f>VLOOKUP($D92,PCD!$A$4:$J$73,4,FALSE)</f>
        <v>161</v>
      </c>
      <c r="H92" s="4">
        <f>VLOOKUP($D92,PCD!$A$4:$J$73,5,FALSE)</f>
        <v>161</v>
      </c>
      <c r="I92" s="4">
        <f>VLOOKUP($D92,PCD!$A$4:$J$73,6,FALSE)</f>
        <v>161</v>
      </c>
      <c r="J92" s="4">
        <f>VLOOKUP($D92,PCD!$A$4:$J$73,7,FALSE)</f>
        <v>161</v>
      </c>
      <c r="K92" s="4">
        <f>VLOOKUP($D92,PCD!$A$4:$J$73,8,FALSE)</f>
        <v>161</v>
      </c>
      <c r="L92" s="4">
        <f>VLOOKUP($D92,PCD!$A$4:$J$73,9,FALSE)</f>
        <v>161</v>
      </c>
      <c r="M92" s="4">
        <f>VLOOKUP($D92,PCD!$A$4:$J$73,10,FALSE)</f>
        <v>161</v>
      </c>
      <c r="O92" s="4">
        <f>VLOOKUP($C92,Pop!$C$4:$M$281,3,FALSE)</f>
        <v>199</v>
      </c>
      <c r="P92" s="4">
        <f>VLOOKUP($C92,Pop!$C$4:$M$281,4,FALSE)</f>
        <v>197.76089136023234</v>
      </c>
      <c r="Q92" s="4">
        <f>VLOOKUP($C92,Pop!$C$4:$M$281,5,FALSE)</f>
        <v>197.76089136023234</v>
      </c>
      <c r="R92" s="4">
        <f>VLOOKUP($C92,Pop!$C$4:$M$281,6,FALSE)</f>
        <v>195.29203714632354</v>
      </c>
      <c r="S92" s="4">
        <f>VLOOKUP($C92,Pop!$C$4:$M$281,7,FALSE)</f>
        <v>192.04848097204186</v>
      </c>
      <c r="T92" s="4">
        <f>VLOOKUP($C92,Pop!$C$4:$M$281,8,FALSE)</f>
        <v>187.50242157633386</v>
      </c>
      <c r="U92" s="4">
        <f>VLOOKUP($C92,Pop!$C$4:$M$281,9,FALSE)</f>
        <v>180.9843298558761</v>
      </c>
      <c r="V92" s="4">
        <f>VLOOKUP($C92,Pop!$C$4:$M$281,10,FALSE)</f>
        <v>173.02844787220727</v>
      </c>
      <c r="W92" s="4">
        <f>VLOOKUP($C92,Pop!$C$4:$M$281,11,FALSE)</f>
        <v>164.28097634158209</v>
      </c>
      <c r="Y92" s="4">
        <f t="shared" si="18"/>
        <v>32039</v>
      </c>
      <c r="Z92" s="4">
        <f t="shared" si="19"/>
        <v>31839.503508997404</v>
      </c>
      <c r="AA92" s="4">
        <f t="shared" si="20"/>
        <v>31839.503508997404</v>
      </c>
      <c r="AB92" s="4">
        <f t="shared" si="12"/>
        <v>31442.017980558088</v>
      </c>
      <c r="AC92" s="4">
        <f t="shared" si="13"/>
        <v>30919.80543649874</v>
      </c>
      <c r="AD92" s="4">
        <f t="shared" si="14"/>
        <v>30187.889873789751</v>
      </c>
      <c r="AE92" s="4">
        <f t="shared" si="15"/>
        <v>29138.47710679605</v>
      </c>
      <c r="AF92" s="4">
        <f t="shared" si="16"/>
        <v>27857.580107425369</v>
      </c>
      <c r="AG92" s="4">
        <f t="shared" si="17"/>
        <v>26449.237190994718</v>
      </c>
    </row>
    <row r="93" spans="1:33" x14ac:dyDescent="0.25">
      <c r="A93" s="23" t="s">
        <v>526</v>
      </c>
      <c r="B93" t="s">
        <v>100</v>
      </c>
      <c r="C93" s="4" t="s">
        <v>258</v>
      </c>
      <c r="D93" t="s">
        <v>516</v>
      </c>
      <c r="E93" s="4">
        <f>VLOOKUP($D93,PCD!$A$4:$J$73,2,FALSE)</f>
        <v>204</v>
      </c>
      <c r="F93" s="4">
        <f>VLOOKUP($D93,PCD!$A$4:$J$73,3,FALSE)</f>
        <v>204</v>
      </c>
      <c r="G93" s="4">
        <f>VLOOKUP($D93,PCD!$A$4:$J$73,4,FALSE)</f>
        <v>204</v>
      </c>
      <c r="H93" s="4">
        <f>VLOOKUP($D93,PCD!$A$4:$J$73,5,FALSE)</f>
        <v>204</v>
      </c>
      <c r="I93" s="4">
        <f>VLOOKUP($D93,PCD!$A$4:$J$73,6,FALSE)</f>
        <v>204</v>
      </c>
      <c r="J93" s="4">
        <f>VLOOKUP($D93,PCD!$A$4:$J$73,7,FALSE)</f>
        <v>204</v>
      </c>
      <c r="K93" s="4">
        <f>VLOOKUP($D93,PCD!$A$4:$J$73,8,FALSE)</f>
        <v>204</v>
      </c>
      <c r="L93" s="4">
        <f>VLOOKUP($D93,PCD!$A$4:$J$73,9,FALSE)</f>
        <v>204</v>
      </c>
      <c r="M93" s="4">
        <f>VLOOKUP($D93,PCD!$A$4:$J$73,10,FALSE)</f>
        <v>204</v>
      </c>
      <c r="O93" s="4">
        <f>VLOOKUP($C93,Pop!$C$4:$M$281,3,FALSE)</f>
        <v>2806</v>
      </c>
      <c r="P93" s="4">
        <f>VLOOKUP($C93,Pop!$C$4:$M$281,4,FALSE)</f>
        <v>2798.5801504879969</v>
      </c>
      <c r="Q93" s="4">
        <f>VLOOKUP($C93,Pop!$C$4:$M$281,5,FALSE)</f>
        <v>2798.5801504879969</v>
      </c>
      <c r="R93" s="4">
        <f>VLOOKUP($C93,Pop!$C$4:$M$281,6,FALSE)</f>
        <v>2790.6545560788577</v>
      </c>
      <c r="S93" s="4">
        <f>VLOOKUP($C93,Pop!$C$4:$M$281,7,FALSE)</f>
        <v>2773.1243313217692</v>
      </c>
      <c r="T93" s="4">
        <f>VLOOKUP($C93,Pop!$C$4:$M$281,8,FALSE)</f>
        <v>2743.9957562267441</v>
      </c>
      <c r="U93" s="4">
        <f>VLOOKUP($C93,Pop!$C$4:$M$281,9,FALSE)</f>
        <v>2704.3531982211043</v>
      </c>
      <c r="V93" s="4">
        <f>VLOOKUP($C93,Pop!$C$4:$M$281,10,FALSE)</f>
        <v>2663.0032827542527</v>
      </c>
      <c r="W93" s="4">
        <f>VLOOKUP($C93,Pop!$C$4:$M$281,11,FALSE)</f>
        <v>2623.1282272052995</v>
      </c>
      <c r="Y93" s="4">
        <f t="shared" si="18"/>
        <v>572424</v>
      </c>
      <c r="Z93" s="4">
        <f t="shared" si="19"/>
        <v>570910.3506995514</v>
      </c>
      <c r="AA93" s="4">
        <f t="shared" si="20"/>
        <v>570910.3506995514</v>
      </c>
      <c r="AB93" s="4">
        <f t="shared" si="12"/>
        <v>569293.52944008692</v>
      </c>
      <c r="AC93" s="4">
        <f t="shared" si="13"/>
        <v>565717.36358964094</v>
      </c>
      <c r="AD93" s="4">
        <f t="shared" si="14"/>
        <v>559775.1342702558</v>
      </c>
      <c r="AE93" s="4">
        <f t="shared" si="15"/>
        <v>551688.05243710533</v>
      </c>
      <c r="AF93" s="4">
        <f t="shared" si="16"/>
        <v>543252.66968186758</v>
      </c>
      <c r="AG93" s="4">
        <f t="shared" si="17"/>
        <v>535118.15834988107</v>
      </c>
    </row>
    <row r="94" spans="1:33" x14ac:dyDescent="0.25">
      <c r="A94" s="23" t="s">
        <v>526</v>
      </c>
      <c r="B94" t="s">
        <v>100</v>
      </c>
      <c r="C94" s="4" t="s">
        <v>134</v>
      </c>
      <c r="D94" t="s">
        <v>516</v>
      </c>
      <c r="E94" s="4">
        <f>VLOOKUP($D94,PCD!$A$4:$J$73,2,FALSE)</f>
        <v>204</v>
      </c>
      <c r="F94" s="4">
        <f>VLOOKUP($D94,PCD!$A$4:$J$73,3,FALSE)</f>
        <v>204</v>
      </c>
      <c r="G94" s="4">
        <f>VLOOKUP($D94,PCD!$A$4:$J$73,4,FALSE)</f>
        <v>204</v>
      </c>
      <c r="H94" s="4">
        <f>VLOOKUP($D94,PCD!$A$4:$J$73,5,FALSE)</f>
        <v>204</v>
      </c>
      <c r="I94" s="4">
        <f>VLOOKUP($D94,PCD!$A$4:$J$73,6,FALSE)</f>
        <v>204</v>
      </c>
      <c r="J94" s="4">
        <f>VLOOKUP($D94,PCD!$A$4:$J$73,7,FALSE)</f>
        <v>204</v>
      </c>
      <c r="K94" s="4">
        <f>VLOOKUP($D94,PCD!$A$4:$J$73,8,FALSE)</f>
        <v>204</v>
      </c>
      <c r="L94" s="4">
        <f>VLOOKUP($D94,PCD!$A$4:$J$73,9,FALSE)</f>
        <v>204</v>
      </c>
      <c r="M94" s="4">
        <f>VLOOKUP($D94,PCD!$A$4:$J$73,10,FALSE)</f>
        <v>204</v>
      </c>
      <c r="O94" s="4">
        <f>VLOOKUP($C94,Pop!$C$4:$M$281,3,FALSE)</f>
        <v>1563</v>
      </c>
      <c r="P94" s="4">
        <f>VLOOKUP($C94,Pop!$C$4:$M$281,4,FALSE)</f>
        <v>1558.866990453578</v>
      </c>
      <c r="Q94" s="4">
        <f>VLOOKUP($C94,Pop!$C$4:$M$281,5,FALSE)</f>
        <v>1558.866990453578</v>
      </c>
      <c r="R94" s="4">
        <f>VLOOKUP($C94,Pop!$C$4:$M$281,6,FALSE)</f>
        <v>1554.4522705457075</v>
      </c>
      <c r="S94" s="4">
        <f>VLOOKUP($C94,Pop!$C$4:$M$281,7,FALSE)</f>
        <v>1544.6875730063882</v>
      </c>
      <c r="T94" s="4">
        <f>VLOOKUP($C94,Pop!$C$4:$M$281,8,FALSE)</f>
        <v>1528.4623545910197</v>
      </c>
      <c r="U94" s="4">
        <f>VLOOKUP($C94,Pop!$C$4:$M$281,9,FALSE)</f>
        <v>1506.3806303704871</v>
      </c>
      <c r="V94" s="4">
        <f>VLOOKUP($C94,Pop!$C$4:$M$281,10,FALSE)</f>
        <v>1483.3478727529925</v>
      </c>
      <c r="W94" s="4">
        <f>VLOOKUP($C94,Pop!$C$4:$M$281,11,FALSE)</f>
        <v>1461.1366425951117</v>
      </c>
      <c r="Y94" s="4">
        <f t="shared" si="18"/>
        <v>318852</v>
      </c>
      <c r="Z94" s="4">
        <f t="shared" si="19"/>
        <v>318008.86605252989</v>
      </c>
      <c r="AA94" s="4">
        <f t="shared" si="20"/>
        <v>318008.86605252989</v>
      </c>
      <c r="AB94" s="4">
        <f t="shared" si="12"/>
        <v>317108.26319132431</v>
      </c>
      <c r="AC94" s="4">
        <f t="shared" si="13"/>
        <v>315116.26489330322</v>
      </c>
      <c r="AD94" s="4">
        <f t="shared" si="14"/>
        <v>311806.32033656799</v>
      </c>
      <c r="AE94" s="4">
        <f t="shared" si="15"/>
        <v>307301.64859557938</v>
      </c>
      <c r="AF94" s="4">
        <f t="shared" si="16"/>
        <v>302602.96604161046</v>
      </c>
      <c r="AG94" s="4">
        <f t="shared" si="17"/>
        <v>298071.87508940278</v>
      </c>
    </row>
    <row r="95" spans="1:33" x14ac:dyDescent="0.25">
      <c r="A95" s="23" t="s">
        <v>526</v>
      </c>
      <c r="B95" t="s">
        <v>100</v>
      </c>
      <c r="C95" s="4" t="s">
        <v>677</v>
      </c>
      <c r="D95" t="s">
        <v>516</v>
      </c>
      <c r="E95" s="4">
        <f>VLOOKUP($D95,PCD!$A$4:$J$73,2,FALSE)</f>
        <v>204</v>
      </c>
      <c r="F95" s="4">
        <f>VLOOKUP($D95,PCD!$A$4:$J$73,3,FALSE)</f>
        <v>204</v>
      </c>
      <c r="G95" s="4">
        <f>VLOOKUP($D95,PCD!$A$4:$J$73,4,FALSE)</f>
        <v>204</v>
      </c>
      <c r="H95" s="4">
        <f>VLOOKUP($D95,PCD!$A$4:$J$73,5,FALSE)</f>
        <v>204</v>
      </c>
      <c r="I95" s="4">
        <f>VLOOKUP($D95,PCD!$A$4:$J$73,6,FALSE)</f>
        <v>204</v>
      </c>
      <c r="J95" s="4">
        <f>VLOOKUP($D95,PCD!$A$4:$J$73,7,FALSE)</f>
        <v>204</v>
      </c>
      <c r="K95" s="4">
        <f>VLOOKUP($D95,PCD!$A$4:$J$73,8,FALSE)</f>
        <v>204</v>
      </c>
      <c r="L95" s="4">
        <f>VLOOKUP($D95,PCD!$A$4:$J$73,9,FALSE)</f>
        <v>204</v>
      </c>
      <c r="M95" s="4">
        <f>VLOOKUP($D95,PCD!$A$4:$J$73,10,FALSE)</f>
        <v>204</v>
      </c>
      <c r="O95" s="4">
        <f>VLOOKUP($C95,Pop!$C$4:$M$281,3,FALSE)</f>
        <v>3076.0000000000027</v>
      </c>
      <c r="P95" s="4">
        <f>VLOOKUP($C95,Pop!$C$4:$M$281,4,FALSE)</f>
        <v>3067.8661949041652</v>
      </c>
      <c r="Q95" s="4">
        <f>VLOOKUP($C95,Pop!$C$4:$M$281,5,FALSE)</f>
        <v>3067.8661949041652</v>
      </c>
      <c r="R95" s="4">
        <f>VLOOKUP($C95,Pop!$C$4:$M$281,6,FALSE)</f>
        <v>3059.1779809332056</v>
      </c>
      <c r="S95" s="4">
        <f>VLOOKUP($C95,Pop!$C$4:$M$281,7,FALSE)</f>
        <v>3039.9609562173096</v>
      </c>
      <c r="T95" s="4">
        <f>VLOOKUP($C95,Pop!$C$4:$M$281,8,FALSE)</f>
        <v>3008.0295602827773</v>
      </c>
      <c r="U95" s="4">
        <f>VLOOKUP($C95,Pop!$C$4:$M$281,9,FALSE)</f>
        <v>2964.5725009722473</v>
      </c>
      <c r="V95" s="4">
        <f>VLOOKUP($C95,Pop!$C$4:$M$281,10,FALSE)</f>
        <v>2919.2437982010292</v>
      </c>
      <c r="W95" s="4">
        <f>VLOOKUP($C95,Pop!$C$4:$M$281,11,FALSE)</f>
        <v>2875.5318698800816</v>
      </c>
      <c r="Y95" s="4">
        <f t="shared" si="18"/>
        <v>627504.00000000058</v>
      </c>
      <c r="Z95" s="4">
        <f t="shared" si="19"/>
        <v>625844.70376044966</v>
      </c>
      <c r="AA95" s="4">
        <f t="shared" si="20"/>
        <v>625844.70376044966</v>
      </c>
      <c r="AB95" s="4">
        <f t="shared" si="12"/>
        <v>624072.30811037391</v>
      </c>
      <c r="AC95" s="4">
        <f t="shared" si="13"/>
        <v>620152.03506833117</v>
      </c>
      <c r="AD95" s="4">
        <f t="shared" si="14"/>
        <v>613638.03029768658</v>
      </c>
      <c r="AE95" s="4">
        <f t="shared" si="15"/>
        <v>604772.79019833845</v>
      </c>
      <c r="AF95" s="4">
        <f t="shared" si="16"/>
        <v>595525.73483301001</v>
      </c>
      <c r="AG95" s="4">
        <f t="shared" si="17"/>
        <v>586608.50145553669</v>
      </c>
    </row>
    <row r="96" spans="1:33" x14ac:dyDescent="0.25">
      <c r="A96" s="23" t="s">
        <v>526</v>
      </c>
      <c r="B96" t="s">
        <v>66</v>
      </c>
      <c r="C96" s="4" t="s">
        <v>150</v>
      </c>
      <c r="D96" t="s">
        <v>432</v>
      </c>
      <c r="E96" s="4">
        <f>VLOOKUP($D96,PCD!$A$4:$J$73,2,FALSE)</f>
        <v>174</v>
      </c>
      <c r="F96" s="4">
        <f>VLOOKUP($D96,PCD!$A$4:$J$73,3,FALSE)</f>
        <v>174</v>
      </c>
      <c r="G96" s="4">
        <f>VLOOKUP($D96,PCD!$A$4:$J$73,4,FALSE)</f>
        <v>174</v>
      </c>
      <c r="H96" s="4">
        <f>VLOOKUP($D96,PCD!$A$4:$J$73,5,FALSE)</f>
        <v>174</v>
      </c>
      <c r="I96" s="4">
        <f>VLOOKUP($D96,PCD!$A$4:$J$73,6,FALSE)</f>
        <v>174</v>
      </c>
      <c r="J96" s="4">
        <f>VLOOKUP($D96,PCD!$A$4:$J$73,7,FALSE)</f>
        <v>174</v>
      </c>
      <c r="K96" s="4">
        <f>VLOOKUP($D96,PCD!$A$4:$J$73,8,FALSE)</f>
        <v>174</v>
      </c>
      <c r="L96" s="4">
        <f>VLOOKUP($D96,PCD!$A$4:$J$73,9,FALSE)</f>
        <v>174</v>
      </c>
      <c r="M96" s="4">
        <f>VLOOKUP($D96,PCD!$A$4:$J$73,10,FALSE)</f>
        <v>174</v>
      </c>
      <c r="O96" s="4">
        <f>VLOOKUP($C96,Pop!$C$4:$M$281,3,FALSE)</f>
        <v>1144</v>
      </c>
      <c r="P96" s="4">
        <f>VLOOKUP($C96,Pop!$C$4:$M$281,4,FALSE)</f>
        <v>1209.9055667898447</v>
      </c>
      <c r="Q96" s="4">
        <f>VLOOKUP($C96,Pop!$C$4:$M$281,5,FALSE)</f>
        <v>1209.9055667898447</v>
      </c>
      <c r="R96" s="4">
        <f>VLOOKUP($C96,Pop!$C$4:$M$281,6,FALSE)</f>
        <v>1309.7582327187724</v>
      </c>
      <c r="S96" s="4">
        <f>VLOOKUP($C96,Pop!$C$4:$M$281,7,FALSE)</f>
        <v>1422.1194073054917</v>
      </c>
      <c r="T96" s="4">
        <f>VLOOKUP($C96,Pop!$C$4:$M$281,8,FALSE)</f>
        <v>1532.1029522980773</v>
      </c>
      <c r="U96" s="4">
        <f>VLOOKUP($C96,Pop!$C$4:$M$281,9,FALSE)</f>
        <v>1630.7342387451756</v>
      </c>
      <c r="V96" s="4">
        <f>VLOOKUP($C96,Pop!$C$4:$M$281,10,FALSE)</f>
        <v>1713.554495356243</v>
      </c>
      <c r="W96" s="4">
        <f>VLOOKUP($C96,Pop!$C$4:$M$281,11,FALSE)</f>
        <v>1782.9508398082312</v>
      </c>
      <c r="Y96" s="4">
        <f t="shared" si="18"/>
        <v>199056</v>
      </c>
      <c r="Z96" s="4">
        <f t="shared" si="19"/>
        <v>210523.56862143296</v>
      </c>
      <c r="AA96" s="4">
        <f t="shared" si="20"/>
        <v>210523.56862143296</v>
      </c>
      <c r="AB96" s="4">
        <f t="shared" si="12"/>
        <v>227897.93249306642</v>
      </c>
      <c r="AC96" s="4">
        <f t="shared" si="13"/>
        <v>247448.77687115554</v>
      </c>
      <c r="AD96" s="4">
        <f t="shared" si="14"/>
        <v>266585.91369986546</v>
      </c>
      <c r="AE96" s="4">
        <f t="shared" si="15"/>
        <v>283747.75754166057</v>
      </c>
      <c r="AF96" s="4">
        <f t="shared" si="16"/>
        <v>298158.48219198629</v>
      </c>
      <c r="AG96" s="4">
        <f t="shared" si="17"/>
        <v>310233.44612663222</v>
      </c>
    </row>
    <row r="97" spans="1:33" x14ac:dyDescent="0.25">
      <c r="A97" s="23" t="s">
        <v>526</v>
      </c>
      <c r="B97" t="s">
        <v>66</v>
      </c>
      <c r="C97" s="4" t="s">
        <v>66</v>
      </c>
      <c r="D97" t="s">
        <v>432</v>
      </c>
      <c r="E97" s="4">
        <f>VLOOKUP($D97,PCD!$A$4:$J$73,2,FALSE)</f>
        <v>174</v>
      </c>
      <c r="F97" s="4">
        <f>VLOOKUP($D97,PCD!$A$4:$J$73,3,FALSE)</f>
        <v>174</v>
      </c>
      <c r="G97" s="4">
        <f>VLOOKUP($D97,PCD!$A$4:$J$73,4,FALSE)</f>
        <v>174</v>
      </c>
      <c r="H97" s="4">
        <f>VLOOKUP($D97,PCD!$A$4:$J$73,5,FALSE)</f>
        <v>174</v>
      </c>
      <c r="I97" s="4">
        <f>VLOOKUP($D97,PCD!$A$4:$J$73,6,FALSE)</f>
        <v>174</v>
      </c>
      <c r="J97" s="4">
        <f>VLOOKUP($D97,PCD!$A$4:$J$73,7,FALSE)</f>
        <v>174</v>
      </c>
      <c r="K97" s="4">
        <f>VLOOKUP($D97,PCD!$A$4:$J$73,8,FALSE)</f>
        <v>174</v>
      </c>
      <c r="L97" s="4">
        <f>VLOOKUP($D97,PCD!$A$4:$J$73,9,FALSE)</f>
        <v>174</v>
      </c>
      <c r="M97" s="4">
        <f>VLOOKUP($D97,PCD!$A$4:$J$73,10,FALSE)</f>
        <v>174</v>
      </c>
      <c r="O97" s="4">
        <f>VLOOKUP($C97,Pop!$C$4:$M$281,3,FALSE)</f>
        <v>7167</v>
      </c>
      <c r="P97" s="4">
        <f>VLOOKUP($C97,Pop!$C$4:$M$281,4,FALSE)</f>
        <v>7579.8891583765881</v>
      </c>
      <c r="Q97" s="4">
        <f>VLOOKUP($C97,Pop!$C$4:$M$281,5,FALSE)</f>
        <v>7579.8891583765881</v>
      </c>
      <c r="R97" s="4">
        <f>VLOOKUP($C97,Pop!$C$4:$M$281,6,FALSE)</f>
        <v>8205.452145013498</v>
      </c>
      <c r="S97" s="4">
        <f>VLOOKUP($C97,Pop!$C$4:$M$281,7,FALSE)</f>
        <v>8909.3791889497024</v>
      </c>
      <c r="T97" s="4">
        <f>VLOOKUP($C97,Pop!$C$4:$M$281,8,FALSE)</f>
        <v>9598.4107160142667</v>
      </c>
      <c r="U97" s="4">
        <f>VLOOKUP($C97,Pop!$C$4:$M$281,9,FALSE)</f>
        <v>10216.32193101982</v>
      </c>
      <c r="V97" s="4">
        <f>VLOOKUP($C97,Pop!$C$4:$M$281,10,FALSE)</f>
        <v>10735.179255435485</v>
      </c>
      <c r="W97" s="4">
        <f>VLOOKUP($C97,Pop!$C$4:$M$281,11,FALSE)</f>
        <v>11169.937647644749</v>
      </c>
      <c r="Y97" s="4">
        <f t="shared" si="18"/>
        <v>1247058</v>
      </c>
      <c r="Z97" s="4">
        <f t="shared" si="19"/>
        <v>1318900.7135575262</v>
      </c>
      <c r="AA97" s="4">
        <f t="shared" si="20"/>
        <v>1318900.7135575262</v>
      </c>
      <c r="AB97" s="4">
        <f t="shared" si="12"/>
        <v>1427748.6732323486</v>
      </c>
      <c r="AC97" s="4">
        <f t="shared" si="13"/>
        <v>1550231.9788772482</v>
      </c>
      <c r="AD97" s="4">
        <f t="shared" si="14"/>
        <v>1670123.4645864824</v>
      </c>
      <c r="AE97" s="4">
        <f t="shared" si="15"/>
        <v>1777640.0159974487</v>
      </c>
      <c r="AF97" s="4">
        <f t="shared" si="16"/>
        <v>1867921.1904457745</v>
      </c>
      <c r="AG97" s="4">
        <f t="shared" si="17"/>
        <v>1943569.1506901863</v>
      </c>
    </row>
    <row r="98" spans="1:33" x14ac:dyDescent="0.25">
      <c r="A98" s="23" t="s">
        <v>526</v>
      </c>
      <c r="B98" t="s">
        <v>66</v>
      </c>
      <c r="C98" s="4" t="s">
        <v>678</v>
      </c>
      <c r="D98" t="s">
        <v>427</v>
      </c>
      <c r="E98" s="4">
        <f>VLOOKUP($D98,PCD!$A$4:$J$73,2,FALSE)</f>
        <v>161</v>
      </c>
      <c r="F98" s="4">
        <f>VLOOKUP($D98,PCD!$A$4:$J$73,3,FALSE)</f>
        <v>161</v>
      </c>
      <c r="G98" s="4">
        <f>VLOOKUP($D98,PCD!$A$4:$J$73,4,FALSE)</f>
        <v>161</v>
      </c>
      <c r="H98" s="4">
        <f>VLOOKUP($D98,PCD!$A$4:$J$73,5,FALSE)</f>
        <v>161</v>
      </c>
      <c r="I98" s="4">
        <f>VLOOKUP($D98,PCD!$A$4:$J$73,6,FALSE)</f>
        <v>161</v>
      </c>
      <c r="J98" s="4">
        <f>VLOOKUP($D98,PCD!$A$4:$J$73,7,FALSE)</f>
        <v>161</v>
      </c>
      <c r="K98" s="4">
        <f>VLOOKUP($D98,PCD!$A$4:$J$73,8,FALSE)</f>
        <v>161</v>
      </c>
      <c r="L98" s="4">
        <f>VLOOKUP($D98,PCD!$A$4:$J$73,9,FALSE)</f>
        <v>161</v>
      </c>
      <c r="M98" s="4">
        <f>VLOOKUP($D98,PCD!$A$4:$J$73,10,FALSE)</f>
        <v>161</v>
      </c>
      <c r="O98" s="4">
        <f>VLOOKUP($C98,Pop!$C$4:$M$281,3,FALSE)</f>
        <v>14073.999999999996</v>
      </c>
      <c r="P98" s="4">
        <f>VLOOKUP($C98,Pop!$C$4:$M$281,4,FALSE)</f>
        <v>14884.799778846387</v>
      </c>
      <c r="Q98" s="4">
        <f>VLOOKUP($C98,Pop!$C$4:$M$281,5,FALSE)</f>
        <v>14884.799778846387</v>
      </c>
      <c r="R98" s="4">
        <f>VLOOKUP($C98,Pop!$C$4:$M$281,6,FALSE)</f>
        <v>16113.231964409088</v>
      </c>
      <c r="S98" s="4">
        <f>VLOOKUP($C98,Pop!$C$4:$M$281,7,FALSE)</f>
        <v>17495.549421693606</v>
      </c>
      <c r="T98" s="4">
        <f>VLOOKUP($C98,Pop!$C$4:$M$281,8,FALSE)</f>
        <v>18848.616215597143</v>
      </c>
      <c r="U98" s="4">
        <f>VLOOKUP($C98,Pop!$C$4:$M$281,9,FALSE)</f>
        <v>20062.022444143</v>
      </c>
      <c r="V98" s="4">
        <f>VLOOKUP($C98,Pop!$C$4:$M$281,10,FALSE)</f>
        <v>21080.914307380906</v>
      </c>
      <c r="W98" s="4">
        <f>VLOOKUP($C98,Pop!$C$4:$M$281,11,FALSE)</f>
        <v>21934.659195333075</v>
      </c>
      <c r="Y98" s="4">
        <f t="shared" si="18"/>
        <v>2265913.9999999995</v>
      </c>
      <c r="Z98" s="4">
        <f t="shared" si="19"/>
        <v>2396452.7643942684</v>
      </c>
      <c r="AA98" s="4">
        <f t="shared" si="20"/>
        <v>2396452.7643942684</v>
      </c>
      <c r="AB98" s="4">
        <f t="shared" si="12"/>
        <v>2594230.3462698632</v>
      </c>
      <c r="AC98" s="4">
        <f t="shared" si="13"/>
        <v>2816783.4568926706</v>
      </c>
      <c r="AD98" s="4">
        <f t="shared" si="14"/>
        <v>3034627.2107111402</v>
      </c>
      <c r="AE98" s="4">
        <f t="shared" si="15"/>
        <v>3229985.6135070231</v>
      </c>
      <c r="AF98" s="4">
        <f t="shared" si="16"/>
        <v>3394027.2034883257</v>
      </c>
      <c r="AG98" s="4">
        <f t="shared" si="17"/>
        <v>3531480.130448625</v>
      </c>
    </row>
    <row r="99" spans="1:33" x14ac:dyDescent="0.25">
      <c r="A99" s="23" t="s">
        <v>526</v>
      </c>
      <c r="B99" t="s">
        <v>8</v>
      </c>
      <c r="C99" s="4" t="s">
        <v>27</v>
      </c>
      <c r="D99" t="s">
        <v>423</v>
      </c>
      <c r="E99" s="4">
        <f>VLOOKUP($D99,PCD!$A$4:$J$73,2,FALSE)</f>
        <v>137</v>
      </c>
      <c r="F99" s="4">
        <f>VLOOKUP($D99,PCD!$A$4:$J$73,3,FALSE)</f>
        <v>137</v>
      </c>
      <c r="G99" s="4">
        <f>VLOOKUP($D99,PCD!$A$4:$J$73,4,FALSE)</f>
        <v>137</v>
      </c>
      <c r="H99" s="4">
        <f>VLOOKUP($D99,PCD!$A$4:$J$73,5,FALSE)</f>
        <v>137</v>
      </c>
      <c r="I99" s="4">
        <f>VLOOKUP($D99,PCD!$A$4:$J$73,6,FALSE)</f>
        <v>137</v>
      </c>
      <c r="J99" s="4">
        <f>VLOOKUP($D99,PCD!$A$4:$J$73,7,FALSE)</f>
        <v>137</v>
      </c>
      <c r="K99" s="4">
        <f>VLOOKUP($D99,PCD!$A$4:$J$73,8,FALSE)</f>
        <v>137</v>
      </c>
      <c r="L99" s="4">
        <f>VLOOKUP($D99,PCD!$A$4:$J$73,9,FALSE)</f>
        <v>137</v>
      </c>
      <c r="M99" s="4">
        <f>VLOOKUP($D99,PCD!$A$4:$J$73,10,FALSE)</f>
        <v>137</v>
      </c>
      <c r="O99" s="4">
        <f>VLOOKUP($C99,Pop!$C$4:$M$281,3,FALSE)</f>
        <v>20626</v>
      </c>
      <c r="P99" s="4">
        <f>VLOOKUP($C99,Pop!$C$4:$M$281,4,FALSE)</f>
        <v>20905.278550609419</v>
      </c>
      <c r="Q99" s="4">
        <f>VLOOKUP($C99,Pop!$C$4:$M$281,5,FALSE)</f>
        <v>21547.29228512344</v>
      </c>
      <c r="R99" s="4">
        <f>VLOOKUP($C99,Pop!$C$4:$M$281,6,FALSE)</f>
        <v>22230.643817998149</v>
      </c>
      <c r="S99" s="4">
        <f>VLOOKUP($C99,Pop!$C$4:$M$281,7,FALSE)</f>
        <v>22839.3152401386</v>
      </c>
      <c r="T99" s="4">
        <f>VLOOKUP($C99,Pop!$C$4:$M$281,8,FALSE)</f>
        <v>23182.855967685478</v>
      </c>
      <c r="U99" s="4">
        <f>VLOOKUP($C99,Pop!$C$4:$M$281,9,FALSE)</f>
        <v>23335.329503544064</v>
      </c>
      <c r="V99" s="4">
        <f>VLOOKUP($C99,Pop!$C$4:$M$281,10,FALSE)</f>
        <v>23432.699603403471</v>
      </c>
      <c r="W99" s="4">
        <f>VLOOKUP($C99,Pop!$C$4:$M$281,11,FALSE)</f>
        <v>23556.896696983051</v>
      </c>
      <c r="Y99" s="4">
        <f t="shared" si="18"/>
        <v>2825762</v>
      </c>
      <c r="Z99" s="4">
        <f t="shared" si="19"/>
        <v>2864023.1614334905</v>
      </c>
      <c r="AA99" s="4">
        <f t="shared" si="20"/>
        <v>2951979.0430619111</v>
      </c>
      <c r="AB99" s="4">
        <f t="shared" si="12"/>
        <v>3045598.2030657465</v>
      </c>
      <c r="AC99" s="4">
        <f t="shared" si="13"/>
        <v>3128986.1878989884</v>
      </c>
      <c r="AD99" s="4">
        <f t="shared" si="14"/>
        <v>3176051.2675729105</v>
      </c>
      <c r="AE99" s="4">
        <f t="shared" si="15"/>
        <v>3196940.141985537</v>
      </c>
      <c r="AF99" s="4">
        <f t="shared" si="16"/>
        <v>3210279.8456662754</v>
      </c>
      <c r="AG99" s="4">
        <f t="shared" si="17"/>
        <v>3227294.847486678</v>
      </c>
    </row>
    <row r="100" spans="1:33" x14ac:dyDescent="0.25">
      <c r="A100" s="23" t="s">
        <v>526</v>
      </c>
      <c r="B100" t="s">
        <v>8</v>
      </c>
      <c r="C100" s="4" t="s">
        <v>191</v>
      </c>
      <c r="D100" t="s">
        <v>435</v>
      </c>
      <c r="E100" s="4">
        <f>VLOOKUP($D100,PCD!$A$4:$J$73,2,FALSE)</f>
        <v>205</v>
      </c>
      <c r="F100" s="4">
        <f>VLOOKUP($D100,PCD!$A$4:$J$73,3,FALSE)</f>
        <v>205</v>
      </c>
      <c r="G100" s="4">
        <f>VLOOKUP($D100,PCD!$A$4:$J$73,4,FALSE)</f>
        <v>205</v>
      </c>
      <c r="H100" s="4">
        <f>VLOOKUP($D100,PCD!$A$4:$J$73,5,FALSE)</f>
        <v>205</v>
      </c>
      <c r="I100" s="4">
        <f>VLOOKUP($D100,PCD!$A$4:$J$73,6,FALSE)</f>
        <v>205</v>
      </c>
      <c r="J100" s="4">
        <f>VLOOKUP($D100,PCD!$A$4:$J$73,7,FALSE)</f>
        <v>205</v>
      </c>
      <c r="K100" s="4">
        <f>VLOOKUP($D100,PCD!$A$4:$J$73,8,FALSE)</f>
        <v>205</v>
      </c>
      <c r="L100" s="4">
        <f>VLOOKUP($D100,PCD!$A$4:$J$73,9,FALSE)</f>
        <v>205</v>
      </c>
      <c r="M100" s="4">
        <f>VLOOKUP($D100,PCD!$A$4:$J$73,10,FALSE)</f>
        <v>205</v>
      </c>
      <c r="O100" s="4">
        <f>VLOOKUP($C100,Pop!$C$4:$M$281,3,FALSE)</f>
        <v>423</v>
      </c>
      <c r="P100" s="4">
        <f>VLOOKUP($C100,Pop!$C$4:$M$281,4,FALSE)</f>
        <v>420.63041575326633</v>
      </c>
      <c r="Q100" s="4">
        <f>VLOOKUP($C100,Pop!$C$4:$M$281,5,FALSE)</f>
        <v>428.27893602742341</v>
      </c>
      <c r="R100" s="4">
        <f>VLOOKUP($C100,Pop!$C$4:$M$281,6,FALSE)</f>
        <v>428.55175909367227</v>
      </c>
      <c r="S100" s="4">
        <f>VLOOKUP($C100,Pop!$C$4:$M$281,7,FALSE)</f>
        <v>438.34277938870446</v>
      </c>
      <c r="T100" s="4">
        <f>VLOOKUP($C100,Pop!$C$4:$M$281,8,FALSE)</f>
        <v>436.79735845522868</v>
      </c>
      <c r="U100" s="4">
        <f>VLOOKUP($C100,Pop!$C$4:$M$281,9,FALSE)</f>
        <v>442.67189803700415</v>
      </c>
      <c r="V100" s="4">
        <f>VLOOKUP($C100,Pop!$C$4:$M$281,10,FALSE)</f>
        <v>446.7830972780115</v>
      </c>
      <c r="W100" s="4">
        <f>VLOOKUP($C100,Pop!$C$4:$M$281,11,FALSE)</f>
        <v>446.82366964827742</v>
      </c>
      <c r="Y100" s="4">
        <f t="shared" si="18"/>
        <v>86715</v>
      </c>
      <c r="Z100" s="4">
        <f t="shared" si="19"/>
        <v>86229.235229419603</v>
      </c>
      <c r="AA100" s="4">
        <f t="shared" si="20"/>
        <v>87797.181885621801</v>
      </c>
      <c r="AB100" s="4">
        <f t="shared" si="12"/>
        <v>87853.110614202815</v>
      </c>
      <c r="AC100" s="4">
        <f t="shared" si="13"/>
        <v>89860.269774684421</v>
      </c>
      <c r="AD100" s="4">
        <f t="shared" si="14"/>
        <v>89543.458483321883</v>
      </c>
      <c r="AE100" s="4">
        <f t="shared" si="15"/>
        <v>90747.739097585858</v>
      </c>
      <c r="AF100" s="4">
        <f t="shared" si="16"/>
        <v>91590.534941992359</v>
      </c>
      <c r="AG100" s="4">
        <f t="shared" si="17"/>
        <v>91598.852277896876</v>
      </c>
    </row>
    <row r="101" spans="1:33" x14ac:dyDescent="0.25">
      <c r="A101" s="23" t="s">
        <v>526</v>
      </c>
      <c r="B101" t="s">
        <v>8</v>
      </c>
      <c r="C101" s="4" t="s">
        <v>30</v>
      </c>
      <c r="D101" t="s">
        <v>429</v>
      </c>
      <c r="E101" s="4">
        <f>VLOOKUP($D101,PCD!$A$4:$J$73,2,FALSE)</f>
        <v>170</v>
      </c>
      <c r="F101" s="4">
        <f>VLOOKUP($D101,PCD!$A$4:$J$73,3,FALSE)</f>
        <v>170</v>
      </c>
      <c r="G101" s="4">
        <f>VLOOKUP($D101,PCD!$A$4:$J$73,4,FALSE)</f>
        <v>170</v>
      </c>
      <c r="H101" s="4">
        <f>VLOOKUP($D101,PCD!$A$4:$J$73,5,FALSE)</f>
        <v>170</v>
      </c>
      <c r="I101" s="4">
        <f>VLOOKUP($D101,PCD!$A$4:$J$73,6,FALSE)</f>
        <v>170</v>
      </c>
      <c r="J101" s="4">
        <f>VLOOKUP($D101,PCD!$A$4:$J$73,7,FALSE)</f>
        <v>170</v>
      </c>
      <c r="K101" s="4">
        <f>VLOOKUP($D101,PCD!$A$4:$J$73,8,FALSE)</f>
        <v>170</v>
      </c>
      <c r="L101" s="4">
        <f>VLOOKUP($D101,PCD!$A$4:$J$73,9,FALSE)</f>
        <v>170</v>
      </c>
      <c r="M101" s="4">
        <f>VLOOKUP($D101,PCD!$A$4:$J$73,10,FALSE)</f>
        <v>170</v>
      </c>
      <c r="O101" s="4">
        <f>VLOOKUP($C101,Pop!$C$4:$M$281,3,FALSE)</f>
        <v>17736</v>
      </c>
      <c r="P101" s="4">
        <f>VLOOKUP($C101,Pop!$C$4:$M$281,4,FALSE)</f>
        <v>18328.711791695539</v>
      </c>
      <c r="Q101" s="4">
        <f>VLOOKUP($C101,Pop!$C$4:$M$281,5,FALSE)</f>
        <v>19331.979197004395</v>
      </c>
      <c r="R101" s="4">
        <f>VLOOKUP($C101,Pop!$C$4:$M$281,6,FALSE)</f>
        <v>20483.9292256759</v>
      </c>
      <c r="S101" s="4">
        <f>VLOOKUP($C101,Pop!$C$4:$M$281,7,FALSE)</f>
        <v>21637.958322479109</v>
      </c>
      <c r="T101" s="4">
        <f>VLOOKUP($C101,Pop!$C$4:$M$281,8,FALSE)</f>
        <v>22679.815073277608</v>
      </c>
      <c r="U101" s="4">
        <f>VLOOKUP($C101,Pop!$C$4:$M$281,9,FALSE)</f>
        <v>23706.170102345113</v>
      </c>
      <c r="V101" s="4">
        <f>VLOOKUP($C101,Pop!$C$4:$M$281,10,FALSE)</f>
        <v>24598.587107958188</v>
      </c>
      <c r="W101" s="4">
        <f>VLOOKUP($C101,Pop!$C$4:$M$281,11,FALSE)</f>
        <v>25415.964528843186</v>
      </c>
      <c r="Y101" s="4">
        <f t="shared" si="18"/>
        <v>3015120</v>
      </c>
      <c r="Z101" s="4">
        <f t="shared" si="19"/>
        <v>3115881.0045882417</v>
      </c>
      <c r="AA101" s="4">
        <f t="shared" si="20"/>
        <v>3286436.4634907474</v>
      </c>
      <c r="AB101" s="4">
        <f t="shared" si="12"/>
        <v>3482267.9683649028</v>
      </c>
      <c r="AC101" s="4">
        <f t="shared" si="13"/>
        <v>3678452.9148214487</v>
      </c>
      <c r="AD101" s="4">
        <f t="shared" si="14"/>
        <v>3855568.5624571936</v>
      </c>
      <c r="AE101" s="4">
        <f t="shared" si="15"/>
        <v>4030048.9173986693</v>
      </c>
      <c r="AF101" s="4">
        <f t="shared" si="16"/>
        <v>4181759.8083528918</v>
      </c>
      <c r="AG101" s="4">
        <f t="shared" si="17"/>
        <v>4320713.9699033415</v>
      </c>
    </row>
    <row r="102" spans="1:33" x14ac:dyDescent="0.25">
      <c r="A102" s="23" t="s">
        <v>526</v>
      </c>
      <c r="B102" t="s">
        <v>8</v>
      </c>
      <c r="C102" s="4" t="s">
        <v>60</v>
      </c>
      <c r="D102" t="s">
        <v>429</v>
      </c>
      <c r="E102" s="4">
        <f>VLOOKUP($D102,PCD!$A$4:$J$73,2,FALSE)</f>
        <v>170</v>
      </c>
      <c r="F102" s="4">
        <f>VLOOKUP($D102,PCD!$A$4:$J$73,3,FALSE)</f>
        <v>170</v>
      </c>
      <c r="G102" s="4">
        <f>VLOOKUP($D102,PCD!$A$4:$J$73,4,FALSE)</f>
        <v>170</v>
      </c>
      <c r="H102" s="4">
        <f>VLOOKUP($D102,PCD!$A$4:$J$73,5,FALSE)</f>
        <v>170</v>
      </c>
      <c r="I102" s="4">
        <f>VLOOKUP($D102,PCD!$A$4:$J$73,6,FALSE)</f>
        <v>170</v>
      </c>
      <c r="J102" s="4">
        <f>VLOOKUP($D102,PCD!$A$4:$J$73,7,FALSE)</f>
        <v>170</v>
      </c>
      <c r="K102" s="4">
        <f>VLOOKUP($D102,PCD!$A$4:$J$73,8,FALSE)</f>
        <v>170</v>
      </c>
      <c r="L102" s="4">
        <f>VLOOKUP($D102,PCD!$A$4:$J$73,9,FALSE)</f>
        <v>170</v>
      </c>
      <c r="M102" s="4">
        <f>VLOOKUP($D102,PCD!$A$4:$J$73,10,FALSE)</f>
        <v>170</v>
      </c>
      <c r="O102" s="4">
        <f>VLOOKUP($C102,Pop!$C$4:$M$281,3,FALSE)</f>
        <v>8508</v>
      </c>
      <c r="P102" s="4">
        <f>VLOOKUP($C102,Pop!$C$4:$M$281,4,FALSE)</f>
        <v>9656.5809384936474</v>
      </c>
      <c r="Q102" s="4">
        <f>VLOOKUP($C102,Pop!$C$4:$M$281,5,FALSE)</f>
        <v>11030.251131869743</v>
      </c>
      <c r="R102" s="4">
        <f>VLOOKUP($C102,Pop!$C$4:$M$281,6,FALSE)</f>
        <v>12424.306173767409</v>
      </c>
      <c r="S102" s="4">
        <f>VLOOKUP($C102,Pop!$C$4:$M$281,7,FALSE)</f>
        <v>13735.418710691793</v>
      </c>
      <c r="T102" s="4">
        <f>VLOOKUP($C102,Pop!$C$4:$M$281,8,FALSE)</f>
        <v>14838.592951044724</v>
      </c>
      <c r="U102" s="4">
        <f>VLOOKUP($C102,Pop!$C$4:$M$281,9,FALSE)</f>
        <v>15796.446736088459</v>
      </c>
      <c r="V102" s="4">
        <f>VLOOKUP($C102,Pop!$C$4:$M$281,10,FALSE)</f>
        <v>16612.244557572045</v>
      </c>
      <c r="W102" s="4">
        <f>VLOOKUP($C102,Pop!$C$4:$M$281,11,FALSE)</f>
        <v>17315.412111211976</v>
      </c>
      <c r="Y102" s="4">
        <f t="shared" si="18"/>
        <v>1446360</v>
      </c>
      <c r="Z102" s="4">
        <f t="shared" si="19"/>
        <v>1641618.7595439202</v>
      </c>
      <c r="AA102" s="4">
        <f t="shared" si="20"/>
        <v>1875142.6924178563</v>
      </c>
      <c r="AB102" s="4">
        <f t="shared" si="12"/>
        <v>2112132.0495404596</v>
      </c>
      <c r="AC102" s="4">
        <f t="shared" si="13"/>
        <v>2335021.1808176045</v>
      </c>
      <c r="AD102" s="4">
        <f t="shared" si="14"/>
        <v>2522560.8016776033</v>
      </c>
      <c r="AE102" s="4">
        <f t="shared" si="15"/>
        <v>2685395.9451350379</v>
      </c>
      <c r="AF102" s="4">
        <f t="shared" si="16"/>
        <v>2824081.5747872475</v>
      </c>
      <c r="AG102" s="4">
        <f t="shared" si="17"/>
        <v>2943620.058906036</v>
      </c>
    </row>
    <row r="103" spans="1:33" x14ac:dyDescent="0.25">
      <c r="A103" s="23" t="s">
        <v>526</v>
      </c>
      <c r="B103" t="s">
        <v>8</v>
      </c>
      <c r="C103" s="4" t="s">
        <v>144</v>
      </c>
      <c r="D103" t="s">
        <v>433</v>
      </c>
      <c r="E103" s="4">
        <f>VLOOKUP($D103,PCD!$A$4:$J$73,2,FALSE)</f>
        <v>244</v>
      </c>
      <c r="F103" s="4">
        <f>VLOOKUP($D103,PCD!$A$4:$J$73,3,FALSE)</f>
        <v>244</v>
      </c>
      <c r="G103" s="4">
        <f>VLOOKUP($D103,PCD!$A$4:$J$73,4,FALSE)</f>
        <v>244</v>
      </c>
      <c r="H103" s="4">
        <f>VLOOKUP($D103,PCD!$A$4:$J$73,5,FALSE)</f>
        <v>244</v>
      </c>
      <c r="I103" s="4">
        <f>VLOOKUP($D103,PCD!$A$4:$J$73,6,FALSE)</f>
        <v>244</v>
      </c>
      <c r="J103" s="4">
        <f>VLOOKUP($D103,PCD!$A$4:$J$73,7,FALSE)</f>
        <v>244</v>
      </c>
      <c r="K103" s="4">
        <f>VLOOKUP($D103,PCD!$A$4:$J$73,8,FALSE)</f>
        <v>244</v>
      </c>
      <c r="L103" s="4">
        <f>VLOOKUP($D103,PCD!$A$4:$J$73,9,FALSE)</f>
        <v>244</v>
      </c>
      <c r="M103" s="4">
        <f>VLOOKUP($D103,PCD!$A$4:$J$73,10,FALSE)</f>
        <v>244</v>
      </c>
      <c r="O103" s="4">
        <f>VLOOKUP($C103,Pop!$C$4:$M$281,3,FALSE)</f>
        <v>1228</v>
      </c>
      <c r="P103" s="4">
        <f>VLOOKUP($C103,Pop!$C$4:$M$281,4,FALSE)</f>
        <v>1267.4448835734486</v>
      </c>
      <c r="Q103" s="4">
        <f>VLOOKUP($C103,Pop!$C$4:$M$281,5,FALSE)</f>
        <v>1317.7487665409699</v>
      </c>
      <c r="R103" s="4">
        <f>VLOOKUP($C103,Pop!$C$4:$M$281,6,FALSE)</f>
        <v>1382.8609487852957</v>
      </c>
      <c r="S103" s="4">
        <f>VLOOKUP($C103,Pop!$C$4:$M$281,7,FALSE)</f>
        <v>1441.098198615073</v>
      </c>
      <c r="T103" s="4">
        <f>VLOOKUP($C103,Pop!$C$4:$M$281,8,FALSE)</f>
        <v>1495.5598129522816</v>
      </c>
      <c r="U103" s="4">
        <f>VLOOKUP($C103,Pop!$C$4:$M$281,9,FALSE)</f>
        <v>1520.3180872839798</v>
      </c>
      <c r="V103" s="4">
        <f>VLOOKUP($C103,Pop!$C$4:$M$281,10,FALSE)</f>
        <v>1604.0214184011982</v>
      </c>
      <c r="W103" s="4">
        <f>VLOOKUP($C103,Pop!$C$4:$M$281,11,FALSE)</f>
        <v>1683.8576746754379</v>
      </c>
      <c r="Y103" s="4">
        <f t="shared" si="18"/>
        <v>299632</v>
      </c>
      <c r="Z103" s="4">
        <f t="shared" si="19"/>
        <v>309256.55159192148</v>
      </c>
      <c r="AA103" s="4">
        <f t="shared" si="20"/>
        <v>321530.69903599663</v>
      </c>
      <c r="AB103" s="4">
        <f t="shared" si="12"/>
        <v>337418.07150361215</v>
      </c>
      <c r="AC103" s="4">
        <f t="shared" si="13"/>
        <v>351627.96046207781</v>
      </c>
      <c r="AD103" s="4">
        <f t="shared" si="14"/>
        <v>364916.59436035674</v>
      </c>
      <c r="AE103" s="4">
        <f t="shared" si="15"/>
        <v>370957.6132972911</v>
      </c>
      <c r="AF103" s="4">
        <f t="shared" si="16"/>
        <v>391381.22608989233</v>
      </c>
      <c r="AG103" s="4">
        <f t="shared" si="17"/>
        <v>410861.27262080688</v>
      </c>
    </row>
    <row r="104" spans="1:33" x14ac:dyDescent="0.25">
      <c r="A104" s="23" t="s">
        <v>526</v>
      </c>
      <c r="B104" t="s">
        <v>8</v>
      </c>
      <c r="C104" s="4" t="s">
        <v>101</v>
      </c>
      <c r="D104" t="s">
        <v>433</v>
      </c>
      <c r="E104" s="4">
        <f>VLOOKUP($D104,PCD!$A$4:$J$73,2,FALSE)</f>
        <v>244</v>
      </c>
      <c r="F104" s="4">
        <f>VLOOKUP($D104,PCD!$A$4:$J$73,3,FALSE)</f>
        <v>244</v>
      </c>
      <c r="G104" s="4">
        <f>VLOOKUP($D104,PCD!$A$4:$J$73,4,FALSE)</f>
        <v>244</v>
      </c>
      <c r="H104" s="4">
        <f>VLOOKUP($D104,PCD!$A$4:$J$73,5,FALSE)</f>
        <v>244</v>
      </c>
      <c r="I104" s="4">
        <f>VLOOKUP($D104,PCD!$A$4:$J$73,6,FALSE)</f>
        <v>244</v>
      </c>
      <c r="J104" s="4">
        <f>VLOOKUP($D104,PCD!$A$4:$J$73,7,FALSE)</f>
        <v>244</v>
      </c>
      <c r="K104" s="4">
        <f>VLOOKUP($D104,PCD!$A$4:$J$73,8,FALSE)</f>
        <v>244</v>
      </c>
      <c r="L104" s="4">
        <f>VLOOKUP($D104,PCD!$A$4:$J$73,9,FALSE)</f>
        <v>244</v>
      </c>
      <c r="M104" s="4">
        <f>VLOOKUP($D104,PCD!$A$4:$J$73,10,FALSE)</f>
        <v>244</v>
      </c>
      <c r="O104" s="4">
        <f>VLOOKUP($C104,Pop!$C$4:$M$281,3,FALSE)</f>
        <v>2785</v>
      </c>
      <c r="P104" s="4">
        <f>VLOOKUP($C104,Pop!$C$4:$M$281,4,FALSE)</f>
        <v>2926.9078592566298</v>
      </c>
      <c r="Q104" s="4">
        <f>VLOOKUP($C104,Pop!$C$4:$M$281,5,FALSE)</f>
        <v>3226.7984891033675</v>
      </c>
      <c r="R104" s="4">
        <f>VLOOKUP($C104,Pop!$C$4:$M$281,6,FALSE)</f>
        <v>3658.5763235566874</v>
      </c>
      <c r="S104" s="4">
        <f>VLOOKUP($C104,Pop!$C$4:$M$281,7,FALSE)</f>
        <v>3980.2264279020874</v>
      </c>
      <c r="T104" s="4">
        <f>VLOOKUP($C104,Pop!$C$4:$M$281,8,FALSE)</f>
        <v>4316.2724328189006</v>
      </c>
      <c r="U104" s="4">
        <f>VLOOKUP($C104,Pop!$C$4:$M$281,9,FALSE)</f>
        <v>4584.3035052069754</v>
      </c>
      <c r="V104" s="4">
        <f>VLOOKUP($C104,Pop!$C$4:$M$281,10,FALSE)</f>
        <v>5031.0041358728404</v>
      </c>
      <c r="W104" s="4">
        <f>VLOOKUP($C104,Pop!$C$4:$M$281,11,FALSE)</f>
        <v>5347.1763447798994</v>
      </c>
      <c r="Y104" s="4">
        <f t="shared" si="18"/>
        <v>679540</v>
      </c>
      <c r="Z104" s="4">
        <f t="shared" si="19"/>
        <v>714165.5176586177</v>
      </c>
      <c r="AA104" s="4">
        <f t="shared" si="20"/>
        <v>787338.8313412217</v>
      </c>
      <c r="AB104" s="4">
        <f t="shared" si="12"/>
        <v>892692.62294783175</v>
      </c>
      <c r="AC104" s="4">
        <f t="shared" si="13"/>
        <v>971175.2484081093</v>
      </c>
      <c r="AD104" s="4">
        <f t="shared" si="14"/>
        <v>1053170.4736078118</v>
      </c>
      <c r="AE104" s="4">
        <f t="shared" si="15"/>
        <v>1118570.0552705019</v>
      </c>
      <c r="AF104" s="4">
        <f t="shared" si="16"/>
        <v>1227565.0091529731</v>
      </c>
      <c r="AG104" s="4">
        <f t="shared" si="17"/>
        <v>1304711.0281262954</v>
      </c>
    </row>
    <row r="105" spans="1:33" x14ac:dyDescent="0.25">
      <c r="A105" s="23" t="s">
        <v>526</v>
      </c>
      <c r="B105" t="s">
        <v>8</v>
      </c>
      <c r="C105" s="4" t="s">
        <v>239</v>
      </c>
      <c r="D105" t="s">
        <v>429</v>
      </c>
      <c r="E105" s="4">
        <f>VLOOKUP($D105,PCD!$A$4:$J$73,2,FALSE)</f>
        <v>170</v>
      </c>
      <c r="F105" s="4">
        <f>VLOOKUP($D105,PCD!$A$4:$J$73,3,FALSE)</f>
        <v>170</v>
      </c>
      <c r="G105" s="4">
        <f>VLOOKUP($D105,PCD!$A$4:$J$73,4,FALSE)</f>
        <v>170</v>
      </c>
      <c r="H105" s="4">
        <f>VLOOKUP($D105,PCD!$A$4:$J$73,5,FALSE)</f>
        <v>170</v>
      </c>
      <c r="I105" s="4">
        <f>VLOOKUP($D105,PCD!$A$4:$J$73,6,FALSE)</f>
        <v>170</v>
      </c>
      <c r="J105" s="4">
        <f>VLOOKUP($D105,PCD!$A$4:$J$73,7,FALSE)</f>
        <v>170</v>
      </c>
      <c r="K105" s="4">
        <f>VLOOKUP($D105,PCD!$A$4:$J$73,8,FALSE)</f>
        <v>170</v>
      </c>
      <c r="L105" s="4">
        <f>VLOOKUP($D105,PCD!$A$4:$J$73,9,FALSE)</f>
        <v>170</v>
      </c>
      <c r="M105" s="4">
        <f>VLOOKUP($D105,PCD!$A$4:$J$73,10,FALSE)</f>
        <v>170</v>
      </c>
      <c r="O105" s="4">
        <f>VLOOKUP($C105,Pop!$C$4:$M$281,3,FALSE)</f>
        <v>76581</v>
      </c>
      <c r="P105" s="4">
        <f>VLOOKUP($C105,Pop!$C$4:$M$281,4,FALSE)</f>
        <v>80024.15287854636</v>
      </c>
      <c r="Q105" s="4">
        <f>VLOOKUP($C105,Pop!$C$4:$M$281,5,FALSE)</f>
        <v>84813.254201748685</v>
      </c>
      <c r="R105" s="4">
        <f>VLOOKUP($C105,Pop!$C$4:$M$281,6,FALSE)</f>
        <v>89916.737438887852</v>
      </c>
      <c r="S105" s="4">
        <f>VLOOKUP($C105,Pop!$C$4:$M$281,7,FALSE)</f>
        <v>95002.015156231835</v>
      </c>
      <c r="T105" s="4">
        <f>VLOOKUP($C105,Pop!$C$4:$M$281,8,FALSE)</f>
        <v>99835.303846476789</v>
      </c>
      <c r="U105" s="4">
        <f>VLOOKUP($C105,Pop!$C$4:$M$281,9,FALSE)</f>
        <v>104598.44248512648</v>
      </c>
      <c r="V105" s="4">
        <f>VLOOKUP($C105,Pop!$C$4:$M$281,10,FALSE)</f>
        <v>108916.83404683501</v>
      </c>
      <c r="W105" s="4">
        <f>VLOOKUP($C105,Pop!$C$4:$M$281,11,FALSE)</f>
        <v>113026.18200809311</v>
      </c>
      <c r="Y105" s="4">
        <f t="shared" si="18"/>
        <v>13018770</v>
      </c>
      <c r="Z105" s="4">
        <f t="shared" si="19"/>
        <v>13604105.989352882</v>
      </c>
      <c r="AA105" s="4">
        <f t="shared" si="20"/>
        <v>14418253.214297276</v>
      </c>
      <c r="AB105" s="4">
        <f t="shared" si="12"/>
        <v>15285845.364610935</v>
      </c>
      <c r="AC105" s="4">
        <f t="shared" si="13"/>
        <v>16150342.576559411</v>
      </c>
      <c r="AD105" s="4">
        <f t="shared" si="14"/>
        <v>16972001.653901055</v>
      </c>
      <c r="AE105" s="4">
        <f t="shared" si="15"/>
        <v>17781735.222471502</v>
      </c>
      <c r="AF105" s="4">
        <f t="shared" si="16"/>
        <v>18515861.787961952</v>
      </c>
      <c r="AG105" s="4">
        <f t="shared" si="17"/>
        <v>19214450.941375829</v>
      </c>
    </row>
    <row r="106" spans="1:33" x14ac:dyDescent="0.25">
      <c r="A106" s="23" t="s">
        <v>526</v>
      </c>
      <c r="B106" t="s">
        <v>8</v>
      </c>
      <c r="C106" s="4" t="s">
        <v>679</v>
      </c>
      <c r="D106" t="s">
        <v>439</v>
      </c>
      <c r="E106" s="4">
        <f>VLOOKUP($D106,PCD!$A$4:$J$73,2,FALSE)</f>
        <v>174.9</v>
      </c>
      <c r="F106" s="4">
        <f>VLOOKUP($D106,PCD!$A$4:$J$73,3,FALSE)</f>
        <v>174.9</v>
      </c>
      <c r="G106" s="4">
        <f>VLOOKUP($D106,PCD!$A$4:$J$73,4,FALSE)</f>
        <v>174.9</v>
      </c>
      <c r="H106" s="4">
        <f>VLOOKUP($D106,PCD!$A$4:$J$73,5,FALSE)</f>
        <v>174.9</v>
      </c>
      <c r="I106" s="4">
        <f>VLOOKUP($D106,PCD!$A$4:$J$73,6,FALSE)</f>
        <v>174.9</v>
      </c>
      <c r="J106" s="4">
        <f>VLOOKUP($D106,PCD!$A$4:$J$73,7,FALSE)</f>
        <v>174.9</v>
      </c>
      <c r="K106" s="4">
        <f>VLOOKUP($D106,PCD!$A$4:$J$73,8,FALSE)</f>
        <v>174.9</v>
      </c>
      <c r="L106" s="4">
        <f>VLOOKUP($D106,PCD!$A$4:$J$73,9,FALSE)</f>
        <v>174.9</v>
      </c>
      <c r="M106" s="4">
        <f>VLOOKUP($D106,PCD!$A$4:$J$73,10,FALSE)</f>
        <v>174.9</v>
      </c>
      <c r="O106" s="4">
        <f>VLOOKUP($C106,Pop!$C$4:$M$281,3,FALSE)</f>
        <v>58658</v>
      </c>
      <c r="P106" s="4">
        <f>VLOOKUP($C106,Pop!$C$4:$M$281,4,FALSE)</f>
        <v>60373.357170515337</v>
      </c>
      <c r="Q106" s="4">
        <f>VLOOKUP($C106,Pop!$C$4:$M$281,5,FALSE)</f>
        <v>62221.763369404704</v>
      </c>
      <c r="R106" s="4">
        <f>VLOOKUP($C106,Pop!$C$4:$M$281,6,FALSE)</f>
        <v>63774.706270052513</v>
      </c>
      <c r="S106" s="4">
        <f>VLOOKUP($C106,Pop!$C$4:$M$281,7,FALSE)</f>
        <v>64933.564439470822</v>
      </c>
      <c r="T106" s="4">
        <f>VLOOKUP($C106,Pop!$C$4:$M$281,8,FALSE)</f>
        <v>65104.348034822964</v>
      </c>
      <c r="U106" s="4">
        <f>VLOOKUP($C106,Pop!$C$4:$M$281,9,FALSE)</f>
        <v>64986.044252201595</v>
      </c>
      <c r="V106" s="4">
        <f>VLOOKUP($C106,Pop!$C$4:$M$281,10,FALSE)</f>
        <v>64655.562949192165</v>
      </c>
      <c r="W106" s="4">
        <f>VLOOKUP($C106,Pop!$C$4:$M$281,11,FALSE)</f>
        <v>64701.973860342834</v>
      </c>
      <c r="Y106" s="4">
        <f t="shared" si="18"/>
        <v>10259284.200000001</v>
      </c>
      <c r="Z106" s="4">
        <f t="shared" si="19"/>
        <v>10559300.169123134</v>
      </c>
      <c r="AA106" s="4">
        <f t="shared" si="20"/>
        <v>10882586.413308883</v>
      </c>
      <c r="AB106" s="4">
        <f t="shared" si="12"/>
        <v>11154196.126632186</v>
      </c>
      <c r="AC106" s="4">
        <f t="shared" si="13"/>
        <v>11356880.420463447</v>
      </c>
      <c r="AD106" s="4">
        <f t="shared" si="14"/>
        <v>11386750.471290536</v>
      </c>
      <c r="AE106" s="4">
        <f t="shared" si="15"/>
        <v>11366059.139710059</v>
      </c>
      <c r="AF106" s="4">
        <f t="shared" si="16"/>
        <v>11308257.95981371</v>
      </c>
      <c r="AG106" s="4">
        <f t="shared" si="17"/>
        <v>11316375.228173962</v>
      </c>
    </row>
    <row r="107" spans="1:33" x14ac:dyDescent="0.25">
      <c r="A107" s="23" t="s">
        <v>526</v>
      </c>
      <c r="B107" t="s">
        <v>8</v>
      </c>
      <c r="C107" s="4" t="s">
        <v>82</v>
      </c>
      <c r="D107" t="s">
        <v>433</v>
      </c>
      <c r="E107" s="4">
        <f>VLOOKUP($D107,PCD!$A$4:$J$73,2,FALSE)</f>
        <v>244</v>
      </c>
      <c r="F107" s="4">
        <f>VLOOKUP($D107,PCD!$A$4:$J$73,3,FALSE)</f>
        <v>244</v>
      </c>
      <c r="G107" s="4">
        <f>VLOOKUP($D107,PCD!$A$4:$J$73,4,FALSE)</f>
        <v>244</v>
      </c>
      <c r="H107" s="4">
        <f>VLOOKUP($D107,PCD!$A$4:$J$73,5,FALSE)</f>
        <v>244</v>
      </c>
      <c r="I107" s="4">
        <f>VLOOKUP($D107,PCD!$A$4:$J$73,6,FALSE)</f>
        <v>244</v>
      </c>
      <c r="J107" s="4">
        <f>VLOOKUP($D107,PCD!$A$4:$J$73,7,FALSE)</f>
        <v>244</v>
      </c>
      <c r="K107" s="4">
        <f>VLOOKUP($D107,PCD!$A$4:$J$73,8,FALSE)</f>
        <v>244</v>
      </c>
      <c r="L107" s="4">
        <f>VLOOKUP($D107,PCD!$A$4:$J$73,9,FALSE)</f>
        <v>244</v>
      </c>
      <c r="M107" s="4">
        <f>VLOOKUP($D107,PCD!$A$4:$J$73,10,FALSE)</f>
        <v>244</v>
      </c>
      <c r="O107" s="4">
        <f>VLOOKUP($C107,Pop!$C$4:$M$281,3,FALSE)</f>
        <v>4774</v>
      </c>
      <c r="P107" s="4">
        <f>VLOOKUP($C107,Pop!$C$4:$M$281,4,FALSE)</f>
        <v>4954.8935320943338</v>
      </c>
      <c r="Q107" s="4">
        <f>VLOOKUP($C107,Pop!$C$4:$M$281,5,FALSE)</f>
        <v>5436.8669689242633</v>
      </c>
      <c r="R107" s="4">
        <f>VLOOKUP($C107,Pop!$C$4:$M$281,6,FALSE)</f>
        <v>5918.8404057541929</v>
      </c>
      <c r="S107" s="4">
        <f>VLOOKUP($C107,Pop!$C$4:$M$281,7,FALSE)</f>
        <v>6400.8138425841225</v>
      </c>
      <c r="T107" s="4">
        <f>VLOOKUP($C107,Pop!$C$4:$M$281,8,FALSE)</f>
        <v>6882.7872794140521</v>
      </c>
      <c r="U107" s="4">
        <f>VLOOKUP($C107,Pop!$C$4:$M$281,9,FALSE)</f>
        <v>7364.7607162439817</v>
      </c>
      <c r="V107" s="4">
        <f>VLOOKUP($C107,Pop!$C$4:$M$281,10,FALSE)</f>
        <v>7846.7341530739113</v>
      </c>
      <c r="W107" s="4">
        <f>VLOOKUP($C107,Pop!$C$4:$M$281,11,FALSE)</f>
        <v>8328.7075899038409</v>
      </c>
      <c r="Y107" s="4">
        <f t="shared" si="18"/>
        <v>1164856</v>
      </c>
      <c r="Z107" s="4">
        <f t="shared" si="19"/>
        <v>1208994.0218310175</v>
      </c>
      <c r="AA107" s="4">
        <f t="shared" si="20"/>
        <v>1326595.5404175203</v>
      </c>
      <c r="AB107" s="4">
        <f t="shared" si="12"/>
        <v>1444197.059004023</v>
      </c>
      <c r="AC107" s="4">
        <f t="shared" si="13"/>
        <v>1561798.5775905258</v>
      </c>
      <c r="AD107" s="4">
        <f t="shared" si="14"/>
        <v>1679400.0961770287</v>
      </c>
      <c r="AE107" s="4">
        <f t="shared" si="15"/>
        <v>1797001.6147635316</v>
      </c>
      <c r="AF107" s="4">
        <f t="shared" si="16"/>
        <v>1914603.1333500345</v>
      </c>
      <c r="AG107" s="4">
        <f t="shared" si="17"/>
        <v>2032204.6519365371</v>
      </c>
    </row>
    <row r="108" spans="1:33" x14ac:dyDescent="0.25">
      <c r="A108" s="23" t="s">
        <v>526</v>
      </c>
      <c r="B108" t="s">
        <v>8</v>
      </c>
      <c r="C108" s="4" t="s">
        <v>109</v>
      </c>
      <c r="D108" t="s">
        <v>439</v>
      </c>
      <c r="E108" s="4">
        <f>VLOOKUP($D108,PCD!$A$4:$J$73,2,FALSE)</f>
        <v>174.9</v>
      </c>
      <c r="F108" s="4">
        <f>VLOOKUP($D108,PCD!$A$4:$J$73,3,FALSE)</f>
        <v>174.9</v>
      </c>
      <c r="G108" s="4">
        <f>VLOOKUP($D108,PCD!$A$4:$J$73,4,FALSE)</f>
        <v>174.9</v>
      </c>
      <c r="H108" s="4">
        <f>VLOOKUP($D108,PCD!$A$4:$J$73,5,FALSE)</f>
        <v>174.9</v>
      </c>
      <c r="I108" s="4">
        <f>VLOOKUP($D108,PCD!$A$4:$J$73,6,FALSE)</f>
        <v>174.9</v>
      </c>
      <c r="J108" s="4">
        <f>VLOOKUP($D108,PCD!$A$4:$J$73,7,FALSE)</f>
        <v>174.9</v>
      </c>
      <c r="K108" s="4">
        <f>VLOOKUP($D108,PCD!$A$4:$J$73,8,FALSE)</f>
        <v>174.9</v>
      </c>
      <c r="L108" s="4">
        <f>VLOOKUP($D108,PCD!$A$4:$J$73,9,FALSE)</f>
        <v>174.9</v>
      </c>
      <c r="M108" s="4">
        <f>VLOOKUP($D108,PCD!$A$4:$J$73,10,FALSE)</f>
        <v>174.9</v>
      </c>
      <c r="O108" s="4">
        <f>VLOOKUP($C108,Pop!$C$4:$M$281,3,FALSE)</f>
        <v>2714</v>
      </c>
      <c r="P108" s="4">
        <f>VLOOKUP($C108,Pop!$C$4:$M$281,4,FALSE)</f>
        <v>2838.3581363879402</v>
      </c>
      <c r="Q108" s="4">
        <f>VLOOKUP($C108,Pop!$C$4:$M$281,5,FALSE)</f>
        <v>2937.593109980538</v>
      </c>
      <c r="R108" s="4">
        <f>VLOOKUP($C108,Pop!$C$4:$M$281,6,FALSE)</f>
        <v>3157.6009383346195</v>
      </c>
      <c r="S108" s="4">
        <f>VLOOKUP($C108,Pop!$C$4:$M$281,7,FALSE)</f>
        <v>3420.7841473227886</v>
      </c>
      <c r="T108" s="4">
        <f>VLOOKUP($C108,Pop!$C$4:$M$281,8,FALSE)</f>
        <v>3704.8299726716168</v>
      </c>
      <c r="U108" s="4">
        <f>VLOOKUP($C108,Pop!$C$4:$M$281,9,FALSE)</f>
        <v>3975.3908503887237</v>
      </c>
      <c r="V108" s="4">
        <f>VLOOKUP($C108,Pop!$C$4:$M$281,10,FALSE)</f>
        <v>4246.5535618617196</v>
      </c>
      <c r="W108" s="4">
        <f>VLOOKUP($C108,Pop!$C$4:$M$281,11,FALSE)</f>
        <v>4537.6953551117585</v>
      </c>
      <c r="Y108" s="4">
        <f t="shared" si="18"/>
        <v>474678.60000000003</v>
      </c>
      <c r="Z108" s="4">
        <f t="shared" si="19"/>
        <v>496428.83805425075</v>
      </c>
      <c r="AA108" s="4">
        <f t="shared" si="20"/>
        <v>513785.03493559611</v>
      </c>
      <c r="AB108" s="4">
        <f t="shared" si="12"/>
        <v>552264.40411472495</v>
      </c>
      <c r="AC108" s="4">
        <f t="shared" si="13"/>
        <v>598295.14736675576</v>
      </c>
      <c r="AD108" s="4">
        <f t="shared" si="14"/>
        <v>647974.76222026581</v>
      </c>
      <c r="AE108" s="4">
        <f t="shared" si="15"/>
        <v>695295.85973298782</v>
      </c>
      <c r="AF108" s="4">
        <f t="shared" si="16"/>
        <v>742722.21796961478</v>
      </c>
      <c r="AG108" s="4">
        <f t="shared" si="17"/>
        <v>793642.91760904656</v>
      </c>
    </row>
    <row r="109" spans="1:33" x14ac:dyDescent="0.25">
      <c r="A109" s="23" t="s">
        <v>526</v>
      </c>
      <c r="B109" t="s">
        <v>8</v>
      </c>
      <c r="C109" s="4" t="s">
        <v>99</v>
      </c>
      <c r="D109" t="s">
        <v>439</v>
      </c>
      <c r="E109" s="4">
        <f>VLOOKUP($D109,PCD!$A$4:$J$73,2,FALSE)</f>
        <v>174.9</v>
      </c>
      <c r="F109" s="4">
        <f>VLOOKUP($D109,PCD!$A$4:$J$73,3,FALSE)</f>
        <v>174.9</v>
      </c>
      <c r="G109" s="4">
        <f>VLOOKUP($D109,PCD!$A$4:$J$73,4,FALSE)</f>
        <v>174.9</v>
      </c>
      <c r="H109" s="4">
        <f>VLOOKUP($D109,PCD!$A$4:$J$73,5,FALSE)</f>
        <v>174.9</v>
      </c>
      <c r="I109" s="4">
        <f>VLOOKUP($D109,PCD!$A$4:$J$73,6,FALSE)</f>
        <v>174.9</v>
      </c>
      <c r="J109" s="4">
        <f>VLOOKUP($D109,PCD!$A$4:$J$73,7,FALSE)</f>
        <v>174.9</v>
      </c>
      <c r="K109" s="4">
        <f>VLOOKUP($D109,PCD!$A$4:$J$73,8,FALSE)</f>
        <v>174.9</v>
      </c>
      <c r="L109" s="4">
        <f>VLOOKUP($D109,PCD!$A$4:$J$73,9,FALSE)</f>
        <v>174.9</v>
      </c>
      <c r="M109" s="4">
        <f>VLOOKUP($D109,PCD!$A$4:$J$73,10,FALSE)</f>
        <v>174.9</v>
      </c>
      <c r="O109" s="4">
        <f>VLOOKUP($C109,Pop!$C$4:$M$281,3,FALSE)</f>
        <v>3050</v>
      </c>
      <c r="P109" s="4">
        <f>VLOOKUP($C109,Pop!$C$4:$M$281,4,FALSE)</f>
        <v>3168.2582245981271</v>
      </c>
      <c r="Q109" s="4">
        <f>VLOOKUP($C109,Pop!$C$4:$M$281,5,FALSE)</f>
        <v>3461.9132726978987</v>
      </c>
      <c r="R109" s="4">
        <f>VLOOKUP($C109,Pop!$C$4:$M$281,6,FALSE)</f>
        <v>3755.5683207976708</v>
      </c>
      <c r="S109" s="4">
        <f>VLOOKUP($C109,Pop!$C$4:$M$281,7,FALSE)</f>
        <v>4049.2233688974429</v>
      </c>
      <c r="T109" s="4">
        <f>VLOOKUP($C109,Pop!$C$4:$M$281,8,FALSE)</f>
        <v>4342.878416997215</v>
      </c>
      <c r="U109" s="4">
        <f>VLOOKUP($C109,Pop!$C$4:$M$281,9,FALSE)</f>
        <v>4636.5334650969871</v>
      </c>
      <c r="V109" s="4">
        <f>VLOOKUP($C109,Pop!$C$4:$M$281,10,FALSE)</f>
        <v>4930.1885131967592</v>
      </c>
      <c r="W109" s="4">
        <f>VLOOKUP($C109,Pop!$C$4:$M$281,11,FALSE)</f>
        <v>5223.8435612965313</v>
      </c>
      <c r="Y109" s="4">
        <f t="shared" si="18"/>
        <v>533445</v>
      </c>
      <c r="Z109" s="4">
        <f t="shared" si="19"/>
        <v>554128.36348221241</v>
      </c>
      <c r="AA109" s="4">
        <f t="shared" si="20"/>
        <v>605488.63139486255</v>
      </c>
      <c r="AB109" s="4">
        <f t="shared" si="12"/>
        <v>656848.89930751268</v>
      </c>
      <c r="AC109" s="4">
        <f t="shared" si="13"/>
        <v>708209.16722016281</v>
      </c>
      <c r="AD109" s="4">
        <f t="shared" si="14"/>
        <v>759569.43513281294</v>
      </c>
      <c r="AE109" s="4">
        <f t="shared" si="15"/>
        <v>810929.70304546307</v>
      </c>
      <c r="AF109" s="4">
        <f t="shared" si="16"/>
        <v>862289.9709581132</v>
      </c>
      <c r="AG109" s="4">
        <f t="shared" si="17"/>
        <v>913650.23887076334</v>
      </c>
    </row>
    <row r="110" spans="1:33" x14ac:dyDescent="0.25">
      <c r="A110" s="23" t="s">
        <v>526</v>
      </c>
      <c r="B110" t="s">
        <v>8</v>
      </c>
      <c r="C110" s="4" t="s">
        <v>73</v>
      </c>
      <c r="D110" t="s">
        <v>439</v>
      </c>
      <c r="E110" s="4">
        <f>VLOOKUP($D110,PCD!$A$4:$J$73,2,FALSE)</f>
        <v>174.9</v>
      </c>
      <c r="F110" s="4">
        <f>VLOOKUP($D110,PCD!$A$4:$J$73,3,FALSE)</f>
        <v>174.9</v>
      </c>
      <c r="G110" s="4">
        <f>VLOOKUP($D110,PCD!$A$4:$J$73,4,FALSE)</f>
        <v>174.9</v>
      </c>
      <c r="H110" s="4">
        <f>VLOOKUP($D110,PCD!$A$4:$J$73,5,FALSE)</f>
        <v>174.9</v>
      </c>
      <c r="I110" s="4">
        <f>VLOOKUP($D110,PCD!$A$4:$J$73,6,FALSE)</f>
        <v>174.9</v>
      </c>
      <c r="J110" s="4">
        <f>VLOOKUP($D110,PCD!$A$4:$J$73,7,FALSE)</f>
        <v>174.9</v>
      </c>
      <c r="K110" s="4">
        <f>VLOOKUP($D110,PCD!$A$4:$J$73,8,FALSE)</f>
        <v>174.9</v>
      </c>
      <c r="L110" s="4">
        <f>VLOOKUP($D110,PCD!$A$4:$J$73,9,FALSE)</f>
        <v>174.9</v>
      </c>
      <c r="M110" s="4">
        <f>VLOOKUP($D110,PCD!$A$4:$J$73,10,FALSE)</f>
        <v>174.9</v>
      </c>
      <c r="O110" s="4">
        <f>VLOOKUP($C110,Pop!$C$4:$M$281,3,FALSE)</f>
        <v>6123</v>
      </c>
      <c r="P110" s="4">
        <f>VLOOKUP($C110,Pop!$C$4:$M$281,4,FALSE)</f>
        <v>6410.8884849070146</v>
      </c>
      <c r="Q110" s="4">
        <f>VLOOKUP($C110,Pop!$C$4:$M$281,5,FALSE)</f>
        <v>6829.1518873485747</v>
      </c>
      <c r="R110" s="4">
        <f>VLOOKUP($C110,Pop!$C$4:$M$281,6,FALSE)</f>
        <v>7428.5333608873343</v>
      </c>
      <c r="S110" s="4">
        <f>VLOOKUP($C110,Pop!$C$4:$M$281,7,FALSE)</f>
        <v>8083.7595512501603</v>
      </c>
      <c r="T110" s="4">
        <f>VLOOKUP($C110,Pop!$C$4:$M$281,8,FALSE)</f>
        <v>9019.5267524036626</v>
      </c>
      <c r="U110" s="4">
        <f>VLOOKUP($C110,Pop!$C$4:$M$281,9,FALSE)</f>
        <v>9714.082923599688</v>
      </c>
      <c r="V110" s="4">
        <f>VLOOKUP($C110,Pop!$C$4:$M$281,10,FALSE)</f>
        <v>10702.012105034195</v>
      </c>
      <c r="W110" s="4">
        <f>VLOOKUP($C110,Pop!$C$4:$M$281,11,FALSE)</f>
        <v>11317.856491060165</v>
      </c>
      <c r="Y110" s="4">
        <f t="shared" si="18"/>
        <v>1070912.7</v>
      </c>
      <c r="Z110" s="4">
        <f t="shared" si="19"/>
        <v>1121264.3960102368</v>
      </c>
      <c r="AA110" s="4">
        <f t="shared" si="20"/>
        <v>1194418.6650972657</v>
      </c>
      <c r="AB110" s="4">
        <f t="shared" si="12"/>
        <v>1299250.4848191948</v>
      </c>
      <c r="AC110" s="4">
        <f t="shared" si="13"/>
        <v>1413849.545513653</v>
      </c>
      <c r="AD110" s="4">
        <f t="shared" si="14"/>
        <v>1577515.2289954007</v>
      </c>
      <c r="AE110" s="4">
        <f t="shared" si="15"/>
        <v>1698993.1033375855</v>
      </c>
      <c r="AF110" s="4">
        <f t="shared" si="16"/>
        <v>1871781.9171704808</v>
      </c>
      <c r="AG110" s="4">
        <f t="shared" si="17"/>
        <v>1979493.100286423</v>
      </c>
    </row>
    <row r="111" spans="1:33" x14ac:dyDescent="0.25">
      <c r="A111" s="23" t="s">
        <v>526</v>
      </c>
      <c r="B111" t="s">
        <v>74</v>
      </c>
      <c r="C111" s="4" t="s">
        <v>138</v>
      </c>
      <c r="D111" t="s">
        <v>435</v>
      </c>
      <c r="E111" s="4">
        <f>VLOOKUP($D111,PCD!$A$4:$J$73,2,FALSE)</f>
        <v>205</v>
      </c>
      <c r="F111" s="4">
        <f>VLOOKUP($D111,PCD!$A$4:$J$73,3,FALSE)</f>
        <v>205</v>
      </c>
      <c r="G111" s="4">
        <f>VLOOKUP($D111,PCD!$A$4:$J$73,4,FALSE)</f>
        <v>205</v>
      </c>
      <c r="H111" s="4">
        <f>VLOOKUP($D111,PCD!$A$4:$J$73,5,FALSE)</f>
        <v>205</v>
      </c>
      <c r="I111" s="4">
        <f>VLOOKUP($D111,PCD!$A$4:$J$73,6,FALSE)</f>
        <v>205</v>
      </c>
      <c r="J111" s="4">
        <f>VLOOKUP($D111,PCD!$A$4:$J$73,7,FALSE)</f>
        <v>205</v>
      </c>
      <c r="K111" s="4">
        <f>VLOOKUP($D111,PCD!$A$4:$J$73,8,FALSE)</f>
        <v>205</v>
      </c>
      <c r="L111" s="4">
        <f>VLOOKUP($D111,PCD!$A$4:$J$73,9,FALSE)</f>
        <v>205</v>
      </c>
      <c r="M111" s="4">
        <f>VLOOKUP($D111,PCD!$A$4:$J$73,10,FALSE)</f>
        <v>205</v>
      </c>
      <c r="O111" s="4">
        <f>VLOOKUP($C111,Pop!$C$4:$M$281,3,FALSE)</f>
        <v>1357</v>
      </c>
      <c r="P111" s="4">
        <f>VLOOKUP($C111,Pop!$C$4:$M$281,4,FALSE)</f>
        <v>1406.5999679999998</v>
      </c>
      <c r="Q111" s="4">
        <f>VLOOKUP($C111,Pop!$C$4:$M$281,5,FALSE)</f>
        <v>1506.1683323379432</v>
      </c>
      <c r="R111" s="4">
        <f>VLOOKUP($C111,Pop!$C$4:$M$281,6,FALSE)</f>
        <v>1731.0747423751845</v>
      </c>
      <c r="S111" s="4">
        <f>VLOOKUP($C111,Pop!$C$4:$M$281,7,FALSE)</f>
        <v>1900.9978692694767</v>
      </c>
      <c r="T111" s="4">
        <f>VLOOKUP($C111,Pop!$C$4:$M$281,8,FALSE)</f>
        <v>2035.2432020576543</v>
      </c>
      <c r="U111" s="4">
        <f>VLOOKUP($C111,Pop!$C$4:$M$281,9,FALSE)</f>
        <v>2171.0359202713576</v>
      </c>
      <c r="V111" s="4">
        <f>VLOOKUP($C111,Pop!$C$4:$M$281,10,FALSE)</f>
        <v>2303.2132733259573</v>
      </c>
      <c r="W111" s="4">
        <f>VLOOKUP($C111,Pop!$C$4:$M$281,11,FALSE)</f>
        <v>2433.9296181428949</v>
      </c>
      <c r="Y111" s="4">
        <f t="shared" si="18"/>
        <v>278185</v>
      </c>
      <c r="Z111" s="4">
        <f t="shared" si="19"/>
        <v>288352.99343999993</v>
      </c>
      <c r="AA111" s="4">
        <f t="shared" si="20"/>
        <v>308764.50812927837</v>
      </c>
      <c r="AB111" s="4">
        <f t="shared" si="12"/>
        <v>354870.32218691282</v>
      </c>
      <c r="AC111" s="4">
        <f t="shared" si="13"/>
        <v>389704.5632002427</v>
      </c>
      <c r="AD111" s="4">
        <f t="shared" si="14"/>
        <v>417224.85642181913</v>
      </c>
      <c r="AE111" s="4">
        <f t="shared" si="15"/>
        <v>445062.36365562829</v>
      </c>
      <c r="AF111" s="4">
        <f t="shared" si="16"/>
        <v>472158.72103182122</v>
      </c>
      <c r="AG111" s="4">
        <f t="shared" si="17"/>
        <v>498955.57171929348</v>
      </c>
    </row>
    <row r="112" spans="1:33" x14ac:dyDescent="0.25">
      <c r="A112" s="23" t="s">
        <v>526</v>
      </c>
      <c r="B112" t="s">
        <v>74</v>
      </c>
      <c r="C112" s="4" t="s">
        <v>256</v>
      </c>
      <c r="D112" s="4" t="s">
        <v>839</v>
      </c>
      <c r="E112" s="4">
        <f>VLOOKUP($D112,PCD!$A$4:$J$73,2,FALSE)</f>
        <v>205.9</v>
      </c>
      <c r="F112" s="4">
        <f>VLOOKUP($D112,PCD!$A$4:$J$73,3,FALSE)</f>
        <v>205.9</v>
      </c>
      <c r="G112" s="4">
        <f>VLOOKUP($D112,PCD!$A$4:$J$73,4,FALSE)</f>
        <v>205.9</v>
      </c>
      <c r="H112" s="4">
        <f>VLOOKUP($D112,PCD!$A$4:$J$73,5,FALSE)</f>
        <v>205.9</v>
      </c>
      <c r="I112" s="4">
        <f>VLOOKUP($D112,PCD!$A$4:$J$73,6,FALSE)</f>
        <v>205.9</v>
      </c>
      <c r="J112" s="4">
        <f>VLOOKUP($D112,PCD!$A$4:$J$73,7,FALSE)</f>
        <v>205.9</v>
      </c>
      <c r="K112" s="4">
        <f>VLOOKUP($D112,PCD!$A$4:$J$73,8,FALSE)</f>
        <v>205.9</v>
      </c>
      <c r="L112" s="4">
        <f>VLOOKUP($D112,PCD!$A$4:$J$73,9,FALSE)</f>
        <v>205.9</v>
      </c>
      <c r="M112" s="4">
        <f>VLOOKUP($D112,PCD!$A$4:$J$73,10,FALSE)</f>
        <v>205.9</v>
      </c>
      <c r="O112" s="4">
        <f>VLOOKUP($C112,Pop!$C$4:$M$281,3,FALSE)</f>
        <v>6987</v>
      </c>
      <c r="P112" s="4">
        <f>VLOOKUP($C112,Pop!$C$4:$M$281,4,FALSE)</f>
        <v>7484.169043767085</v>
      </c>
      <c r="Q112" s="4">
        <f>VLOOKUP($C112,Pop!$C$4:$M$281,5,FALSE)</f>
        <v>8070.3683653775843</v>
      </c>
      <c r="R112" s="4">
        <f>VLOOKUP($C112,Pop!$C$4:$M$281,6,FALSE)</f>
        <v>8699.5669125116256</v>
      </c>
      <c r="S112" s="4">
        <f>VLOOKUP($C112,Pop!$C$4:$M$281,7,FALSE)</f>
        <v>9268.4042816326855</v>
      </c>
      <c r="T112" s="4">
        <f>VLOOKUP($C112,Pop!$C$4:$M$281,8,FALSE)</f>
        <v>9815.3639066024989</v>
      </c>
      <c r="U112" s="4">
        <f>VLOOKUP($C112,Pop!$C$4:$M$281,9,FALSE)</f>
        <v>10356.207745873899</v>
      </c>
      <c r="V112" s="4">
        <f>VLOOKUP($C112,Pop!$C$4:$M$281,10,FALSE)</f>
        <v>10866.718259709485</v>
      </c>
      <c r="W112" s="4">
        <f>VLOOKUP($C112,Pop!$C$4:$M$281,11,FALSE)</f>
        <v>11357.853535627148</v>
      </c>
      <c r="Y112" s="4">
        <f t="shared" si="18"/>
        <v>1438623.3</v>
      </c>
      <c r="Z112" s="4">
        <f t="shared" si="19"/>
        <v>1540990.406111643</v>
      </c>
      <c r="AA112" s="4">
        <f t="shared" si="20"/>
        <v>1661688.8464312446</v>
      </c>
      <c r="AB112" s="4">
        <f t="shared" si="12"/>
        <v>1791240.8272861438</v>
      </c>
      <c r="AC112" s="4">
        <f t="shared" si="13"/>
        <v>1908364.4415881699</v>
      </c>
      <c r="AD112" s="4">
        <f t="shared" si="14"/>
        <v>2020983.4283694546</v>
      </c>
      <c r="AE112" s="4">
        <f t="shared" si="15"/>
        <v>2132343.1748754359</v>
      </c>
      <c r="AF112" s="4">
        <f t="shared" si="16"/>
        <v>2237457.2896741829</v>
      </c>
      <c r="AG112" s="4">
        <f t="shared" si="17"/>
        <v>2338582.0429856298</v>
      </c>
    </row>
    <row r="113" spans="1:33" x14ac:dyDescent="0.25">
      <c r="A113" s="23" t="s">
        <v>526</v>
      </c>
      <c r="B113" t="s">
        <v>74</v>
      </c>
      <c r="C113" s="4" t="s">
        <v>172</v>
      </c>
      <c r="D113" t="s">
        <v>435</v>
      </c>
      <c r="E113" s="4">
        <f>VLOOKUP($D113,PCD!$A$4:$J$73,2,FALSE)</f>
        <v>205</v>
      </c>
      <c r="F113" s="4">
        <f>VLOOKUP($D113,PCD!$A$4:$J$73,3,FALSE)</f>
        <v>205</v>
      </c>
      <c r="G113" s="4">
        <f>VLOOKUP($D113,PCD!$A$4:$J$73,4,FALSE)</f>
        <v>205</v>
      </c>
      <c r="H113" s="4">
        <f>VLOOKUP($D113,PCD!$A$4:$J$73,5,FALSE)</f>
        <v>205</v>
      </c>
      <c r="I113" s="4">
        <f>VLOOKUP($D113,PCD!$A$4:$J$73,6,FALSE)</f>
        <v>205</v>
      </c>
      <c r="J113" s="4">
        <f>VLOOKUP($D113,PCD!$A$4:$J$73,7,FALSE)</f>
        <v>205</v>
      </c>
      <c r="K113" s="4">
        <f>VLOOKUP($D113,PCD!$A$4:$J$73,8,FALSE)</f>
        <v>205</v>
      </c>
      <c r="L113" s="4">
        <f>VLOOKUP($D113,PCD!$A$4:$J$73,9,FALSE)</f>
        <v>205</v>
      </c>
      <c r="M113" s="4">
        <f>VLOOKUP($D113,PCD!$A$4:$J$73,10,FALSE)</f>
        <v>205</v>
      </c>
      <c r="O113" s="4">
        <f>VLOOKUP($C113,Pop!$C$4:$M$281,3,FALSE)</f>
        <v>731</v>
      </c>
      <c r="P113" s="4">
        <f>VLOOKUP($C113,Pop!$C$4:$M$281,4,FALSE)</f>
        <v>724.30774647887301</v>
      </c>
      <c r="Q113" s="4">
        <f>VLOOKUP($C113,Pop!$C$4:$M$281,5,FALSE)</f>
        <v>733.87124591885379</v>
      </c>
      <c r="R113" s="4">
        <f>VLOOKUP($C113,Pop!$C$4:$M$281,6,FALSE)</f>
        <v>776.46086304230755</v>
      </c>
      <c r="S113" s="4">
        <f>VLOOKUP($C113,Pop!$C$4:$M$281,7,FALSE)</f>
        <v>823.85848417857881</v>
      </c>
      <c r="T113" s="4">
        <f>VLOOKUP($C113,Pop!$C$4:$M$281,8,FALSE)</f>
        <v>868.9773610256625</v>
      </c>
      <c r="U113" s="4">
        <f>VLOOKUP($C113,Pop!$C$4:$M$281,9,FALSE)</f>
        <v>913.21119780433344</v>
      </c>
      <c r="V113" s="4">
        <f>VLOOKUP($C113,Pop!$C$4:$M$281,10,FALSE)</f>
        <v>954.42570625320889</v>
      </c>
      <c r="W113" s="4">
        <f>VLOOKUP($C113,Pop!$C$4:$M$281,11,FALSE)</f>
        <v>993.60126773330728</v>
      </c>
      <c r="Y113" s="4">
        <f t="shared" si="18"/>
        <v>149855</v>
      </c>
      <c r="Z113" s="4">
        <f t="shared" si="19"/>
        <v>148483.08802816898</v>
      </c>
      <c r="AA113" s="4">
        <f t="shared" si="20"/>
        <v>150443.60541336503</v>
      </c>
      <c r="AB113" s="4">
        <f t="shared" si="12"/>
        <v>159174.47692367304</v>
      </c>
      <c r="AC113" s="4">
        <f t="shared" si="13"/>
        <v>168890.98925660865</v>
      </c>
      <c r="AD113" s="4">
        <f t="shared" si="14"/>
        <v>178140.35901026081</v>
      </c>
      <c r="AE113" s="4">
        <f t="shared" si="15"/>
        <v>187208.29554988837</v>
      </c>
      <c r="AF113" s="4">
        <f t="shared" si="16"/>
        <v>195657.26978190782</v>
      </c>
      <c r="AG113" s="4">
        <f t="shared" si="17"/>
        <v>203688.25988532801</v>
      </c>
    </row>
    <row r="114" spans="1:33" x14ac:dyDescent="0.25">
      <c r="A114" s="23" t="s">
        <v>526</v>
      </c>
      <c r="B114" t="s">
        <v>74</v>
      </c>
      <c r="C114" s="4" t="s">
        <v>680</v>
      </c>
      <c r="D114" t="s">
        <v>435</v>
      </c>
      <c r="E114" s="4">
        <f>VLOOKUP($D114,PCD!$A$4:$J$73,2,FALSE)</f>
        <v>205</v>
      </c>
      <c r="F114" s="4">
        <f>VLOOKUP($D114,PCD!$A$4:$J$73,3,FALSE)</f>
        <v>205</v>
      </c>
      <c r="G114" s="4">
        <f>VLOOKUP($D114,PCD!$A$4:$J$73,4,FALSE)</f>
        <v>205</v>
      </c>
      <c r="H114" s="4">
        <f>VLOOKUP($D114,PCD!$A$4:$J$73,5,FALSE)</f>
        <v>205</v>
      </c>
      <c r="I114" s="4">
        <f>VLOOKUP($D114,PCD!$A$4:$J$73,6,FALSE)</f>
        <v>205</v>
      </c>
      <c r="J114" s="4">
        <f>VLOOKUP($D114,PCD!$A$4:$J$73,7,FALSE)</f>
        <v>205</v>
      </c>
      <c r="K114" s="4">
        <f>VLOOKUP($D114,PCD!$A$4:$J$73,8,FALSE)</f>
        <v>205</v>
      </c>
      <c r="L114" s="4">
        <f>VLOOKUP($D114,PCD!$A$4:$J$73,9,FALSE)</f>
        <v>205</v>
      </c>
      <c r="M114" s="4">
        <f>VLOOKUP($D114,PCD!$A$4:$J$73,10,FALSE)</f>
        <v>205</v>
      </c>
      <c r="O114" s="4">
        <f>VLOOKUP($C114,Pop!$C$4:$M$281,3,FALSE)</f>
        <v>12645</v>
      </c>
      <c r="P114" s="4">
        <f>VLOOKUP($C114,Pop!$C$4:$M$281,4,FALSE)</f>
        <v>13190.571820075704</v>
      </c>
      <c r="Q114" s="4">
        <f>VLOOKUP($C114,Pop!$C$4:$M$281,5,FALSE)</f>
        <v>13850.220460569595</v>
      </c>
      <c r="R114" s="4">
        <f>VLOOKUP($C114,Pop!$C$4:$M$281,6,FALSE)</f>
        <v>14461.442159210059</v>
      </c>
      <c r="S114" s="4">
        <f>VLOOKUP($C114,Pop!$C$4:$M$281,7,FALSE)</f>
        <v>14941.511813292291</v>
      </c>
      <c r="T114" s="4">
        <f>VLOOKUP($C114,Pop!$C$4:$M$281,8,FALSE)</f>
        <v>15253.880984316664</v>
      </c>
      <c r="U114" s="4">
        <f>VLOOKUP($C114,Pop!$C$4:$M$281,9,FALSE)</f>
        <v>15520.550743747843</v>
      </c>
      <c r="V114" s="4">
        <f>VLOOKUP($C114,Pop!$C$4:$M$281,10,FALSE)</f>
        <v>15744.393291758377</v>
      </c>
      <c r="W114" s="4">
        <f>VLOOKUP($C114,Pop!$C$4:$M$281,11,FALSE)</f>
        <v>15999.754185220201</v>
      </c>
      <c r="Y114" s="4">
        <f t="shared" si="18"/>
        <v>2592225</v>
      </c>
      <c r="Z114" s="4">
        <f t="shared" si="19"/>
        <v>2704067.2231155192</v>
      </c>
      <c r="AA114" s="4">
        <f t="shared" si="20"/>
        <v>2839295.194416767</v>
      </c>
      <c r="AB114" s="4">
        <f t="shared" si="12"/>
        <v>2964595.6426380621</v>
      </c>
      <c r="AC114" s="4">
        <f t="shared" si="13"/>
        <v>3063009.9217249197</v>
      </c>
      <c r="AD114" s="4">
        <f t="shared" si="14"/>
        <v>3127045.6017849161</v>
      </c>
      <c r="AE114" s="4">
        <f t="shared" si="15"/>
        <v>3181712.9024683079</v>
      </c>
      <c r="AF114" s="4">
        <f t="shared" si="16"/>
        <v>3227600.6248104675</v>
      </c>
      <c r="AG114" s="4">
        <f t="shared" si="17"/>
        <v>3279949.6079701413</v>
      </c>
    </row>
    <row r="115" spans="1:33" x14ac:dyDescent="0.25">
      <c r="A115" s="23" t="s">
        <v>526</v>
      </c>
      <c r="B115" t="s">
        <v>16</v>
      </c>
      <c r="C115" s="4" t="s">
        <v>120</v>
      </c>
      <c r="D115" t="s">
        <v>433</v>
      </c>
      <c r="E115" s="4">
        <f>VLOOKUP($D115,PCD!$A$4:$J$73,2,FALSE)</f>
        <v>244</v>
      </c>
      <c r="F115" s="4">
        <f>VLOOKUP($D115,PCD!$A$4:$J$73,3,FALSE)</f>
        <v>244</v>
      </c>
      <c r="G115" s="4">
        <f>VLOOKUP($D115,PCD!$A$4:$J$73,4,FALSE)</f>
        <v>244</v>
      </c>
      <c r="H115" s="4">
        <f>VLOOKUP($D115,PCD!$A$4:$J$73,5,FALSE)</f>
        <v>244</v>
      </c>
      <c r="I115" s="4">
        <f>VLOOKUP($D115,PCD!$A$4:$J$73,6,FALSE)</f>
        <v>244</v>
      </c>
      <c r="J115" s="4">
        <f>VLOOKUP($D115,PCD!$A$4:$J$73,7,FALSE)</f>
        <v>244</v>
      </c>
      <c r="K115" s="4">
        <f>VLOOKUP($D115,PCD!$A$4:$J$73,8,FALSE)</f>
        <v>244</v>
      </c>
      <c r="L115" s="4">
        <f>VLOOKUP($D115,PCD!$A$4:$J$73,9,FALSE)</f>
        <v>244</v>
      </c>
      <c r="M115" s="4">
        <f>VLOOKUP($D115,PCD!$A$4:$J$73,10,FALSE)</f>
        <v>244</v>
      </c>
      <c r="O115" s="4">
        <f>VLOOKUP($C115,Pop!$C$4:$M$281,3,FALSE)</f>
        <v>2199</v>
      </c>
      <c r="P115" s="4">
        <f>VLOOKUP($C115,Pop!$C$4:$M$281,4,FALSE)</f>
        <v>2394.6363636363635</v>
      </c>
      <c r="Q115" s="4">
        <f>VLOOKUP($C115,Pop!$C$4:$M$281,5,FALSE)</f>
        <v>2590.272727272727</v>
      </c>
      <c r="R115" s="4">
        <f>VLOOKUP($C115,Pop!$C$4:$M$281,6,FALSE)</f>
        <v>2785.9090909090905</v>
      </c>
      <c r="S115" s="4">
        <f>VLOOKUP($C115,Pop!$C$4:$M$281,7,FALSE)</f>
        <v>2981.545454545454</v>
      </c>
      <c r="T115" s="4">
        <f>VLOOKUP($C115,Pop!$C$4:$M$281,8,FALSE)</f>
        <v>3177.1818181818176</v>
      </c>
      <c r="U115" s="4">
        <f>VLOOKUP($C115,Pop!$C$4:$M$281,9,FALSE)</f>
        <v>3372.8181818181811</v>
      </c>
      <c r="V115" s="4">
        <f>VLOOKUP($C115,Pop!$C$4:$M$281,10,FALSE)</f>
        <v>3568.4545454545446</v>
      </c>
      <c r="W115" s="4">
        <f>VLOOKUP($C115,Pop!$C$4:$M$281,11,FALSE)</f>
        <v>3764.0909090909081</v>
      </c>
      <c r="Y115" s="4">
        <f t="shared" si="18"/>
        <v>536556</v>
      </c>
      <c r="Z115" s="4">
        <f t="shared" si="19"/>
        <v>584291.27272727271</v>
      </c>
      <c r="AA115" s="4">
        <f t="shared" si="20"/>
        <v>632026.54545454541</v>
      </c>
      <c r="AB115" s="4">
        <f t="shared" si="12"/>
        <v>679761.81818181812</v>
      </c>
      <c r="AC115" s="4">
        <f t="shared" si="13"/>
        <v>727497.09090909082</v>
      </c>
      <c r="AD115" s="4">
        <f t="shared" si="14"/>
        <v>775232.36363636353</v>
      </c>
      <c r="AE115" s="4">
        <f t="shared" si="15"/>
        <v>822967.63636363624</v>
      </c>
      <c r="AF115" s="4">
        <f t="shared" si="16"/>
        <v>870702.90909090883</v>
      </c>
      <c r="AG115" s="4">
        <f t="shared" si="17"/>
        <v>918438.18181818153</v>
      </c>
    </row>
    <row r="116" spans="1:33" x14ac:dyDescent="0.25">
      <c r="A116" s="23" t="s">
        <v>526</v>
      </c>
      <c r="B116" t="s">
        <v>16</v>
      </c>
      <c r="C116" s="4" t="s">
        <v>242</v>
      </c>
      <c r="D116" t="s">
        <v>429</v>
      </c>
      <c r="E116" s="4">
        <f>VLOOKUP($D116,PCD!$A$4:$J$73,2,FALSE)</f>
        <v>170</v>
      </c>
      <c r="F116" s="4">
        <f>VLOOKUP($D116,PCD!$A$4:$J$73,3,FALSE)</f>
        <v>170</v>
      </c>
      <c r="G116" s="4">
        <f>VLOOKUP($D116,PCD!$A$4:$J$73,4,FALSE)</f>
        <v>170</v>
      </c>
      <c r="H116" s="4">
        <f>VLOOKUP($D116,PCD!$A$4:$J$73,5,FALSE)</f>
        <v>170</v>
      </c>
      <c r="I116" s="4">
        <f>VLOOKUP($D116,PCD!$A$4:$J$73,6,FALSE)</f>
        <v>170</v>
      </c>
      <c r="J116" s="4">
        <f>VLOOKUP($D116,PCD!$A$4:$J$73,7,FALSE)</f>
        <v>170</v>
      </c>
      <c r="K116" s="4">
        <f>VLOOKUP($D116,PCD!$A$4:$J$73,8,FALSE)</f>
        <v>170</v>
      </c>
      <c r="L116" s="4">
        <f>VLOOKUP($D116,PCD!$A$4:$J$73,9,FALSE)</f>
        <v>170</v>
      </c>
      <c r="M116" s="4">
        <f>VLOOKUP($D116,PCD!$A$4:$J$73,10,FALSE)</f>
        <v>170</v>
      </c>
      <c r="O116" s="4">
        <f>VLOOKUP($C116,Pop!$C$4:$M$281,3,FALSE)</f>
        <v>38512</v>
      </c>
      <c r="P116" s="4">
        <f>VLOOKUP($C116,Pop!$C$4:$M$281,4,FALSE)</f>
        <v>39748.547837355472</v>
      </c>
      <c r="Q116" s="4">
        <f>VLOOKUP($C116,Pop!$C$4:$M$281,5,FALSE)</f>
        <v>42706.981832424186</v>
      </c>
      <c r="R116" s="4">
        <f>VLOOKUP($C116,Pop!$C$4:$M$281,6,FALSE)</f>
        <v>46214.980677214429</v>
      </c>
      <c r="S116" s="4">
        <f>VLOOKUP($C116,Pop!$C$4:$M$281,7,FALSE)</f>
        <v>50009.590074749794</v>
      </c>
      <c r="T116" s="4">
        <f>VLOOKUP($C116,Pop!$C$4:$M$281,8,FALSE)</f>
        <v>53787.358671465947</v>
      </c>
      <c r="U116" s="4">
        <f>VLOOKUP($C116,Pop!$C$4:$M$281,9,FALSE)</f>
        <v>57504.562372013213</v>
      </c>
      <c r="V116" s="4">
        <f>VLOOKUP($C116,Pop!$C$4:$M$281,10,FALSE)</f>
        <v>60883.92004925591</v>
      </c>
      <c r="W116" s="4">
        <f>VLOOKUP($C116,Pop!$C$4:$M$281,11,FALSE)</f>
        <v>64168.814069258908</v>
      </c>
      <c r="Y116" s="4">
        <f t="shared" si="18"/>
        <v>6547040</v>
      </c>
      <c r="Z116" s="4">
        <f t="shared" si="19"/>
        <v>6757253.1323504299</v>
      </c>
      <c r="AA116" s="4">
        <f t="shared" si="20"/>
        <v>7260186.9115121113</v>
      </c>
      <c r="AB116" s="4">
        <f t="shared" si="12"/>
        <v>7856546.715126453</v>
      </c>
      <c r="AC116" s="4">
        <f t="shared" si="13"/>
        <v>8501630.3127074651</v>
      </c>
      <c r="AD116" s="4">
        <f t="shared" si="14"/>
        <v>9143850.9741492104</v>
      </c>
      <c r="AE116" s="4">
        <f t="shared" si="15"/>
        <v>9775775.6032422464</v>
      </c>
      <c r="AF116" s="4">
        <f t="shared" si="16"/>
        <v>10350266.408373505</v>
      </c>
      <c r="AG116" s="4">
        <f t="shared" si="17"/>
        <v>10908698.391774014</v>
      </c>
    </row>
    <row r="117" spans="1:33" x14ac:dyDescent="0.25">
      <c r="A117" s="23" t="s">
        <v>526</v>
      </c>
      <c r="B117" t="s">
        <v>16</v>
      </c>
      <c r="C117" s="4" t="s">
        <v>681</v>
      </c>
      <c r="D117" t="s">
        <v>439</v>
      </c>
      <c r="E117" s="4">
        <f>VLOOKUP($D117,PCD!$A$4:$J$73,2,FALSE)</f>
        <v>174.9</v>
      </c>
      <c r="F117" s="4">
        <f>VLOOKUP($D117,PCD!$A$4:$J$73,3,FALSE)</f>
        <v>174.9</v>
      </c>
      <c r="G117" s="4">
        <f>VLOOKUP($D117,PCD!$A$4:$J$73,4,FALSE)</f>
        <v>174.9</v>
      </c>
      <c r="H117" s="4">
        <f>VLOOKUP($D117,PCD!$A$4:$J$73,5,FALSE)</f>
        <v>174.9</v>
      </c>
      <c r="I117" s="4">
        <f>VLOOKUP($D117,PCD!$A$4:$J$73,6,FALSE)</f>
        <v>174.9</v>
      </c>
      <c r="J117" s="4">
        <f>VLOOKUP($D117,PCD!$A$4:$J$73,7,FALSE)</f>
        <v>174.9</v>
      </c>
      <c r="K117" s="4">
        <f>VLOOKUP($D117,PCD!$A$4:$J$73,8,FALSE)</f>
        <v>174.9</v>
      </c>
      <c r="L117" s="4">
        <f>VLOOKUP($D117,PCD!$A$4:$J$73,9,FALSE)</f>
        <v>174.9</v>
      </c>
      <c r="M117" s="4">
        <f>VLOOKUP($D117,PCD!$A$4:$J$73,10,FALSE)</f>
        <v>174.9</v>
      </c>
      <c r="O117" s="4">
        <f>VLOOKUP($C117,Pop!$C$4:$M$281,3,FALSE)</f>
        <v>42002</v>
      </c>
      <c r="P117" s="4">
        <f>VLOOKUP($C117,Pop!$C$4:$M$281,4,FALSE)</f>
        <v>41760.565805530357</v>
      </c>
      <c r="Q117" s="4">
        <f>VLOOKUP($C117,Pop!$C$4:$M$281,5,FALSE)</f>
        <v>42859.91398831964</v>
      </c>
      <c r="R117" s="4">
        <f>VLOOKUP($C117,Pop!$C$4:$M$281,6,FALSE)</f>
        <v>43398.920963567092</v>
      </c>
      <c r="S117" s="4">
        <f>VLOOKUP($C117,Pop!$C$4:$M$281,7,FALSE)</f>
        <v>43819.617195827741</v>
      </c>
      <c r="T117" s="4">
        <f>VLOOKUP($C117,Pop!$C$4:$M$281,8,FALSE)</f>
        <v>43925.75505487583</v>
      </c>
      <c r="U117" s="4">
        <f>VLOOKUP($C117,Pop!$C$4:$M$281,9,FALSE)</f>
        <v>43727.222513567904</v>
      </c>
      <c r="V117" s="4">
        <f>VLOOKUP($C117,Pop!$C$4:$M$281,10,FALSE)</f>
        <v>43373.530552282864</v>
      </c>
      <c r="W117" s="4">
        <f>VLOOKUP($C117,Pop!$C$4:$M$281,11,FALSE)</f>
        <v>43191.568394014801</v>
      </c>
      <c r="Y117" s="4">
        <f t="shared" si="18"/>
        <v>7346149.7999999998</v>
      </c>
      <c r="Z117" s="4">
        <f t="shared" si="19"/>
        <v>7303922.9593872596</v>
      </c>
      <c r="AA117" s="4">
        <f t="shared" si="20"/>
        <v>7496198.9565571053</v>
      </c>
      <c r="AB117" s="4">
        <f t="shared" si="12"/>
        <v>7590471.2765278844</v>
      </c>
      <c r="AC117" s="4">
        <f t="shared" si="13"/>
        <v>7664051.0475502722</v>
      </c>
      <c r="AD117" s="4">
        <f t="shared" si="14"/>
        <v>7682614.5590977827</v>
      </c>
      <c r="AE117" s="4">
        <f t="shared" si="15"/>
        <v>7647891.217623027</v>
      </c>
      <c r="AF117" s="4">
        <f t="shared" si="16"/>
        <v>7586030.493594273</v>
      </c>
      <c r="AG117" s="4">
        <f t="shared" si="17"/>
        <v>7554205.3121131891</v>
      </c>
    </row>
    <row r="118" spans="1:33" x14ac:dyDescent="0.25">
      <c r="A118" s="23" t="s">
        <v>526</v>
      </c>
      <c r="B118" t="s">
        <v>25</v>
      </c>
      <c r="C118" s="4" t="s">
        <v>195</v>
      </c>
      <c r="D118" t="s">
        <v>435</v>
      </c>
      <c r="E118" s="4">
        <f>VLOOKUP($D118,PCD!$A$4:$J$73,2,FALSE)</f>
        <v>205</v>
      </c>
      <c r="F118" s="4">
        <f>VLOOKUP($D118,PCD!$A$4:$J$73,3,FALSE)</f>
        <v>205</v>
      </c>
      <c r="G118" s="4">
        <f>VLOOKUP($D118,PCD!$A$4:$J$73,4,FALSE)</f>
        <v>205</v>
      </c>
      <c r="H118" s="4">
        <f>VLOOKUP($D118,PCD!$A$4:$J$73,5,FALSE)</f>
        <v>205</v>
      </c>
      <c r="I118" s="4">
        <f>VLOOKUP($D118,PCD!$A$4:$J$73,6,FALSE)</f>
        <v>205</v>
      </c>
      <c r="J118" s="4">
        <f>VLOOKUP($D118,PCD!$A$4:$J$73,7,FALSE)</f>
        <v>205</v>
      </c>
      <c r="K118" s="4">
        <f>VLOOKUP($D118,PCD!$A$4:$J$73,8,FALSE)</f>
        <v>205</v>
      </c>
      <c r="L118" s="4">
        <f>VLOOKUP($D118,PCD!$A$4:$J$73,9,FALSE)</f>
        <v>205</v>
      </c>
      <c r="M118" s="4">
        <f>VLOOKUP($D118,PCD!$A$4:$J$73,10,FALSE)</f>
        <v>205</v>
      </c>
      <c r="O118" s="4">
        <f>VLOOKUP($C118,Pop!$C$4:$M$281,3,FALSE)</f>
        <v>401</v>
      </c>
      <c r="P118" s="4">
        <f>VLOOKUP($C118,Pop!$C$4:$M$281,4,FALSE)</f>
        <v>440.52990361445774</v>
      </c>
      <c r="Q118" s="4">
        <f>VLOOKUP($C118,Pop!$C$4:$M$281,5,FALSE)</f>
        <v>453.25032603754499</v>
      </c>
      <c r="R118" s="4">
        <f>VLOOKUP($C118,Pop!$C$4:$M$281,6,FALSE)</f>
        <v>472.64656858404885</v>
      </c>
      <c r="S118" s="4">
        <f>VLOOKUP($C118,Pop!$C$4:$M$281,7,FALSE)</f>
        <v>492.53639047993329</v>
      </c>
      <c r="T118" s="4">
        <f>VLOOKUP($C118,Pop!$C$4:$M$281,8,FALSE)</f>
        <v>512.68480032266916</v>
      </c>
      <c r="U118" s="4">
        <f>VLOOKUP($C118,Pop!$C$4:$M$281,9,FALSE)</f>
        <v>533.14119160821315</v>
      </c>
      <c r="V118" s="4">
        <f>VLOOKUP($C118,Pop!$C$4:$M$281,10,FALSE)</f>
        <v>553.94394091189565</v>
      </c>
      <c r="W118" s="4">
        <f>VLOOKUP($C118,Pop!$C$4:$M$281,11,FALSE)</f>
        <v>575.12435335950136</v>
      </c>
      <c r="Y118" s="4">
        <f t="shared" si="18"/>
        <v>82205</v>
      </c>
      <c r="Z118" s="4">
        <f t="shared" si="19"/>
        <v>90308.63024096383</v>
      </c>
      <c r="AA118" s="4">
        <f t="shared" si="20"/>
        <v>92916.316837696722</v>
      </c>
      <c r="AB118" s="4">
        <f t="shared" si="12"/>
        <v>96892.546559730021</v>
      </c>
      <c r="AC118" s="4">
        <f t="shared" si="13"/>
        <v>100969.96004838632</v>
      </c>
      <c r="AD118" s="4">
        <f t="shared" si="14"/>
        <v>105100.38406614718</v>
      </c>
      <c r="AE118" s="4">
        <f t="shared" si="15"/>
        <v>109293.9442796837</v>
      </c>
      <c r="AF118" s="4">
        <f t="shared" si="16"/>
        <v>113558.50788693861</v>
      </c>
      <c r="AG118" s="4">
        <f t="shared" si="17"/>
        <v>117900.49243869778</v>
      </c>
    </row>
    <row r="119" spans="1:33" x14ac:dyDescent="0.25">
      <c r="A119" s="23" t="s">
        <v>526</v>
      </c>
      <c r="B119" t="s">
        <v>25</v>
      </c>
      <c r="C119" s="4" t="s">
        <v>171</v>
      </c>
      <c r="D119" t="s">
        <v>435</v>
      </c>
      <c r="E119" s="4">
        <f>VLOOKUP($D119,PCD!$A$4:$J$73,2,FALSE)</f>
        <v>205</v>
      </c>
      <c r="F119" s="4">
        <f>VLOOKUP($D119,PCD!$A$4:$J$73,3,FALSE)</f>
        <v>205</v>
      </c>
      <c r="G119" s="4">
        <f>VLOOKUP($D119,PCD!$A$4:$J$73,4,FALSE)</f>
        <v>205</v>
      </c>
      <c r="H119" s="4">
        <f>VLOOKUP($D119,PCD!$A$4:$J$73,5,FALSE)</f>
        <v>205</v>
      </c>
      <c r="I119" s="4">
        <f>VLOOKUP($D119,PCD!$A$4:$J$73,6,FALSE)</f>
        <v>205</v>
      </c>
      <c r="J119" s="4">
        <f>VLOOKUP($D119,PCD!$A$4:$J$73,7,FALSE)</f>
        <v>205</v>
      </c>
      <c r="K119" s="4">
        <f>VLOOKUP($D119,PCD!$A$4:$J$73,8,FALSE)</f>
        <v>205</v>
      </c>
      <c r="L119" s="4">
        <f>VLOOKUP($D119,PCD!$A$4:$J$73,9,FALSE)</f>
        <v>205</v>
      </c>
      <c r="M119" s="4">
        <f>VLOOKUP($D119,PCD!$A$4:$J$73,10,FALSE)</f>
        <v>205</v>
      </c>
      <c r="O119" s="4">
        <f>VLOOKUP($C119,Pop!$C$4:$M$281,3,FALSE)</f>
        <v>766</v>
      </c>
      <c r="P119" s="4">
        <f>VLOOKUP($C119,Pop!$C$4:$M$281,4,FALSE)</f>
        <v>767.73588903487007</v>
      </c>
      <c r="Q119" s="4">
        <f>VLOOKUP($C119,Pop!$C$4:$M$281,5,FALSE)</f>
        <v>778.90306145075397</v>
      </c>
      <c r="R119" s="4">
        <f>VLOOKUP($C119,Pop!$C$4:$M$281,6,FALSE)</f>
        <v>787.09296469989158</v>
      </c>
      <c r="S119" s="4">
        <f>VLOOKUP($C119,Pop!$C$4:$M$281,7,FALSE)</f>
        <v>795.19982991346831</v>
      </c>
      <c r="T119" s="4">
        <f>VLOOKUP($C119,Pop!$C$4:$M$281,8,FALSE)</f>
        <v>803.214241369089</v>
      </c>
      <c r="U119" s="4">
        <f>VLOOKUP($C119,Pop!$C$4:$M$281,9,FALSE)</f>
        <v>811.12636077397235</v>
      </c>
      <c r="V119" s="4">
        <f>VLOOKUP($C119,Pop!$C$4:$M$281,10,FALSE)</f>
        <v>818.92591192779366</v>
      </c>
      <c r="W119" s="4">
        <f>VLOOKUP($C119,Pop!$C$4:$M$281,11,FALSE)</f>
        <v>826.60216488040737</v>
      </c>
      <c r="Y119" s="4">
        <f t="shared" si="18"/>
        <v>157030</v>
      </c>
      <c r="Z119" s="4">
        <f t="shared" si="19"/>
        <v>157385.85725214836</v>
      </c>
      <c r="AA119" s="4">
        <f t="shared" si="20"/>
        <v>159675.12759740456</v>
      </c>
      <c r="AB119" s="4">
        <f t="shared" si="12"/>
        <v>161354.05776347779</v>
      </c>
      <c r="AC119" s="4">
        <f t="shared" si="13"/>
        <v>163015.96513226102</v>
      </c>
      <c r="AD119" s="4">
        <f t="shared" si="14"/>
        <v>164658.91948066326</v>
      </c>
      <c r="AE119" s="4">
        <f t="shared" si="15"/>
        <v>166280.90395866433</v>
      </c>
      <c r="AF119" s="4">
        <f t="shared" si="16"/>
        <v>167879.8119451977</v>
      </c>
      <c r="AG119" s="4">
        <f t="shared" si="17"/>
        <v>169453.44380048351</v>
      </c>
    </row>
    <row r="120" spans="1:33" x14ac:dyDescent="0.25">
      <c r="A120" s="23" t="s">
        <v>526</v>
      </c>
      <c r="B120" t="s">
        <v>25</v>
      </c>
      <c r="C120" s="4" t="s">
        <v>246</v>
      </c>
      <c r="D120" t="s">
        <v>522</v>
      </c>
      <c r="E120" s="4">
        <f>VLOOKUP($D120,PCD!$A$4:$J$73,2,FALSE)</f>
        <v>209</v>
      </c>
      <c r="F120" s="4">
        <f>VLOOKUP($D120,PCD!$A$4:$J$73,3,FALSE)</f>
        <v>209</v>
      </c>
      <c r="G120" s="4">
        <f>VLOOKUP($D120,PCD!$A$4:$J$73,4,FALSE)</f>
        <v>209</v>
      </c>
      <c r="H120" s="4">
        <f>VLOOKUP($D120,PCD!$A$4:$J$73,5,FALSE)</f>
        <v>209</v>
      </c>
      <c r="I120" s="4">
        <f>VLOOKUP($D120,PCD!$A$4:$J$73,6,FALSE)</f>
        <v>209</v>
      </c>
      <c r="J120" s="4">
        <f>VLOOKUP($D120,PCD!$A$4:$J$73,7,FALSE)</f>
        <v>209</v>
      </c>
      <c r="K120" s="4">
        <f>VLOOKUP($D120,PCD!$A$4:$J$73,8,FALSE)</f>
        <v>209</v>
      </c>
      <c r="L120" s="4">
        <f>VLOOKUP($D120,PCD!$A$4:$J$73,9,FALSE)</f>
        <v>209</v>
      </c>
      <c r="M120" s="4">
        <f>VLOOKUP($D120,PCD!$A$4:$J$73,10,FALSE)</f>
        <v>209</v>
      </c>
      <c r="O120" s="4">
        <f>VLOOKUP($C120,Pop!$C$4:$M$281,3,FALSE)</f>
        <v>42567</v>
      </c>
      <c r="P120" s="4">
        <f>VLOOKUP($C120,Pop!$C$4:$M$281,4,FALSE)</f>
        <v>43092.801019840197</v>
      </c>
      <c r="Q120" s="4">
        <f>VLOOKUP($C120,Pop!$C$4:$M$281,5,FALSE)</f>
        <v>43685.354008801391</v>
      </c>
      <c r="R120" s="4">
        <f>VLOOKUP($C120,Pop!$C$4:$M$281,6,FALSE)</f>
        <v>44298.031980487896</v>
      </c>
      <c r="S120" s="4">
        <f>VLOOKUP($C120,Pop!$C$4:$M$281,7,FALSE)</f>
        <v>44916.80034487426</v>
      </c>
      <c r="T120" s="4">
        <f>VLOOKUP($C120,Pop!$C$4:$M$281,8,FALSE)</f>
        <v>45362.762182382605</v>
      </c>
      <c r="U120" s="4">
        <f>VLOOKUP($C120,Pop!$C$4:$M$281,9,FALSE)</f>
        <v>45732.373194133936</v>
      </c>
      <c r="V120" s="4">
        <f>VLOOKUP($C120,Pop!$C$4:$M$281,10,FALSE)</f>
        <v>45870.637649377481</v>
      </c>
      <c r="W120" s="4">
        <f>VLOOKUP($C120,Pop!$C$4:$M$281,11,FALSE)</f>
        <v>45981.907942611317</v>
      </c>
      <c r="Y120" s="4">
        <f t="shared" si="18"/>
        <v>8896503</v>
      </c>
      <c r="Z120" s="4">
        <f t="shared" si="19"/>
        <v>9006395.413146602</v>
      </c>
      <c r="AA120" s="4">
        <f t="shared" si="20"/>
        <v>9130238.9878394902</v>
      </c>
      <c r="AB120" s="4">
        <f t="shared" si="12"/>
        <v>9258288.6839219704</v>
      </c>
      <c r="AC120" s="4">
        <f t="shared" si="13"/>
        <v>9387611.2720787209</v>
      </c>
      <c r="AD120" s="4">
        <f t="shared" si="14"/>
        <v>9480817.2961179651</v>
      </c>
      <c r="AE120" s="4">
        <f t="shared" si="15"/>
        <v>9558065.9975739922</v>
      </c>
      <c r="AF120" s="4">
        <f t="shared" si="16"/>
        <v>9586963.2687198929</v>
      </c>
      <c r="AG120" s="4">
        <f t="shared" si="17"/>
        <v>9610218.7600057647</v>
      </c>
    </row>
    <row r="121" spans="1:33" x14ac:dyDescent="0.25">
      <c r="A121" s="23" t="s">
        <v>526</v>
      </c>
      <c r="B121" t="s">
        <v>25</v>
      </c>
      <c r="C121" s="4" t="s">
        <v>168</v>
      </c>
      <c r="D121" t="s">
        <v>435</v>
      </c>
      <c r="E121" s="4">
        <f>VLOOKUP($D121,PCD!$A$4:$J$73,2,FALSE)</f>
        <v>205</v>
      </c>
      <c r="F121" s="4">
        <f>VLOOKUP($D121,PCD!$A$4:$J$73,3,FALSE)</f>
        <v>205</v>
      </c>
      <c r="G121" s="4">
        <f>VLOOKUP($D121,PCD!$A$4:$J$73,4,FALSE)</f>
        <v>205</v>
      </c>
      <c r="H121" s="4">
        <f>VLOOKUP($D121,PCD!$A$4:$J$73,5,FALSE)</f>
        <v>205</v>
      </c>
      <c r="I121" s="4">
        <f>VLOOKUP($D121,PCD!$A$4:$J$73,6,FALSE)</f>
        <v>205</v>
      </c>
      <c r="J121" s="4">
        <f>VLOOKUP($D121,PCD!$A$4:$J$73,7,FALSE)</f>
        <v>205</v>
      </c>
      <c r="K121" s="4">
        <f>VLOOKUP($D121,PCD!$A$4:$J$73,8,FALSE)</f>
        <v>205</v>
      </c>
      <c r="L121" s="4">
        <f>VLOOKUP($D121,PCD!$A$4:$J$73,9,FALSE)</f>
        <v>205</v>
      </c>
      <c r="M121" s="4">
        <f>VLOOKUP($D121,PCD!$A$4:$J$73,10,FALSE)</f>
        <v>205</v>
      </c>
      <c r="O121" s="4">
        <f>VLOOKUP($C121,Pop!$C$4:$M$281,3,FALSE)</f>
        <v>836</v>
      </c>
      <c r="P121" s="4">
        <f>VLOOKUP($C121,Pop!$C$4:$M$281,4,FALSE)</f>
        <v>833.46989358431347</v>
      </c>
      <c r="Q121" s="4">
        <f>VLOOKUP($C121,Pop!$C$4:$M$281,5,FALSE)</f>
        <v>870.29116138293045</v>
      </c>
      <c r="R121" s="4">
        <f>VLOOKUP($C121,Pop!$C$4:$M$281,6,FALSE)</f>
        <v>891.9096909080763</v>
      </c>
      <c r="S121" s="4">
        <f>VLOOKUP($C121,Pop!$C$4:$M$281,7,FALSE)</f>
        <v>908.63067520328082</v>
      </c>
      <c r="T121" s="4">
        <f>VLOOKUP($C121,Pop!$C$4:$M$281,8,FALSE)</f>
        <v>925.66513441489292</v>
      </c>
      <c r="U121" s="4">
        <f>VLOOKUP($C121,Pop!$C$4:$M$281,9,FALSE)</f>
        <v>943.01894538134968</v>
      </c>
      <c r="V121" s="4">
        <f>VLOOKUP($C121,Pop!$C$4:$M$281,10,FALSE)</f>
        <v>960.69809511650703</v>
      </c>
      <c r="W121" s="4">
        <f>VLOOKUP($C121,Pop!$C$4:$M$281,11,FALSE)</f>
        <v>978.70868287514088</v>
      </c>
      <c r="Y121" s="4">
        <f t="shared" si="18"/>
        <v>171380</v>
      </c>
      <c r="Z121" s="4">
        <f t="shared" si="19"/>
        <v>170861.32818478427</v>
      </c>
      <c r="AA121" s="4">
        <f t="shared" si="20"/>
        <v>178409.68808350075</v>
      </c>
      <c r="AB121" s="4">
        <f t="shared" si="12"/>
        <v>182841.48663615563</v>
      </c>
      <c r="AC121" s="4">
        <f t="shared" si="13"/>
        <v>186269.28841667256</v>
      </c>
      <c r="AD121" s="4">
        <f t="shared" si="14"/>
        <v>189761.35255505305</v>
      </c>
      <c r="AE121" s="4">
        <f t="shared" si="15"/>
        <v>193318.88380317669</v>
      </c>
      <c r="AF121" s="4">
        <f t="shared" si="16"/>
        <v>196943.10949888395</v>
      </c>
      <c r="AG121" s="4">
        <f t="shared" si="17"/>
        <v>200635.27998940388</v>
      </c>
    </row>
    <row r="122" spans="1:33" x14ac:dyDescent="0.25">
      <c r="A122" s="23" t="s">
        <v>526</v>
      </c>
      <c r="B122" t="s">
        <v>25</v>
      </c>
      <c r="C122" s="4" t="s">
        <v>165</v>
      </c>
      <c r="D122" t="s">
        <v>435</v>
      </c>
      <c r="E122" s="4">
        <f>VLOOKUP($D122,PCD!$A$4:$J$73,2,FALSE)</f>
        <v>205</v>
      </c>
      <c r="F122" s="4">
        <f>VLOOKUP($D122,PCD!$A$4:$J$73,3,FALSE)</f>
        <v>205</v>
      </c>
      <c r="G122" s="4">
        <f>VLOOKUP($D122,PCD!$A$4:$J$73,4,FALSE)</f>
        <v>205</v>
      </c>
      <c r="H122" s="4">
        <f>VLOOKUP($D122,PCD!$A$4:$J$73,5,FALSE)</f>
        <v>205</v>
      </c>
      <c r="I122" s="4">
        <f>VLOOKUP($D122,PCD!$A$4:$J$73,6,FALSE)</f>
        <v>205</v>
      </c>
      <c r="J122" s="4">
        <f>VLOOKUP($D122,PCD!$A$4:$J$73,7,FALSE)</f>
        <v>205</v>
      </c>
      <c r="K122" s="4">
        <f>VLOOKUP($D122,PCD!$A$4:$J$73,8,FALSE)</f>
        <v>205</v>
      </c>
      <c r="L122" s="4">
        <f>VLOOKUP($D122,PCD!$A$4:$J$73,9,FALSE)</f>
        <v>205</v>
      </c>
      <c r="M122" s="4">
        <f>VLOOKUP($D122,PCD!$A$4:$J$73,10,FALSE)</f>
        <v>205</v>
      </c>
      <c r="O122" s="4">
        <f>VLOOKUP($C122,Pop!$C$4:$M$281,3,FALSE)</f>
        <v>939</v>
      </c>
      <c r="P122" s="4">
        <f>VLOOKUP($C122,Pop!$C$4:$M$281,4,FALSE)</f>
        <v>942.18528938239683</v>
      </c>
      <c r="Q122" s="4">
        <f>VLOOKUP($C122,Pop!$C$4:$M$281,5,FALSE)</f>
        <v>960.93062237282572</v>
      </c>
      <c r="R122" s="4">
        <f>VLOOKUP($C122,Pop!$C$4:$M$281,6,FALSE)</f>
        <v>981.40824706323838</v>
      </c>
      <c r="S122" s="4">
        <f>VLOOKUP($C122,Pop!$C$4:$M$281,7,FALSE)</f>
        <v>1002.9739949608088</v>
      </c>
      <c r="T122" s="4">
        <f>VLOOKUP($C122,Pop!$C$4:$M$281,8,FALSE)</f>
        <v>1025.5701233045666</v>
      </c>
      <c r="U122" s="4">
        <f>VLOOKUP($C122,Pop!$C$4:$M$281,9,FALSE)</f>
        <v>1049.1642035755735</v>
      </c>
      <c r="V122" s="4">
        <f>VLOOKUP($C122,Pop!$C$4:$M$281,10,FALSE)</f>
        <v>1073.7396203799574</v>
      </c>
      <c r="W122" s="4">
        <f>VLOOKUP($C122,Pop!$C$4:$M$281,11,FALSE)</f>
        <v>1099.2903869886902</v>
      </c>
      <c r="Y122" s="4">
        <f t="shared" si="18"/>
        <v>192495</v>
      </c>
      <c r="Z122" s="4">
        <f t="shared" si="19"/>
        <v>193147.98432339134</v>
      </c>
      <c r="AA122" s="4">
        <f t="shared" si="20"/>
        <v>196990.77758642926</v>
      </c>
      <c r="AB122" s="4">
        <f t="shared" si="12"/>
        <v>201188.69064796387</v>
      </c>
      <c r="AC122" s="4">
        <f t="shared" si="13"/>
        <v>205609.66896696581</v>
      </c>
      <c r="AD122" s="4">
        <f t="shared" si="14"/>
        <v>210241.87527743613</v>
      </c>
      <c r="AE122" s="4">
        <f t="shared" si="15"/>
        <v>215078.66173299256</v>
      </c>
      <c r="AF122" s="4">
        <f t="shared" si="16"/>
        <v>220116.62217789126</v>
      </c>
      <c r="AG122" s="4">
        <f t="shared" si="17"/>
        <v>225354.5293326815</v>
      </c>
    </row>
    <row r="123" spans="1:33" x14ac:dyDescent="0.25">
      <c r="A123" s="23" t="s">
        <v>526</v>
      </c>
      <c r="B123" t="s">
        <v>25</v>
      </c>
      <c r="C123" s="4" t="s">
        <v>682</v>
      </c>
      <c r="D123" t="s">
        <v>435</v>
      </c>
      <c r="E123" s="4">
        <f>VLOOKUP($D123,PCD!$A$4:$J$73,2,FALSE)</f>
        <v>205</v>
      </c>
      <c r="F123" s="4">
        <f>VLOOKUP($D123,PCD!$A$4:$J$73,3,FALSE)</f>
        <v>205</v>
      </c>
      <c r="G123" s="4">
        <f>VLOOKUP($D123,PCD!$A$4:$J$73,4,FALSE)</f>
        <v>205</v>
      </c>
      <c r="H123" s="4">
        <f>VLOOKUP($D123,PCD!$A$4:$J$73,5,FALSE)</f>
        <v>205</v>
      </c>
      <c r="I123" s="4">
        <f>VLOOKUP($D123,PCD!$A$4:$J$73,6,FALSE)</f>
        <v>205</v>
      </c>
      <c r="J123" s="4">
        <f>VLOOKUP($D123,PCD!$A$4:$J$73,7,FALSE)</f>
        <v>205</v>
      </c>
      <c r="K123" s="4">
        <f>VLOOKUP($D123,PCD!$A$4:$J$73,8,FALSE)</f>
        <v>205</v>
      </c>
      <c r="L123" s="4">
        <f>VLOOKUP($D123,PCD!$A$4:$J$73,9,FALSE)</f>
        <v>205</v>
      </c>
      <c r="M123" s="4">
        <f>VLOOKUP($D123,PCD!$A$4:$J$73,10,FALSE)</f>
        <v>205</v>
      </c>
      <c r="O123" s="4">
        <f>VLOOKUP($C123,Pop!$C$4:$M$281,3,FALSE)</f>
        <v>20871</v>
      </c>
      <c r="P123" s="4">
        <f>VLOOKUP($C123,Pop!$C$4:$M$281,4,FALSE)</f>
        <v>20966.429702769994</v>
      </c>
      <c r="Q123" s="4">
        <f>VLOOKUP($C123,Pop!$C$4:$M$281,5,FALSE)</f>
        <v>22012.953545661541</v>
      </c>
      <c r="R123" s="4">
        <f>VLOOKUP($C123,Pop!$C$4:$M$281,6,FALSE)</f>
        <v>22964.461950800818</v>
      </c>
      <c r="S123" s="4">
        <f>VLOOKUP($C123,Pop!$C$4:$M$281,7,FALSE)</f>
        <v>23585.079619956276</v>
      </c>
      <c r="T123" s="4">
        <f>VLOOKUP($C123,Pop!$C$4:$M$281,8,FALSE)</f>
        <v>23533.690298128859</v>
      </c>
      <c r="U123" s="4">
        <f>VLOOKUP($C123,Pop!$C$4:$M$281,9,FALSE)</f>
        <v>23094.273110303133</v>
      </c>
      <c r="V123" s="4">
        <f>VLOOKUP($C123,Pop!$C$4:$M$281,10,FALSE)</f>
        <v>22416.071627298079</v>
      </c>
      <c r="W123" s="4">
        <f>VLOOKUP($C123,Pop!$C$4:$M$281,11,FALSE)</f>
        <v>21762.682761699754</v>
      </c>
      <c r="Y123" s="4">
        <f t="shared" si="18"/>
        <v>4278555</v>
      </c>
      <c r="Z123" s="4">
        <f t="shared" si="19"/>
        <v>4298118.0890678484</v>
      </c>
      <c r="AA123" s="4">
        <f t="shared" si="20"/>
        <v>4512655.4768606164</v>
      </c>
      <c r="AB123" s="4">
        <f t="shared" si="12"/>
        <v>4707714.6999141676</v>
      </c>
      <c r="AC123" s="4">
        <f t="shared" si="13"/>
        <v>4834941.3220910365</v>
      </c>
      <c r="AD123" s="4">
        <f t="shared" si="14"/>
        <v>4824406.5111164162</v>
      </c>
      <c r="AE123" s="4">
        <f t="shared" si="15"/>
        <v>4734325.9876121422</v>
      </c>
      <c r="AF123" s="4">
        <f t="shared" si="16"/>
        <v>4595294.6835961062</v>
      </c>
      <c r="AG123" s="4">
        <f t="shared" si="17"/>
        <v>4461349.96614845</v>
      </c>
    </row>
    <row r="124" spans="1:33" x14ac:dyDescent="0.25">
      <c r="A124" s="23" t="s">
        <v>526</v>
      </c>
      <c r="B124" t="s">
        <v>107</v>
      </c>
      <c r="C124" s="4" t="s">
        <v>259</v>
      </c>
      <c r="D124" t="s">
        <v>522</v>
      </c>
      <c r="E124" s="4">
        <f>VLOOKUP($D124,PCD!$A$4:$J$73,2,FALSE)</f>
        <v>209</v>
      </c>
      <c r="F124" s="4">
        <f>VLOOKUP($D124,PCD!$A$4:$J$73,3,FALSE)</f>
        <v>209</v>
      </c>
      <c r="G124" s="4">
        <f>VLOOKUP($D124,PCD!$A$4:$J$73,4,FALSE)</f>
        <v>209</v>
      </c>
      <c r="H124" s="4">
        <f>VLOOKUP($D124,PCD!$A$4:$J$73,5,FALSE)</f>
        <v>209</v>
      </c>
      <c r="I124" s="4">
        <f>VLOOKUP($D124,PCD!$A$4:$J$73,6,FALSE)</f>
        <v>209</v>
      </c>
      <c r="J124" s="4">
        <f>VLOOKUP($D124,PCD!$A$4:$J$73,7,FALSE)</f>
        <v>209</v>
      </c>
      <c r="K124" s="4">
        <f>VLOOKUP($D124,PCD!$A$4:$J$73,8,FALSE)</f>
        <v>209</v>
      </c>
      <c r="L124" s="4">
        <f>VLOOKUP($D124,PCD!$A$4:$J$73,9,FALSE)</f>
        <v>209</v>
      </c>
      <c r="M124" s="4">
        <f>VLOOKUP($D124,PCD!$A$4:$J$73,10,FALSE)</f>
        <v>209</v>
      </c>
      <c r="O124" s="4">
        <f>VLOOKUP($C124,Pop!$C$4:$M$281,3,FALSE)</f>
        <v>2294</v>
      </c>
      <c r="P124" s="4">
        <f>VLOOKUP($C124,Pop!$C$4:$M$281,4,FALSE)</f>
        <v>2302.3695088165923</v>
      </c>
      <c r="Q124" s="4">
        <f>VLOOKUP($C124,Pop!$C$4:$M$281,5,FALSE)</f>
        <v>2302.3695088165923</v>
      </c>
      <c r="R124" s="4">
        <f>VLOOKUP($C124,Pop!$C$4:$M$281,6,FALSE)</f>
        <v>2307.3339375177593</v>
      </c>
      <c r="S124" s="4">
        <f>VLOOKUP($C124,Pop!$C$4:$M$281,7,FALSE)</f>
        <v>2310.8354792433042</v>
      </c>
      <c r="T124" s="4">
        <f>VLOOKUP($C124,Pop!$C$4:$M$281,8,FALSE)</f>
        <v>2306.0580368571418</v>
      </c>
      <c r="U124" s="4">
        <f>VLOOKUP($C124,Pop!$C$4:$M$281,9,FALSE)</f>
        <v>2294.8112665227559</v>
      </c>
      <c r="V124" s="4">
        <f>VLOOKUP($C124,Pop!$C$4:$M$281,10,FALSE)</f>
        <v>2286.7463766672499</v>
      </c>
      <c r="W124" s="4">
        <f>VLOOKUP($C124,Pop!$C$4:$M$281,11,FALSE)</f>
        <v>2284.1625850348137</v>
      </c>
      <c r="Y124" s="4">
        <f t="shared" si="18"/>
        <v>479446</v>
      </c>
      <c r="Z124" s="4">
        <f t="shared" si="19"/>
        <v>481195.22734266781</v>
      </c>
      <c r="AA124" s="4">
        <f t="shared" si="20"/>
        <v>481195.22734266781</v>
      </c>
      <c r="AB124" s="4">
        <f t="shared" si="12"/>
        <v>482232.79294121166</v>
      </c>
      <c r="AC124" s="4">
        <f t="shared" si="13"/>
        <v>482964.61516185058</v>
      </c>
      <c r="AD124" s="4">
        <f t="shared" si="14"/>
        <v>481966.12970314262</v>
      </c>
      <c r="AE124" s="4">
        <f t="shared" si="15"/>
        <v>479615.554703256</v>
      </c>
      <c r="AF124" s="4">
        <f t="shared" si="16"/>
        <v>477929.99272345525</v>
      </c>
      <c r="AG124" s="4">
        <f t="shared" si="17"/>
        <v>477389.98027227604</v>
      </c>
    </row>
    <row r="125" spans="1:33" x14ac:dyDescent="0.25">
      <c r="A125" s="23" t="s">
        <v>526</v>
      </c>
      <c r="B125" t="s">
        <v>107</v>
      </c>
      <c r="C125" s="4" t="s">
        <v>683</v>
      </c>
      <c r="D125" t="s">
        <v>522</v>
      </c>
      <c r="E125" s="4">
        <f>VLOOKUP($D125,PCD!$A$4:$J$73,2,FALSE)</f>
        <v>209</v>
      </c>
      <c r="F125" s="4">
        <f>VLOOKUP($D125,PCD!$A$4:$J$73,3,FALSE)</f>
        <v>209</v>
      </c>
      <c r="G125" s="4">
        <f>VLOOKUP($D125,PCD!$A$4:$J$73,4,FALSE)</f>
        <v>209</v>
      </c>
      <c r="H125" s="4">
        <f>VLOOKUP($D125,PCD!$A$4:$J$73,5,FALSE)</f>
        <v>209</v>
      </c>
      <c r="I125" s="4">
        <f>VLOOKUP($D125,PCD!$A$4:$J$73,6,FALSE)</f>
        <v>209</v>
      </c>
      <c r="J125" s="4">
        <f>VLOOKUP($D125,PCD!$A$4:$J$73,7,FALSE)</f>
        <v>209</v>
      </c>
      <c r="K125" s="4">
        <f>VLOOKUP($D125,PCD!$A$4:$J$73,8,FALSE)</f>
        <v>209</v>
      </c>
      <c r="L125" s="4">
        <f>VLOOKUP($D125,PCD!$A$4:$J$73,9,FALSE)</f>
        <v>209</v>
      </c>
      <c r="M125" s="4">
        <f>VLOOKUP($D125,PCD!$A$4:$J$73,10,FALSE)</f>
        <v>209</v>
      </c>
      <c r="O125" s="4">
        <f>VLOOKUP($C125,Pop!$C$4:$M$281,3,FALSE)</f>
        <v>5352.9999999999982</v>
      </c>
      <c r="P125" s="4">
        <f>VLOOKUP($C125,Pop!$C$4:$M$281,4,FALSE)</f>
        <v>5372.5300700502248</v>
      </c>
      <c r="Q125" s="4">
        <f>VLOOKUP($C125,Pop!$C$4:$M$281,5,FALSE)</f>
        <v>5372.5300700502248</v>
      </c>
      <c r="R125" s="4">
        <f>VLOOKUP($C125,Pop!$C$4:$M$281,6,FALSE)</f>
        <v>5384.1144583838541</v>
      </c>
      <c r="S125" s="4">
        <f>VLOOKUP($C125,Pop!$C$4:$M$281,7,FALSE)</f>
        <v>5392.2852312072382</v>
      </c>
      <c r="T125" s="4">
        <f>VLOOKUP($C125,Pop!$C$4:$M$281,8,FALSE)</f>
        <v>5381.1371714456309</v>
      </c>
      <c r="U125" s="4">
        <f>VLOOKUP($C125,Pop!$C$4:$M$281,9,FALSE)</f>
        <v>5354.8930731021401</v>
      </c>
      <c r="V125" s="4">
        <f>VLOOKUP($C125,Pop!$C$4:$M$281,10,FALSE)</f>
        <v>5336.0738248909265</v>
      </c>
      <c r="W125" s="4">
        <f>VLOOKUP($C125,Pop!$C$4:$M$281,11,FALSE)</f>
        <v>5330.0446023066061</v>
      </c>
      <c r="Y125" s="4">
        <f t="shared" si="18"/>
        <v>1118776.9999999995</v>
      </c>
      <c r="Z125" s="4">
        <f t="shared" si="19"/>
        <v>1122858.7846404971</v>
      </c>
      <c r="AA125" s="4">
        <f t="shared" si="20"/>
        <v>1122858.7846404971</v>
      </c>
      <c r="AB125" s="4">
        <f t="shared" si="12"/>
        <v>1125279.9218022255</v>
      </c>
      <c r="AC125" s="4">
        <f t="shared" si="13"/>
        <v>1126987.6133223127</v>
      </c>
      <c r="AD125" s="4">
        <f t="shared" si="14"/>
        <v>1124657.6688321368</v>
      </c>
      <c r="AE125" s="4">
        <f t="shared" si="15"/>
        <v>1119172.6522783472</v>
      </c>
      <c r="AF125" s="4">
        <f t="shared" si="16"/>
        <v>1115239.4294022035</v>
      </c>
      <c r="AG125" s="4">
        <f t="shared" si="17"/>
        <v>1113979.3218820808</v>
      </c>
    </row>
    <row r="126" spans="1:33" x14ac:dyDescent="0.25">
      <c r="A126" s="23" t="s">
        <v>526</v>
      </c>
      <c r="B126" t="s">
        <v>107</v>
      </c>
      <c r="C126" s="4" t="s">
        <v>207</v>
      </c>
      <c r="D126" t="s">
        <v>435</v>
      </c>
      <c r="E126" s="4">
        <f>VLOOKUP($D126,PCD!$A$4:$J$73,2,FALSE)</f>
        <v>205</v>
      </c>
      <c r="F126" s="4">
        <f>VLOOKUP($D126,PCD!$A$4:$J$73,3,FALSE)</f>
        <v>205</v>
      </c>
      <c r="G126" s="4">
        <f>VLOOKUP($D126,PCD!$A$4:$J$73,4,FALSE)</f>
        <v>205</v>
      </c>
      <c r="H126" s="4">
        <f>VLOOKUP($D126,PCD!$A$4:$J$73,5,FALSE)</f>
        <v>205</v>
      </c>
      <c r="I126" s="4">
        <f>VLOOKUP($D126,PCD!$A$4:$J$73,6,FALSE)</f>
        <v>205</v>
      </c>
      <c r="J126" s="4">
        <f>VLOOKUP($D126,PCD!$A$4:$J$73,7,FALSE)</f>
        <v>205</v>
      </c>
      <c r="K126" s="4">
        <f>VLOOKUP($D126,PCD!$A$4:$J$73,8,FALSE)</f>
        <v>205</v>
      </c>
      <c r="L126" s="4">
        <f>VLOOKUP($D126,PCD!$A$4:$J$73,9,FALSE)</f>
        <v>205</v>
      </c>
      <c r="M126" s="4">
        <f>VLOOKUP($D126,PCD!$A$4:$J$73,10,FALSE)</f>
        <v>205</v>
      </c>
      <c r="O126" s="4">
        <f>VLOOKUP($C126,Pop!$C$4:$M$281,3,FALSE)</f>
        <v>243</v>
      </c>
      <c r="P126" s="4">
        <f>VLOOKUP($C126,Pop!$C$4:$M$281,4,FALSE)</f>
        <v>243.88656959129554</v>
      </c>
      <c r="Q126" s="4">
        <f>VLOOKUP($C126,Pop!$C$4:$M$281,5,FALSE)</f>
        <v>243.88656959129554</v>
      </c>
      <c r="R126" s="4">
        <f>VLOOKUP($C126,Pop!$C$4:$M$281,6,FALSE)</f>
        <v>244.41244412241304</v>
      </c>
      <c r="S126" s="4">
        <f>VLOOKUP($C126,Pop!$C$4:$M$281,7,FALSE)</f>
        <v>244.78335721714166</v>
      </c>
      <c r="T126" s="4">
        <f>VLOOKUP($C126,Pop!$C$4:$M$281,8,FALSE)</f>
        <v>244.27728986760485</v>
      </c>
      <c r="U126" s="4">
        <f>VLOOKUP($C126,Pop!$C$4:$M$281,9,FALSE)</f>
        <v>243.08593625328237</v>
      </c>
      <c r="V126" s="4">
        <f>VLOOKUP($C126,Pop!$C$4:$M$281,10,FALSE)</f>
        <v>242.23163449439485</v>
      </c>
      <c r="W126" s="4">
        <f>VLOOKUP($C126,Pop!$C$4:$M$281,11,FALSE)</f>
        <v>241.95793729880549</v>
      </c>
      <c r="Y126" s="4">
        <f t="shared" si="18"/>
        <v>49815</v>
      </c>
      <c r="Z126" s="4">
        <f t="shared" si="19"/>
        <v>49996.746766215583</v>
      </c>
      <c r="AA126" s="4">
        <f t="shared" si="20"/>
        <v>49996.746766215583</v>
      </c>
      <c r="AB126" s="4">
        <f t="shared" si="12"/>
        <v>50104.551045094675</v>
      </c>
      <c r="AC126" s="4">
        <f t="shared" si="13"/>
        <v>50180.58822951404</v>
      </c>
      <c r="AD126" s="4">
        <f t="shared" si="14"/>
        <v>50076.844422858994</v>
      </c>
      <c r="AE126" s="4">
        <f t="shared" si="15"/>
        <v>49832.616931922887</v>
      </c>
      <c r="AF126" s="4">
        <f t="shared" si="16"/>
        <v>49657.485071350944</v>
      </c>
      <c r="AG126" s="4">
        <f t="shared" si="17"/>
        <v>49601.377146255123</v>
      </c>
    </row>
    <row r="127" spans="1:33" x14ac:dyDescent="0.25">
      <c r="A127" s="23" t="s">
        <v>526</v>
      </c>
      <c r="B127" t="s">
        <v>2</v>
      </c>
      <c r="C127" s="4" t="s">
        <v>156</v>
      </c>
      <c r="D127" t="s">
        <v>445</v>
      </c>
      <c r="E127" s="4">
        <f>VLOOKUP($D127,PCD!$A$4:$J$73,2,FALSE)</f>
        <v>110</v>
      </c>
      <c r="F127" s="4">
        <f>VLOOKUP($D127,PCD!$A$4:$J$73,3,FALSE)</f>
        <v>110</v>
      </c>
      <c r="G127" s="4">
        <f>VLOOKUP($D127,PCD!$A$4:$J$73,4,FALSE)</f>
        <v>110</v>
      </c>
      <c r="H127" s="4">
        <f>VLOOKUP($D127,PCD!$A$4:$J$73,5,FALSE)</f>
        <v>110</v>
      </c>
      <c r="I127" s="4">
        <f>VLOOKUP($D127,PCD!$A$4:$J$73,6,FALSE)</f>
        <v>110</v>
      </c>
      <c r="J127" s="4">
        <f>VLOOKUP($D127,PCD!$A$4:$J$73,7,FALSE)</f>
        <v>110</v>
      </c>
      <c r="K127" s="4">
        <f>VLOOKUP($D127,PCD!$A$4:$J$73,8,FALSE)</f>
        <v>110</v>
      </c>
      <c r="L127" s="4">
        <f>VLOOKUP($D127,PCD!$A$4:$J$73,9,FALSE)</f>
        <v>110</v>
      </c>
      <c r="M127" s="4">
        <f>VLOOKUP($D127,PCD!$A$4:$J$73,10,FALSE)</f>
        <v>110</v>
      </c>
      <c r="O127" s="4">
        <f>VLOOKUP($C127,Pop!$C$4:$M$281,3,FALSE)</f>
        <v>1035</v>
      </c>
      <c r="P127" s="4">
        <f>VLOOKUP($C127,Pop!$C$4:$M$281,4,FALSE)</f>
        <v>1038.3213029641361</v>
      </c>
      <c r="Q127" s="4">
        <f>VLOOKUP($C127,Pop!$C$4:$M$281,5,FALSE)</f>
        <v>1083.3920984210617</v>
      </c>
      <c r="R127" s="4">
        <f>VLOOKUP($C127,Pop!$C$4:$M$281,6,FALSE)</f>
        <v>1151.1405411824928</v>
      </c>
      <c r="S127" s="4">
        <f>VLOOKUP($C127,Pop!$C$4:$M$281,7,FALSE)</f>
        <v>1223.1255401300805</v>
      </c>
      <c r="T127" s="4">
        <f>VLOOKUP($C127,Pop!$C$4:$M$281,8,FALSE)</f>
        <v>1299.6120225091884</v>
      </c>
      <c r="U127" s="4">
        <f>VLOOKUP($C127,Pop!$C$4:$M$281,9,FALSE)</f>
        <v>1380.8814824280407</v>
      </c>
      <c r="V127" s="4">
        <f>VLOOKUP($C127,Pop!$C$4:$M$281,10,FALSE)</f>
        <v>1467.2330168438261</v>
      </c>
      <c r="W127" s="4">
        <f>VLOOKUP($C127,Pop!$C$4:$M$281,11,FALSE)</f>
        <v>1558.984426332778</v>
      </c>
      <c r="Y127" s="4">
        <f t="shared" si="18"/>
        <v>113850</v>
      </c>
      <c r="Z127" s="4">
        <f t="shared" si="19"/>
        <v>114215.34332605496</v>
      </c>
      <c r="AA127" s="4">
        <f t="shared" si="20"/>
        <v>119173.13082631679</v>
      </c>
      <c r="AB127" s="4">
        <f t="shared" si="12"/>
        <v>126625.45953007421</v>
      </c>
      <c r="AC127" s="4">
        <f t="shared" si="13"/>
        <v>134543.80941430887</v>
      </c>
      <c r="AD127" s="4">
        <f t="shared" si="14"/>
        <v>142957.32247601071</v>
      </c>
      <c r="AE127" s="4">
        <f t="shared" si="15"/>
        <v>151896.96306708449</v>
      </c>
      <c r="AF127" s="4">
        <f t="shared" si="16"/>
        <v>161395.63185282086</v>
      </c>
      <c r="AG127" s="4">
        <f t="shared" si="17"/>
        <v>171488.28689660557</v>
      </c>
    </row>
    <row r="128" spans="1:33" x14ac:dyDescent="0.25">
      <c r="A128" s="23" t="s">
        <v>526</v>
      </c>
      <c r="B128" t="s">
        <v>2</v>
      </c>
      <c r="C128" s="4" t="s">
        <v>51</v>
      </c>
      <c r="D128" t="s">
        <v>449</v>
      </c>
      <c r="E128" s="4">
        <f>VLOOKUP($D128,PCD!$A$4:$J$73,2,FALSE)</f>
        <v>155</v>
      </c>
      <c r="F128" s="4">
        <f>VLOOKUP($D128,PCD!$A$4:$J$73,3,FALSE)</f>
        <v>155</v>
      </c>
      <c r="G128" s="4">
        <f>VLOOKUP($D128,PCD!$A$4:$J$73,4,FALSE)</f>
        <v>155</v>
      </c>
      <c r="H128" s="4">
        <f>VLOOKUP($D128,PCD!$A$4:$J$73,5,FALSE)</f>
        <v>155</v>
      </c>
      <c r="I128" s="4">
        <f>VLOOKUP($D128,PCD!$A$4:$J$73,6,FALSE)</f>
        <v>155</v>
      </c>
      <c r="J128" s="4">
        <f>VLOOKUP($D128,PCD!$A$4:$J$73,7,FALSE)</f>
        <v>155</v>
      </c>
      <c r="K128" s="4">
        <f>VLOOKUP($D128,PCD!$A$4:$J$73,8,FALSE)</f>
        <v>155</v>
      </c>
      <c r="L128" s="4">
        <f>VLOOKUP($D128,PCD!$A$4:$J$73,9,FALSE)</f>
        <v>155</v>
      </c>
      <c r="M128" s="4">
        <f>VLOOKUP($D128,PCD!$A$4:$J$73,10,FALSE)</f>
        <v>155</v>
      </c>
      <c r="O128" s="4">
        <f>VLOOKUP($C128,Pop!$C$4:$M$281,3,FALSE)</f>
        <v>10164</v>
      </c>
      <c r="P128" s="4">
        <f>VLOOKUP($C128,Pop!$C$4:$M$281,4,FALSE)</f>
        <v>10414.574542517032</v>
      </c>
      <c r="Q128" s="4">
        <f>VLOOKUP($C128,Pop!$C$4:$M$281,5,FALSE)</f>
        <v>10961.752587655163</v>
      </c>
      <c r="R128" s="4">
        <f>VLOOKUP($C128,Pop!$C$4:$M$281,6,FALSE)</f>
        <v>11721.803945806252</v>
      </c>
      <c r="S128" s="4">
        <f>VLOOKUP($C128,Pop!$C$4:$M$281,7,FALSE)</f>
        <v>12615.575212610596</v>
      </c>
      <c r="T128" s="4">
        <f>VLOOKUP($C128,Pop!$C$4:$M$281,8,FALSE)</f>
        <v>13482.082064118085</v>
      </c>
      <c r="U128" s="4">
        <f>VLOOKUP($C128,Pop!$C$4:$M$281,9,FALSE)</f>
        <v>14324.062197536063</v>
      </c>
      <c r="V128" s="4">
        <f>VLOOKUP($C128,Pop!$C$4:$M$281,10,FALSE)</f>
        <v>15106.686243172237</v>
      </c>
      <c r="W128" s="4">
        <f>VLOOKUP($C128,Pop!$C$4:$M$281,11,FALSE)</f>
        <v>15901.216347263851</v>
      </c>
      <c r="Y128" s="4">
        <f t="shared" si="18"/>
        <v>1575420</v>
      </c>
      <c r="Z128" s="4">
        <f t="shared" si="19"/>
        <v>1614259.0540901399</v>
      </c>
      <c r="AA128" s="4">
        <f t="shared" si="20"/>
        <v>1699071.6510865502</v>
      </c>
      <c r="AB128" s="4">
        <f t="shared" si="12"/>
        <v>1816879.611599969</v>
      </c>
      <c r="AC128" s="4">
        <f t="shared" si="13"/>
        <v>1955414.1579546423</v>
      </c>
      <c r="AD128" s="4">
        <f t="shared" si="14"/>
        <v>2089722.7199383031</v>
      </c>
      <c r="AE128" s="4">
        <f t="shared" si="15"/>
        <v>2220229.6406180896</v>
      </c>
      <c r="AF128" s="4">
        <f t="shared" si="16"/>
        <v>2341536.3676916966</v>
      </c>
      <c r="AG128" s="4">
        <f t="shared" si="17"/>
        <v>2464688.5338258971</v>
      </c>
    </row>
    <row r="129" spans="1:33" x14ac:dyDescent="0.25">
      <c r="A129" s="23" t="s">
        <v>526</v>
      </c>
      <c r="B129" t="s">
        <v>2</v>
      </c>
      <c r="C129" s="4" t="s">
        <v>77</v>
      </c>
      <c r="D129" t="s">
        <v>445</v>
      </c>
      <c r="E129" s="4">
        <f>VLOOKUP($D129,PCD!$A$4:$J$73,2,FALSE)</f>
        <v>110</v>
      </c>
      <c r="F129" s="4">
        <f>VLOOKUP($D129,PCD!$A$4:$J$73,3,FALSE)</f>
        <v>110</v>
      </c>
      <c r="G129" s="4">
        <f>VLOOKUP($D129,PCD!$A$4:$J$73,4,FALSE)</f>
        <v>110</v>
      </c>
      <c r="H129" s="4">
        <f>VLOOKUP($D129,PCD!$A$4:$J$73,5,FALSE)</f>
        <v>110</v>
      </c>
      <c r="I129" s="4">
        <f>VLOOKUP($D129,PCD!$A$4:$J$73,6,FALSE)</f>
        <v>110</v>
      </c>
      <c r="J129" s="4">
        <f>VLOOKUP($D129,PCD!$A$4:$J$73,7,FALSE)</f>
        <v>110</v>
      </c>
      <c r="K129" s="4">
        <f>VLOOKUP($D129,PCD!$A$4:$J$73,8,FALSE)</f>
        <v>110</v>
      </c>
      <c r="L129" s="4">
        <f>VLOOKUP($D129,PCD!$A$4:$J$73,9,FALSE)</f>
        <v>110</v>
      </c>
      <c r="M129" s="4">
        <f>VLOOKUP($D129,PCD!$A$4:$J$73,10,FALSE)</f>
        <v>110</v>
      </c>
      <c r="O129" s="4">
        <f>VLOOKUP($C129,Pop!$C$4:$M$281,3,FALSE)</f>
        <v>5338</v>
      </c>
      <c r="P129" s="4">
        <f>VLOOKUP($C129,Pop!$C$4:$M$281,4,FALSE)</f>
        <v>5472.8986610016509</v>
      </c>
      <c r="Q129" s="4">
        <f>VLOOKUP($C129,Pop!$C$4:$M$281,5,FALSE)</f>
        <v>5977.8986610016509</v>
      </c>
      <c r="R129" s="4">
        <f>VLOOKUP($C129,Pop!$C$4:$M$281,6,FALSE)</f>
        <v>6482.8986610016509</v>
      </c>
      <c r="S129" s="4">
        <f>VLOOKUP($C129,Pop!$C$4:$M$281,7,FALSE)</f>
        <v>6987.8986610016509</v>
      </c>
      <c r="T129" s="4">
        <f>VLOOKUP($C129,Pop!$C$4:$M$281,8,FALSE)</f>
        <v>7492.8986610016509</v>
      </c>
      <c r="U129" s="4">
        <f>VLOOKUP($C129,Pop!$C$4:$M$281,9,FALSE)</f>
        <v>7997.8986610016509</v>
      </c>
      <c r="V129" s="4">
        <f>VLOOKUP($C129,Pop!$C$4:$M$281,10,FALSE)</f>
        <v>8502.8986610016509</v>
      </c>
      <c r="W129" s="4">
        <f>VLOOKUP($C129,Pop!$C$4:$M$281,11,FALSE)</f>
        <v>9007.8986610016509</v>
      </c>
      <c r="Y129" s="4">
        <f t="shared" si="18"/>
        <v>587180</v>
      </c>
      <c r="Z129" s="4">
        <f t="shared" si="19"/>
        <v>602018.85271018161</v>
      </c>
      <c r="AA129" s="4">
        <f t="shared" si="20"/>
        <v>657568.85271018161</v>
      </c>
      <c r="AB129" s="4">
        <f t="shared" si="12"/>
        <v>713118.85271018161</v>
      </c>
      <c r="AC129" s="4">
        <f t="shared" si="13"/>
        <v>768668.85271018161</v>
      </c>
      <c r="AD129" s="4">
        <f t="shared" si="14"/>
        <v>824218.85271018161</v>
      </c>
      <c r="AE129" s="4">
        <f t="shared" si="15"/>
        <v>879768.85271018161</v>
      </c>
      <c r="AF129" s="4">
        <f t="shared" si="16"/>
        <v>935318.85271018161</v>
      </c>
      <c r="AG129" s="4">
        <f t="shared" si="17"/>
        <v>990868.85271018161</v>
      </c>
    </row>
    <row r="130" spans="1:33" x14ac:dyDescent="0.25">
      <c r="A130" s="23" t="s">
        <v>526</v>
      </c>
      <c r="B130" t="s">
        <v>2</v>
      </c>
      <c r="C130" s="4" t="s">
        <v>142</v>
      </c>
      <c r="D130" t="s">
        <v>521</v>
      </c>
      <c r="E130" s="4">
        <f>VLOOKUP($D130,PCD!$A$4:$J$73,2,FALSE)</f>
        <v>137</v>
      </c>
      <c r="F130" s="4">
        <f>VLOOKUP($D130,PCD!$A$4:$J$73,3,FALSE)</f>
        <v>137</v>
      </c>
      <c r="G130" s="4">
        <f>VLOOKUP($D130,PCD!$A$4:$J$73,4,FALSE)</f>
        <v>137</v>
      </c>
      <c r="H130" s="4">
        <f>VLOOKUP($D130,PCD!$A$4:$J$73,5,FALSE)</f>
        <v>137</v>
      </c>
      <c r="I130" s="4">
        <f>VLOOKUP($D130,PCD!$A$4:$J$73,6,FALSE)</f>
        <v>137</v>
      </c>
      <c r="J130" s="4">
        <f>VLOOKUP($D130,PCD!$A$4:$J$73,7,FALSE)</f>
        <v>137</v>
      </c>
      <c r="K130" s="4">
        <f>VLOOKUP($D130,PCD!$A$4:$J$73,8,FALSE)</f>
        <v>137</v>
      </c>
      <c r="L130" s="4">
        <f>VLOOKUP($D130,PCD!$A$4:$J$73,9,FALSE)</f>
        <v>137</v>
      </c>
      <c r="M130" s="4">
        <f>VLOOKUP($D130,PCD!$A$4:$J$73,10,FALSE)</f>
        <v>137</v>
      </c>
      <c r="O130" s="4">
        <f>VLOOKUP($C130,Pop!$C$4:$M$281,3,FALSE)</f>
        <v>1303</v>
      </c>
      <c r="P130" s="4">
        <f>VLOOKUP($C130,Pop!$C$4:$M$281,4,FALSE)</f>
        <v>1327.5198619609137</v>
      </c>
      <c r="Q130" s="4">
        <f>VLOOKUP($C130,Pop!$C$4:$M$281,5,FALSE)</f>
        <v>1336.7949944102677</v>
      </c>
      <c r="R130" s="4">
        <f>VLOOKUP($C130,Pop!$C$4:$M$281,6,FALSE)</f>
        <v>1371.0501536786787</v>
      </c>
      <c r="S130" s="4">
        <f>VLOOKUP($C130,Pop!$C$4:$M$281,7,FALSE)</f>
        <v>1406.1830959590036</v>
      </c>
      <c r="T130" s="4">
        <f>VLOOKUP($C130,Pop!$C$4:$M$281,8,FALSE)</f>
        <v>1467.7364681287836</v>
      </c>
      <c r="U130" s="4">
        <f>VLOOKUP($C130,Pop!$C$4:$M$281,9,FALSE)</f>
        <v>1531.9842387992703</v>
      </c>
      <c r="V130" s="4">
        <f>VLOOKUP($C130,Pop!$C$4:$M$281,10,FALSE)</f>
        <v>1599.0443508714736</v>
      </c>
      <c r="W130" s="4">
        <f>VLOOKUP($C130,Pop!$C$4:$M$281,11,FALSE)</f>
        <v>1669.039910004582</v>
      </c>
      <c r="Y130" s="4">
        <f t="shared" si="18"/>
        <v>178511</v>
      </c>
      <c r="Z130" s="4">
        <f t="shared" si="19"/>
        <v>181870.22108864516</v>
      </c>
      <c r="AA130" s="4">
        <f t="shared" si="20"/>
        <v>183140.91423420666</v>
      </c>
      <c r="AB130" s="4">
        <f t="shared" si="12"/>
        <v>187833.87105397898</v>
      </c>
      <c r="AC130" s="4">
        <f t="shared" si="13"/>
        <v>192647.08414638348</v>
      </c>
      <c r="AD130" s="4">
        <f t="shared" si="14"/>
        <v>201079.89613364334</v>
      </c>
      <c r="AE130" s="4">
        <f t="shared" si="15"/>
        <v>209881.84071550003</v>
      </c>
      <c r="AF130" s="4">
        <f t="shared" si="16"/>
        <v>219069.07606939189</v>
      </c>
      <c r="AG130" s="4">
        <f t="shared" si="17"/>
        <v>228658.46767062772</v>
      </c>
    </row>
    <row r="131" spans="1:33" x14ac:dyDescent="0.25">
      <c r="A131" s="23" t="s">
        <v>526</v>
      </c>
      <c r="B131" t="s">
        <v>2</v>
      </c>
      <c r="C131" s="4" t="s">
        <v>236</v>
      </c>
      <c r="D131" t="s">
        <v>451</v>
      </c>
      <c r="E131" s="4">
        <f>VLOOKUP($D131,PCD!$A$4:$J$73,2,FALSE)</f>
        <v>168</v>
      </c>
      <c r="F131" s="4">
        <f>VLOOKUP($D131,PCD!$A$4:$J$73,3,FALSE)</f>
        <v>168</v>
      </c>
      <c r="G131" s="4">
        <f>VLOOKUP($D131,PCD!$A$4:$J$73,4,FALSE)</f>
        <v>168</v>
      </c>
      <c r="H131" s="4">
        <f>VLOOKUP($D131,PCD!$A$4:$J$73,5,FALSE)</f>
        <v>168</v>
      </c>
      <c r="I131" s="4">
        <f>VLOOKUP($D131,PCD!$A$4:$J$73,6,FALSE)</f>
        <v>168</v>
      </c>
      <c r="J131" s="4">
        <f>VLOOKUP($D131,PCD!$A$4:$J$73,7,FALSE)</f>
        <v>168</v>
      </c>
      <c r="K131" s="4">
        <f>VLOOKUP($D131,PCD!$A$4:$J$73,8,FALSE)</f>
        <v>168</v>
      </c>
      <c r="L131" s="4">
        <f>VLOOKUP($D131,PCD!$A$4:$J$73,9,FALSE)</f>
        <v>168</v>
      </c>
      <c r="M131" s="4">
        <f>VLOOKUP($D131,PCD!$A$4:$J$73,10,FALSE)</f>
        <v>168</v>
      </c>
      <c r="O131" s="4">
        <f>VLOOKUP($C131,Pop!$C$4:$M$281,3,FALSE)</f>
        <v>177332</v>
      </c>
      <c r="P131" s="4">
        <f>VLOOKUP($C131,Pop!$C$4:$M$281,4,FALSE)</f>
        <v>184192.10842760949</v>
      </c>
      <c r="Q131" s="4">
        <f>VLOOKUP($C131,Pop!$C$4:$M$281,5,FALSE)</f>
        <v>194007.53798826685</v>
      </c>
      <c r="R131" s="4">
        <f>VLOOKUP($C131,Pop!$C$4:$M$281,6,FALSE)</f>
        <v>205146.52499962613</v>
      </c>
      <c r="S131" s="4">
        <f>VLOOKUP($C131,Pop!$C$4:$M$281,7,FALSE)</f>
        <v>215794.97160683569</v>
      </c>
      <c r="T131" s="4">
        <f>VLOOKUP($C131,Pop!$C$4:$M$281,8,FALSE)</f>
        <v>224712.06606749515</v>
      </c>
      <c r="U131" s="4">
        <f>VLOOKUP($C131,Pop!$C$4:$M$281,9,FALSE)</f>
        <v>232685.04708528117</v>
      </c>
      <c r="V131" s="4">
        <f>VLOOKUP($C131,Pop!$C$4:$M$281,10,FALSE)</f>
        <v>240069.26739823591</v>
      </c>
      <c r="W131" s="4">
        <f>VLOOKUP($C131,Pop!$C$4:$M$281,11,FALSE)</f>
        <v>247963.23429812395</v>
      </c>
      <c r="Y131" s="4">
        <f t="shared" si="18"/>
        <v>29791776</v>
      </c>
      <c r="Z131" s="4">
        <f t="shared" si="19"/>
        <v>30944274.215838395</v>
      </c>
      <c r="AA131" s="4">
        <f t="shared" si="20"/>
        <v>32593266.382028829</v>
      </c>
      <c r="AB131" s="4">
        <f t="shared" si="12"/>
        <v>34464616.199937187</v>
      </c>
      <c r="AC131" s="4">
        <f t="shared" si="13"/>
        <v>36253555.229948394</v>
      </c>
      <c r="AD131" s="4">
        <f t="shared" si="14"/>
        <v>37751627.099339187</v>
      </c>
      <c r="AE131" s="4">
        <f t="shared" si="15"/>
        <v>39091087.910327233</v>
      </c>
      <c r="AF131" s="4">
        <f t="shared" si="16"/>
        <v>40331636.922903635</v>
      </c>
      <c r="AG131" s="4">
        <f t="shared" si="17"/>
        <v>41657823.362084821</v>
      </c>
    </row>
    <row r="132" spans="1:33" x14ac:dyDescent="0.25">
      <c r="A132" s="23" t="s">
        <v>526</v>
      </c>
      <c r="B132" t="s">
        <v>2</v>
      </c>
      <c r="C132" s="4" t="s">
        <v>61</v>
      </c>
      <c r="D132" s="4" t="s">
        <v>788</v>
      </c>
      <c r="E132" s="4">
        <f>VLOOKUP($D132,PCD!$A$4:$J$73,2,FALSE)</f>
        <v>120</v>
      </c>
      <c r="F132" s="4">
        <f>VLOOKUP($D132,PCD!$A$4:$J$73,3,FALSE)</f>
        <v>120</v>
      </c>
      <c r="G132" s="4">
        <f>VLOOKUP($D132,PCD!$A$4:$J$73,4,FALSE)</f>
        <v>120</v>
      </c>
      <c r="H132" s="4">
        <f>VLOOKUP($D132,PCD!$A$4:$J$73,5,FALSE)</f>
        <v>120</v>
      </c>
      <c r="I132" s="4">
        <f>VLOOKUP($D132,PCD!$A$4:$J$73,6,FALSE)</f>
        <v>120</v>
      </c>
      <c r="J132" s="4">
        <f>VLOOKUP($D132,PCD!$A$4:$J$73,7,FALSE)</f>
        <v>120</v>
      </c>
      <c r="K132" s="4">
        <f>VLOOKUP($D132,PCD!$A$4:$J$73,8,FALSE)</f>
        <v>120</v>
      </c>
      <c r="L132" s="4">
        <f>VLOOKUP($D132,PCD!$A$4:$J$73,9,FALSE)</f>
        <v>120</v>
      </c>
      <c r="M132" s="4">
        <f>VLOOKUP($D132,PCD!$A$4:$J$73,10,FALSE)</f>
        <v>120</v>
      </c>
      <c r="O132" s="4">
        <f>VLOOKUP($C132,Pop!$C$4:$M$281,3,FALSE)</f>
        <v>10230</v>
      </c>
      <c r="P132" s="4">
        <f>VLOOKUP($C132,Pop!$C$4:$M$281,4,FALSE)</f>
        <v>10486.281135855952</v>
      </c>
      <c r="Q132" s="4">
        <f>VLOOKUP($C132,Pop!$C$4:$M$281,5,FALSE)</f>
        <v>11115.646558554768</v>
      </c>
      <c r="R132" s="4">
        <f>VLOOKUP($C132,Pop!$C$4:$M$281,6,FALSE)</f>
        <v>11714.188567854737</v>
      </c>
      <c r="S132" s="4">
        <f>VLOOKUP($C132,Pop!$C$4:$M$281,7,FALSE)</f>
        <v>12218.885369293501</v>
      </c>
      <c r="T132" s="4">
        <f>VLOOKUP($C132,Pop!$C$4:$M$281,8,FALSE)</f>
        <v>12554.042528578362</v>
      </c>
      <c r="U132" s="4">
        <f>VLOOKUP($C132,Pop!$C$4:$M$281,9,FALSE)</f>
        <v>12803.558750361346</v>
      </c>
      <c r="V132" s="4">
        <f>VLOOKUP($C132,Pop!$C$4:$M$281,10,FALSE)</f>
        <v>12982.75746902727</v>
      </c>
      <c r="W132" s="4">
        <f>VLOOKUP($C132,Pop!$C$4:$M$281,11,FALSE)</f>
        <v>13200.369654407747</v>
      </c>
      <c r="Y132" s="4">
        <f t="shared" si="18"/>
        <v>1227600</v>
      </c>
      <c r="Z132" s="4">
        <f t="shared" si="19"/>
        <v>1258353.7363027143</v>
      </c>
      <c r="AA132" s="4">
        <f t="shared" si="20"/>
        <v>1333877.5870265723</v>
      </c>
      <c r="AB132" s="4">
        <f t="shared" ref="AB132:AB195" si="21">H132*R132</f>
        <v>1405702.6281425685</v>
      </c>
      <c r="AC132" s="4">
        <f t="shared" ref="AC132:AC195" si="22">I132*S132</f>
        <v>1466266.24431522</v>
      </c>
      <c r="AD132" s="4">
        <f t="shared" ref="AD132:AD195" si="23">J132*T132</f>
        <v>1506485.1034294034</v>
      </c>
      <c r="AE132" s="4">
        <f t="shared" ref="AE132:AE195" si="24">K132*U132</f>
        <v>1536427.0500433615</v>
      </c>
      <c r="AF132" s="4">
        <f t="shared" ref="AF132:AF195" si="25">L132*V132</f>
        <v>1557930.8962832724</v>
      </c>
      <c r="AG132" s="4">
        <f t="shared" ref="AG132:AG195" si="26">M132*W132</f>
        <v>1584044.3585289295</v>
      </c>
    </row>
    <row r="133" spans="1:33" x14ac:dyDescent="0.25">
      <c r="A133" s="23" t="s">
        <v>526</v>
      </c>
      <c r="B133" t="s">
        <v>2</v>
      </c>
      <c r="C133" s="4" t="s">
        <v>75</v>
      </c>
      <c r="D133" t="s">
        <v>445</v>
      </c>
      <c r="E133" s="4">
        <f>VLOOKUP($D133,PCD!$A$4:$J$73,2,FALSE)</f>
        <v>110</v>
      </c>
      <c r="F133" s="4">
        <f>VLOOKUP($D133,PCD!$A$4:$J$73,3,FALSE)</f>
        <v>110</v>
      </c>
      <c r="G133" s="4">
        <f>VLOOKUP($D133,PCD!$A$4:$J$73,4,FALSE)</f>
        <v>110</v>
      </c>
      <c r="H133" s="4">
        <f>VLOOKUP($D133,PCD!$A$4:$J$73,5,FALSE)</f>
        <v>110</v>
      </c>
      <c r="I133" s="4">
        <f>VLOOKUP($D133,PCD!$A$4:$J$73,6,FALSE)</f>
        <v>110</v>
      </c>
      <c r="J133" s="4">
        <f>VLOOKUP($D133,PCD!$A$4:$J$73,7,FALSE)</f>
        <v>110</v>
      </c>
      <c r="K133" s="4">
        <f>VLOOKUP($D133,PCD!$A$4:$J$73,8,FALSE)</f>
        <v>110</v>
      </c>
      <c r="L133" s="4">
        <f>VLOOKUP($D133,PCD!$A$4:$J$73,9,FALSE)</f>
        <v>110</v>
      </c>
      <c r="M133" s="4">
        <f>VLOOKUP($D133,PCD!$A$4:$J$73,10,FALSE)</f>
        <v>110</v>
      </c>
      <c r="O133" s="4">
        <f>VLOOKUP($C133,Pop!$C$4:$M$281,3,FALSE)</f>
        <v>6106</v>
      </c>
      <c r="P133" s="4">
        <f>VLOOKUP($C133,Pop!$C$4:$M$281,4,FALSE)</f>
        <v>6463.336122272498</v>
      </c>
      <c r="Q133" s="4">
        <f>VLOOKUP($C133,Pop!$C$4:$M$281,5,FALSE)</f>
        <v>6974.5361222724978</v>
      </c>
      <c r="R133" s="4">
        <f>VLOOKUP($C133,Pop!$C$4:$M$281,6,FALSE)</f>
        <v>7534.0091681021322</v>
      </c>
      <c r="S133" s="4">
        <f>VLOOKUP($C133,Pop!$C$4:$M$281,7,FALSE)</f>
        <v>8093.4822139317666</v>
      </c>
      <c r="T133" s="4">
        <f>VLOOKUP($C133,Pop!$C$4:$M$281,8,FALSE)</f>
        <v>8652.955259761402</v>
      </c>
      <c r="U133" s="4">
        <f>VLOOKUP($C133,Pop!$C$4:$M$281,9,FALSE)</f>
        <v>9212.4283055910364</v>
      </c>
      <c r="V133" s="4">
        <f>VLOOKUP($C133,Pop!$C$4:$M$281,10,FALSE)</f>
        <v>9771.9013514206708</v>
      </c>
      <c r="W133" s="4">
        <f>VLOOKUP($C133,Pop!$C$4:$M$281,11,FALSE)</f>
        <v>10331.374397250305</v>
      </c>
      <c r="Y133" s="4">
        <f t="shared" ref="Y133:Y196" si="27">E133*O133</f>
        <v>671660</v>
      </c>
      <c r="Z133" s="4">
        <f t="shared" si="19"/>
        <v>710966.97344997479</v>
      </c>
      <c r="AA133" s="4">
        <f t="shared" si="20"/>
        <v>767198.97344997479</v>
      </c>
      <c r="AB133" s="4">
        <f t="shared" si="21"/>
        <v>828741.0084912345</v>
      </c>
      <c r="AC133" s="4">
        <f t="shared" si="22"/>
        <v>890283.04353249434</v>
      </c>
      <c r="AD133" s="4">
        <f t="shared" si="23"/>
        <v>951825.07857375417</v>
      </c>
      <c r="AE133" s="4">
        <f t="shared" si="24"/>
        <v>1013367.113615014</v>
      </c>
      <c r="AF133" s="4">
        <f t="shared" si="25"/>
        <v>1074909.1486562737</v>
      </c>
      <c r="AG133" s="4">
        <f t="shared" si="26"/>
        <v>1136451.1836975336</v>
      </c>
    </row>
    <row r="134" spans="1:33" x14ac:dyDescent="0.25">
      <c r="A134" s="23" t="s">
        <v>526</v>
      </c>
      <c r="B134" t="s">
        <v>2</v>
      </c>
      <c r="C134" s="4" t="s">
        <v>155</v>
      </c>
      <c r="D134" t="s">
        <v>445</v>
      </c>
      <c r="E134" s="4">
        <f>VLOOKUP($D134,PCD!$A$4:$J$73,2,FALSE)</f>
        <v>110</v>
      </c>
      <c r="F134" s="4">
        <f>VLOOKUP($D134,PCD!$A$4:$J$73,3,FALSE)</f>
        <v>110</v>
      </c>
      <c r="G134" s="4">
        <f>VLOOKUP($D134,PCD!$A$4:$J$73,4,FALSE)</f>
        <v>110</v>
      </c>
      <c r="H134" s="4">
        <f>VLOOKUP($D134,PCD!$A$4:$J$73,5,FALSE)</f>
        <v>110</v>
      </c>
      <c r="I134" s="4">
        <f>VLOOKUP($D134,PCD!$A$4:$J$73,6,FALSE)</f>
        <v>110</v>
      </c>
      <c r="J134" s="4">
        <f>VLOOKUP($D134,PCD!$A$4:$J$73,7,FALSE)</f>
        <v>110</v>
      </c>
      <c r="K134" s="4">
        <f>VLOOKUP($D134,PCD!$A$4:$J$73,8,FALSE)</f>
        <v>110</v>
      </c>
      <c r="L134" s="4">
        <f>VLOOKUP($D134,PCD!$A$4:$J$73,9,FALSE)</f>
        <v>110</v>
      </c>
      <c r="M134" s="4">
        <f>VLOOKUP($D134,PCD!$A$4:$J$73,10,FALSE)</f>
        <v>110</v>
      </c>
      <c r="O134" s="4">
        <f>VLOOKUP($C134,Pop!$C$4:$M$281,3,FALSE)</f>
        <v>1045</v>
      </c>
      <c r="P134" s="4">
        <f>VLOOKUP($C134,Pop!$C$4:$M$281,4,FALSE)</f>
        <v>1069.3735793743294</v>
      </c>
      <c r="Q134" s="4">
        <f>VLOOKUP($C134,Pop!$C$4:$M$281,5,FALSE)</f>
        <v>1145.0258931734777</v>
      </c>
      <c r="R134" s="4">
        <f>VLOOKUP($C134,Pop!$C$4:$M$281,6,FALSE)</f>
        <v>1224.2068400559529</v>
      </c>
      <c r="S134" s="4">
        <f>VLOOKUP($C134,Pop!$C$4:$M$281,7,FALSE)</f>
        <v>1306.8882998375061</v>
      </c>
      <c r="T134" s="4">
        <f>VLOOKUP($C134,Pop!$C$4:$M$281,8,FALSE)</f>
        <v>1393.2572707741469</v>
      </c>
      <c r="U134" s="4">
        <f>VLOOKUP($C134,Pop!$C$4:$M$281,9,FALSE)</f>
        <v>1483.5087743742188</v>
      </c>
      <c r="V134" s="4">
        <f>VLOOKUP($C134,Pop!$C$4:$M$281,10,FALSE)</f>
        <v>1577.840907326876</v>
      </c>
      <c r="W134" s="4">
        <f>VLOOKUP($C134,Pop!$C$4:$M$281,11,FALSE)</f>
        <v>1676.4540659534639</v>
      </c>
      <c r="Y134" s="4">
        <f t="shared" si="27"/>
        <v>114950</v>
      </c>
      <c r="Z134" s="4">
        <f t="shared" si="19"/>
        <v>117631.09373117624</v>
      </c>
      <c r="AA134" s="4">
        <f t="shared" si="20"/>
        <v>125952.84824908254</v>
      </c>
      <c r="AB134" s="4">
        <f t="shared" si="21"/>
        <v>134662.75240615482</v>
      </c>
      <c r="AC134" s="4">
        <f t="shared" si="22"/>
        <v>143757.71298212567</v>
      </c>
      <c r="AD134" s="4">
        <f t="shared" si="23"/>
        <v>153258.29978515615</v>
      </c>
      <c r="AE134" s="4">
        <f t="shared" si="24"/>
        <v>163185.96518116407</v>
      </c>
      <c r="AF134" s="4">
        <f t="shared" si="25"/>
        <v>173562.49980595635</v>
      </c>
      <c r="AG134" s="4">
        <f t="shared" si="26"/>
        <v>184409.94725488103</v>
      </c>
    </row>
    <row r="135" spans="1:33" x14ac:dyDescent="0.25">
      <c r="A135" s="23" t="s">
        <v>526</v>
      </c>
      <c r="B135" t="s">
        <v>2</v>
      </c>
      <c r="C135" s="4" t="s">
        <v>94</v>
      </c>
      <c r="D135" t="s">
        <v>445</v>
      </c>
      <c r="E135" s="4">
        <f>VLOOKUP($D135,PCD!$A$4:$J$73,2,FALSE)</f>
        <v>110</v>
      </c>
      <c r="F135" s="4">
        <f>VLOOKUP($D135,PCD!$A$4:$J$73,3,FALSE)</f>
        <v>110</v>
      </c>
      <c r="G135" s="4">
        <f>VLOOKUP($D135,PCD!$A$4:$J$73,4,FALSE)</f>
        <v>110</v>
      </c>
      <c r="H135" s="4">
        <f>VLOOKUP($D135,PCD!$A$4:$J$73,5,FALSE)</f>
        <v>110</v>
      </c>
      <c r="I135" s="4">
        <f>VLOOKUP($D135,PCD!$A$4:$J$73,6,FALSE)</f>
        <v>110</v>
      </c>
      <c r="J135" s="4">
        <f>VLOOKUP($D135,PCD!$A$4:$J$73,7,FALSE)</f>
        <v>110</v>
      </c>
      <c r="K135" s="4">
        <f>VLOOKUP($D135,PCD!$A$4:$J$73,8,FALSE)</f>
        <v>110</v>
      </c>
      <c r="L135" s="4">
        <f>VLOOKUP($D135,PCD!$A$4:$J$73,9,FALSE)</f>
        <v>110</v>
      </c>
      <c r="M135" s="4">
        <f>VLOOKUP($D135,PCD!$A$4:$J$73,10,FALSE)</f>
        <v>110</v>
      </c>
      <c r="O135" s="4">
        <f>VLOOKUP($C135,Pop!$C$4:$M$281,3,FALSE)</f>
        <v>3308</v>
      </c>
      <c r="P135" s="4">
        <f>VLOOKUP($C135,Pop!$C$4:$M$281,4,FALSE)</f>
        <v>3328.3503053474992</v>
      </c>
      <c r="Q135" s="4">
        <f>VLOOKUP($C135,Pop!$C$4:$M$281,5,FALSE)</f>
        <v>3358.3503053474992</v>
      </c>
      <c r="R135" s="4">
        <f>VLOOKUP($C135,Pop!$C$4:$M$281,6,FALSE)</f>
        <v>3397.0630933834127</v>
      </c>
      <c r="S135" s="4">
        <f>VLOOKUP($C135,Pop!$C$4:$M$281,7,FALSE)</f>
        <v>3434.8789888405245</v>
      </c>
      <c r="T135" s="4">
        <f>VLOOKUP($C135,Pop!$C$4:$M$281,8,FALSE)</f>
        <v>3471.9828048401732</v>
      </c>
      <c r="U135" s="4">
        <f>VLOOKUP($C135,Pop!$C$4:$M$281,9,FALSE)</f>
        <v>3508.5047585658958</v>
      </c>
      <c r="V135" s="4">
        <f>VLOOKUP($C135,Pop!$C$4:$M$281,10,FALSE)</f>
        <v>3544.5412721481098</v>
      </c>
      <c r="W135" s="4">
        <f>VLOOKUP($C135,Pop!$C$4:$M$281,11,FALSE)</f>
        <v>3580.1664283693549</v>
      </c>
      <c r="Y135" s="4">
        <f t="shared" si="27"/>
        <v>363880</v>
      </c>
      <c r="Z135" s="4">
        <f t="shared" si="19"/>
        <v>366118.53358822491</v>
      </c>
      <c r="AA135" s="4">
        <f t="shared" si="20"/>
        <v>369418.53358822491</v>
      </c>
      <c r="AB135" s="4">
        <f t="shared" si="21"/>
        <v>373676.94027217542</v>
      </c>
      <c r="AC135" s="4">
        <f t="shared" si="22"/>
        <v>377836.68877245771</v>
      </c>
      <c r="AD135" s="4">
        <f t="shared" si="23"/>
        <v>381918.10853241908</v>
      </c>
      <c r="AE135" s="4">
        <f t="shared" si="24"/>
        <v>385935.52344224852</v>
      </c>
      <c r="AF135" s="4">
        <f t="shared" si="25"/>
        <v>389899.5399362921</v>
      </c>
      <c r="AG135" s="4">
        <f t="shared" si="26"/>
        <v>393818.30712062906</v>
      </c>
    </row>
    <row r="136" spans="1:33" x14ac:dyDescent="0.25">
      <c r="A136" s="23" t="s">
        <v>526</v>
      </c>
      <c r="B136" t="s">
        <v>2</v>
      </c>
      <c r="C136" s="4" t="s">
        <v>684</v>
      </c>
      <c r="D136" t="s">
        <v>513</v>
      </c>
      <c r="E136" s="4">
        <f>VLOOKUP($D136,PCD!$A$4:$J$73,2,FALSE)</f>
        <v>92.78</v>
      </c>
      <c r="F136" s="4">
        <f>VLOOKUP($D136,PCD!$A$4:$J$73,3,FALSE)</f>
        <v>92.78</v>
      </c>
      <c r="G136" s="4">
        <f>VLOOKUP($D136,PCD!$A$4:$J$73,4,FALSE)</f>
        <v>92.78</v>
      </c>
      <c r="H136" s="4">
        <f>VLOOKUP($D136,PCD!$A$4:$J$73,5,FALSE)</f>
        <v>92.78</v>
      </c>
      <c r="I136" s="4">
        <f>VLOOKUP($D136,PCD!$A$4:$J$73,6,FALSE)</f>
        <v>92.78</v>
      </c>
      <c r="J136" s="4">
        <f>VLOOKUP($D136,PCD!$A$4:$J$73,7,FALSE)</f>
        <v>92.78</v>
      </c>
      <c r="K136" s="4">
        <f>VLOOKUP($D136,PCD!$A$4:$J$73,8,FALSE)</f>
        <v>92.78</v>
      </c>
      <c r="L136" s="4">
        <f>VLOOKUP($D136,PCD!$A$4:$J$73,9,FALSE)</f>
        <v>92.78</v>
      </c>
      <c r="M136" s="4">
        <f>VLOOKUP($D136,PCD!$A$4:$J$73,10,FALSE)</f>
        <v>92.78</v>
      </c>
      <c r="O136" s="4">
        <f>VLOOKUP($C136,Pop!$C$4:$M$281,3,FALSE)</f>
        <v>63356</v>
      </c>
      <c r="P136" s="4">
        <f>VLOOKUP($C136,Pop!$C$4:$M$281,4,FALSE)</f>
        <v>63933.136437906498</v>
      </c>
      <c r="Q136" s="4">
        <f>VLOOKUP($C136,Pop!$C$4:$M$281,5,FALSE)</f>
        <v>64472.602769522789</v>
      </c>
      <c r="R136" s="4">
        <f>VLOOKUP($C136,Pop!$C$4:$M$281,6,FALSE)</f>
        <v>64593.338968518256</v>
      </c>
      <c r="S136" s="4">
        <f>VLOOKUP($C136,Pop!$C$4:$M$281,7,FALSE)</f>
        <v>64180.348390596446</v>
      </c>
      <c r="T136" s="4">
        <f>VLOOKUP($C136,Pop!$C$4:$M$281,8,FALSE)</f>
        <v>62721.667483902769</v>
      </c>
      <c r="U136" s="4">
        <f>VLOOKUP($C136,Pop!$C$4:$M$281,9,FALSE)</f>
        <v>60826.76967492712</v>
      </c>
      <c r="V136" s="4">
        <f>VLOOKUP($C136,Pop!$C$4:$M$281,10,FALSE)</f>
        <v>58734.848156600427</v>
      </c>
      <c r="W136" s="4">
        <f>VLOOKUP($C136,Pop!$C$4:$M$281,11,FALSE)</f>
        <v>57023.138950394976</v>
      </c>
      <c r="Y136" s="4">
        <f t="shared" si="27"/>
        <v>5878169.6799999997</v>
      </c>
      <c r="Z136" s="4">
        <f t="shared" si="19"/>
        <v>5931716.3987089647</v>
      </c>
      <c r="AA136" s="4">
        <f t="shared" si="20"/>
        <v>5981768.0849563247</v>
      </c>
      <c r="AB136" s="4">
        <f t="shared" si="21"/>
        <v>5992969.9894991238</v>
      </c>
      <c r="AC136" s="4">
        <f t="shared" si="22"/>
        <v>5954652.7236795379</v>
      </c>
      <c r="AD136" s="4">
        <f t="shared" si="23"/>
        <v>5819316.3091564989</v>
      </c>
      <c r="AE136" s="4">
        <f t="shared" si="24"/>
        <v>5643507.6904397383</v>
      </c>
      <c r="AF136" s="4">
        <f t="shared" si="25"/>
        <v>5449419.2119693877</v>
      </c>
      <c r="AG136" s="4">
        <f t="shared" si="26"/>
        <v>5290606.8318176456</v>
      </c>
    </row>
    <row r="137" spans="1:33" x14ac:dyDescent="0.25">
      <c r="A137" s="23" t="s">
        <v>526</v>
      </c>
      <c r="B137" t="s">
        <v>2</v>
      </c>
      <c r="C137" s="4" t="s">
        <v>9</v>
      </c>
      <c r="D137" t="s">
        <v>449</v>
      </c>
      <c r="E137" s="4">
        <f>VLOOKUP($D137,PCD!$A$4:$J$73,2,FALSE)</f>
        <v>155</v>
      </c>
      <c r="F137" s="4">
        <f>VLOOKUP($D137,PCD!$A$4:$J$73,3,FALSE)</f>
        <v>155</v>
      </c>
      <c r="G137" s="4">
        <f>VLOOKUP($D137,PCD!$A$4:$J$73,4,FALSE)</f>
        <v>155</v>
      </c>
      <c r="H137" s="4">
        <f>VLOOKUP($D137,PCD!$A$4:$J$73,5,FALSE)</f>
        <v>155</v>
      </c>
      <c r="I137" s="4">
        <f>VLOOKUP($D137,PCD!$A$4:$J$73,6,FALSE)</f>
        <v>155</v>
      </c>
      <c r="J137" s="4">
        <f>VLOOKUP($D137,PCD!$A$4:$J$73,7,FALSE)</f>
        <v>155</v>
      </c>
      <c r="K137" s="4">
        <f>VLOOKUP($D137,PCD!$A$4:$J$73,8,FALSE)</f>
        <v>155</v>
      </c>
      <c r="L137" s="4">
        <f>VLOOKUP($D137,PCD!$A$4:$J$73,9,FALSE)</f>
        <v>155</v>
      </c>
      <c r="M137" s="4">
        <f>VLOOKUP($D137,PCD!$A$4:$J$73,10,FALSE)</f>
        <v>155</v>
      </c>
      <c r="O137" s="4">
        <f>VLOOKUP($C137,Pop!$C$4:$M$281,3,FALSE)</f>
        <v>67683</v>
      </c>
      <c r="P137" s="4">
        <f>VLOOKUP($C137,Pop!$C$4:$M$281,4,FALSE)</f>
        <v>68838.963052434265</v>
      </c>
      <c r="Q137" s="4">
        <f>VLOOKUP($C137,Pop!$C$4:$M$281,5,FALSE)</f>
        <v>71347.461245285624</v>
      </c>
      <c r="R137" s="4">
        <f>VLOOKUP($C137,Pop!$C$4:$M$281,6,FALSE)</f>
        <v>74888.003414984152</v>
      </c>
      <c r="S137" s="4">
        <f>VLOOKUP($C137,Pop!$C$4:$M$281,7,FALSE)</f>
        <v>79116.431503686079</v>
      </c>
      <c r="T137" s="4">
        <f>VLOOKUP($C137,Pop!$C$4:$M$281,8,FALSE)</f>
        <v>83603.793166475763</v>
      </c>
      <c r="U137" s="4">
        <f>VLOOKUP($C137,Pop!$C$4:$M$281,9,FALSE)</f>
        <v>88109.591162889701</v>
      </c>
      <c r="V137" s="4">
        <f>VLOOKUP($C137,Pop!$C$4:$M$281,10,FALSE)</f>
        <v>92665.240301520054</v>
      </c>
      <c r="W137" s="4">
        <f>VLOOKUP($C137,Pop!$C$4:$M$281,11,FALSE)</f>
        <v>97294.175999604326</v>
      </c>
      <c r="Y137" s="4">
        <f t="shared" si="27"/>
        <v>10490865</v>
      </c>
      <c r="Z137" s="4">
        <f t="shared" si="19"/>
        <v>10670039.273127312</v>
      </c>
      <c r="AA137" s="4">
        <f t="shared" si="20"/>
        <v>11058856.493019272</v>
      </c>
      <c r="AB137" s="4">
        <f t="shared" si="21"/>
        <v>11607640.529322544</v>
      </c>
      <c r="AC137" s="4">
        <f t="shared" si="22"/>
        <v>12263046.883071342</v>
      </c>
      <c r="AD137" s="4">
        <f t="shared" si="23"/>
        <v>12958587.940803744</v>
      </c>
      <c r="AE137" s="4">
        <f t="shared" si="24"/>
        <v>13656986.630247904</v>
      </c>
      <c r="AF137" s="4">
        <f t="shared" si="25"/>
        <v>14363112.246735608</v>
      </c>
      <c r="AG137" s="4">
        <f t="shared" si="26"/>
        <v>15080597.27993867</v>
      </c>
    </row>
    <row r="138" spans="1:33" x14ac:dyDescent="0.25">
      <c r="A138" s="23" t="s">
        <v>526</v>
      </c>
      <c r="B138" t="s">
        <v>2</v>
      </c>
      <c r="C138" s="4" t="s">
        <v>81</v>
      </c>
      <c r="D138" t="s">
        <v>445</v>
      </c>
      <c r="E138" s="4">
        <f>VLOOKUP($D138,PCD!$A$4:$J$73,2,FALSE)</f>
        <v>110</v>
      </c>
      <c r="F138" s="4">
        <f>VLOOKUP($D138,PCD!$A$4:$J$73,3,FALSE)</f>
        <v>110</v>
      </c>
      <c r="G138" s="4">
        <f>VLOOKUP($D138,PCD!$A$4:$J$73,4,FALSE)</f>
        <v>110</v>
      </c>
      <c r="H138" s="4">
        <f>VLOOKUP($D138,PCD!$A$4:$J$73,5,FALSE)</f>
        <v>110</v>
      </c>
      <c r="I138" s="4">
        <f>VLOOKUP($D138,PCD!$A$4:$J$73,6,FALSE)</f>
        <v>110</v>
      </c>
      <c r="J138" s="4">
        <f>VLOOKUP($D138,PCD!$A$4:$J$73,7,FALSE)</f>
        <v>110</v>
      </c>
      <c r="K138" s="4">
        <f>VLOOKUP($D138,PCD!$A$4:$J$73,8,FALSE)</f>
        <v>110</v>
      </c>
      <c r="L138" s="4">
        <f>VLOOKUP($D138,PCD!$A$4:$J$73,9,FALSE)</f>
        <v>110</v>
      </c>
      <c r="M138" s="4">
        <f>VLOOKUP($D138,PCD!$A$4:$J$73,10,FALSE)</f>
        <v>110</v>
      </c>
      <c r="O138" s="4">
        <f>VLOOKUP($C138,Pop!$C$4:$M$281,3,FALSE)</f>
        <v>4561</v>
      </c>
      <c r="P138" s="4">
        <f>VLOOKUP($C138,Pop!$C$4:$M$281,4,FALSE)</f>
        <v>4720.5953141304581</v>
      </c>
      <c r="Q138" s="4">
        <f>VLOOKUP($C138,Pop!$C$4:$M$281,5,FALSE)</f>
        <v>5752.1983863677924</v>
      </c>
      <c r="R138" s="4">
        <f>VLOOKUP($C138,Pop!$C$4:$M$281,6,FALSE)</f>
        <v>6397.2975795516886</v>
      </c>
      <c r="S138" s="4">
        <f>VLOOKUP($C138,Pop!$C$4:$M$281,7,FALSE)</f>
        <v>7042.3967727355848</v>
      </c>
      <c r="T138" s="4">
        <f>VLOOKUP($C138,Pop!$C$4:$M$281,8,FALSE)</f>
        <v>7687.495965919481</v>
      </c>
      <c r="U138" s="4">
        <f>VLOOKUP($C138,Pop!$C$4:$M$281,9,FALSE)</f>
        <v>8332.5951591033772</v>
      </c>
      <c r="V138" s="4">
        <f>VLOOKUP($C138,Pop!$C$4:$M$281,10,FALSE)</f>
        <v>8977.6943522872734</v>
      </c>
      <c r="W138" s="4">
        <f>VLOOKUP($C138,Pop!$C$4:$M$281,11,FALSE)</f>
        <v>9622.7935454711696</v>
      </c>
      <c r="Y138" s="4">
        <f t="shared" si="27"/>
        <v>501710</v>
      </c>
      <c r="Z138" s="4">
        <f t="shared" si="19"/>
        <v>519265.48455435038</v>
      </c>
      <c r="AA138" s="4">
        <f t="shared" si="20"/>
        <v>632741.82250045717</v>
      </c>
      <c r="AB138" s="4">
        <f t="shared" si="21"/>
        <v>703702.7337506857</v>
      </c>
      <c r="AC138" s="4">
        <f t="shared" si="22"/>
        <v>774663.64500091434</v>
      </c>
      <c r="AD138" s="4">
        <f t="shared" si="23"/>
        <v>845624.55625114287</v>
      </c>
      <c r="AE138" s="4">
        <f t="shared" si="24"/>
        <v>916585.46750137152</v>
      </c>
      <c r="AF138" s="4">
        <f t="shared" si="25"/>
        <v>987546.37875160004</v>
      </c>
      <c r="AG138" s="4">
        <f t="shared" si="26"/>
        <v>1058507.2900018287</v>
      </c>
    </row>
    <row r="139" spans="1:33" x14ac:dyDescent="0.25">
      <c r="A139" s="23" t="s">
        <v>526</v>
      </c>
      <c r="B139" t="s">
        <v>2</v>
      </c>
      <c r="C139" s="4" t="s">
        <v>205</v>
      </c>
      <c r="D139" t="s">
        <v>513</v>
      </c>
      <c r="E139" s="4">
        <f>VLOOKUP($D139,PCD!$A$4:$J$73,2,FALSE)</f>
        <v>92.78</v>
      </c>
      <c r="F139" s="4">
        <f>VLOOKUP($D139,PCD!$A$4:$J$73,3,FALSE)</f>
        <v>92.78</v>
      </c>
      <c r="G139" s="4">
        <f>VLOOKUP($D139,PCD!$A$4:$J$73,4,FALSE)</f>
        <v>92.78</v>
      </c>
      <c r="H139" s="4">
        <f>VLOOKUP($D139,PCD!$A$4:$J$73,5,FALSE)</f>
        <v>92.78</v>
      </c>
      <c r="I139" s="4">
        <f>VLOOKUP($D139,PCD!$A$4:$J$73,6,FALSE)</f>
        <v>92.78</v>
      </c>
      <c r="J139" s="4">
        <f>VLOOKUP($D139,PCD!$A$4:$J$73,7,FALSE)</f>
        <v>92.78</v>
      </c>
      <c r="K139" s="4">
        <f>VLOOKUP($D139,PCD!$A$4:$J$73,8,FALSE)</f>
        <v>92.78</v>
      </c>
      <c r="L139" s="4">
        <f>VLOOKUP($D139,PCD!$A$4:$J$73,9,FALSE)</f>
        <v>92.78</v>
      </c>
      <c r="M139" s="4">
        <f>VLOOKUP($D139,PCD!$A$4:$J$73,10,FALSE)</f>
        <v>92.78</v>
      </c>
      <c r="O139" s="4">
        <f>VLOOKUP($C139,Pop!$C$4:$M$281,3,FALSE)</f>
        <v>254</v>
      </c>
      <c r="P139" s="4">
        <f>VLOOKUP($C139,Pop!$C$4:$M$281,4,FALSE)</f>
        <v>254.75139292339296</v>
      </c>
      <c r="Q139" s="4">
        <f>VLOOKUP($C139,Pop!$C$4:$M$281,5,FALSE)</f>
        <v>264.32828140921947</v>
      </c>
      <c r="R139" s="4">
        <f>VLOOKUP($C139,Pop!$C$4:$M$281,6,FALSE)</f>
        <v>268.34259530285948</v>
      </c>
      <c r="S139" s="4">
        <f>VLOOKUP($C139,Pop!$C$4:$M$281,7,FALSE)</f>
        <v>272.41787100501932</v>
      </c>
      <c r="T139" s="4">
        <f>VLOOKUP($C139,Pop!$C$4:$M$281,8,FALSE)</f>
        <v>276.55503726465457</v>
      </c>
      <c r="U139" s="4">
        <f>VLOOKUP($C139,Pop!$C$4:$M$281,9,FALSE)</f>
        <v>280.75503400085125</v>
      </c>
      <c r="V139" s="4">
        <f>VLOOKUP($C139,Pop!$C$4:$M$281,10,FALSE)</f>
        <v>285.01881540992366</v>
      </c>
      <c r="W139" s="4">
        <f>VLOOKUP($C139,Pop!$C$4:$M$281,11,FALSE)</f>
        <v>289.34735017940886</v>
      </c>
      <c r="Y139" s="4">
        <f t="shared" si="27"/>
        <v>23566.12</v>
      </c>
      <c r="Z139" s="4">
        <f t="shared" si="19"/>
        <v>23635.834235432398</v>
      </c>
      <c r="AA139" s="4">
        <f t="shared" si="20"/>
        <v>24524.377949147383</v>
      </c>
      <c r="AB139" s="4">
        <f t="shared" si="21"/>
        <v>24896.825992199301</v>
      </c>
      <c r="AC139" s="4">
        <f t="shared" si="22"/>
        <v>25274.930071845694</v>
      </c>
      <c r="AD139" s="4">
        <f t="shared" si="23"/>
        <v>25658.776357414652</v>
      </c>
      <c r="AE139" s="4">
        <f t="shared" si="24"/>
        <v>26048.45205459898</v>
      </c>
      <c r="AF139" s="4">
        <f t="shared" si="25"/>
        <v>26444.045693732718</v>
      </c>
      <c r="AG139" s="4">
        <f t="shared" si="26"/>
        <v>26845.647149645556</v>
      </c>
    </row>
    <row r="140" spans="1:33" x14ac:dyDescent="0.25">
      <c r="A140" s="23" t="s">
        <v>526</v>
      </c>
      <c r="B140" t="s">
        <v>48</v>
      </c>
      <c r="C140" s="4" t="s">
        <v>137</v>
      </c>
      <c r="D140" t="s">
        <v>524</v>
      </c>
      <c r="E140" s="4">
        <f>VLOOKUP($D140,PCD!$A$4:$J$73,2,FALSE)</f>
        <v>76</v>
      </c>
      <c r="F140" s="4">
        <f>VLOOKUP($D140,PCD!$A$4:$J$73,3,FALSE)</f>
        <v>76</v>
      </c>
      <c r="G140" s="4">
        <f>VLOOKUP($D140,PCD!$A$4:$J$73,4,FALSE)</f>
        <v>76</v>
      </c>
      <c r="H140" s="4">
        <f>VLOOKUP($D140,PCD!$A$4:$J$73,5,FALSE)</f>
        <v>76</v>
      </c>
      <c r="I140" s="4">
        <f>VLOOKUP($D140,PCD!$A$4:$J$73,6,FALSE)</f>
        <v>76</v>
      </c>
      <c r="J140" s="4">
        <f>VLOOKUP($D140,PCD!$A$4:$J$73,7,FALSE)</f>
        <v>112</v>
      </c>
      <c r="K140" s="4">
        <f>VLOOKUP($D140,PCD!$A$4:$J$73,8,FALSE)</f>
        <v>76</v>
      </c>
      <c r="L140" s="4">
        <f>VLOOKUP($D140,PCD!$A$4:$J$73,9,FALSE)</f>
        <v>76</v>
      </c>
      <c r="M140" s="4">
        <f>VLOOKUP($D140,PCD!$A$4:$J$73,10,FALSE)</f>
        <v>76</v>
      </c>
      <c r="O140" s="4">
        <f>VLOOKUP($C140,Pop!$C$4:$M$281,3,FALSE)</f>
        <v>1398</v>
      </c>
      <c r="P140" s="4">
        <f>VLOOKUP($C140,Pop!$C$4:$M$281,4,FALSE)</f>
        <v>1442.0924540549208</v>
      </c>
      <c r="Q140" s="4">
        <f>VLOOKUP($C140,Pop!$C$4:$M$281,5,FALSE)</f>
        <v>1442.0924540549208</v>
      </c>
      <c r="R140" s="4">
        <f>VLOOKUP($C140,Pop!$C$4:$M$281,6,FALSE)</f>
        <v>1501.0412179258428</v>
      </c>
      <c r="S140" s="4">
        <f>VLOOKUP($C140,Pop!$C$4:$M$281,7,FALSE)</f>
        <v>1556.6611904886372</v>
      </c>
      <c r="T140" s="4">
        <f>VLOOKUP($C140,Pop!$C$4:$M$281,8,FALSE)</f>
        <v>1601.6847747968848</v>
      </c>
      <c r="U140" s="4">
        <f>VLOOKUP($C140,Pop!$C$4:$M$281,9,FALSE)</f>
        <v>1633.1520895116009</v>
      </c>
      <c r="V140" s="4">
        <f>VLOOKUP($C140,Pop!$C$4:$M$281,10,FALSE)</f>
        <v>1657.1760245502483</v>
      </c>
      <c r="W140" s="4">
        <f>VLOOKUP($C140,Pop!$C$4:$M$281,11,FALSE)</f>
        <v>1679.3951827114192</v>
      </c>
      <c r="Y140" s="4">
        <f t="shared" si="27"/>
        <v>106248</v>
      </c>
      <c r="Z140" s="4">
        <f t="shared" si="19"/>
        <v>109599.02650817398</v>
      </c>
      <c r="AA140" s="4">
        <f t="shared" si="20"/>
        <v>109599.02650817398</v>
      </c>
      <c r="AB140" s="4">
        <f t="shared" si="21"/>
        <v>114079.13256236406</v>
      </c>
      <c r="AC140" s="4">
        <f t="shared" si="22"/>
        <v>118306.25047713643</v>
      </c>
      <c r="AD140" s="4">
        <f t="shared" si="23"/>
        <v>179388.6947772511</v>
      </c>
      <c r="AE140" s="4">
        <f t="shared" si="24"/>
        <v>124119.55880288167</v>
      </c>
      <c r="AF140" s="4">
        <f t="shared" si="25"/>
        <v>125945.37786581887</v>
      </c>
      <c r="AG140" s="4">
        <f t="shared" si="26"/>
        <v>127634.03388606786</v>
      </c>
    </row>
    <row r="141" spans="1:33" x14ac:dyDescent="0.25">
      <c r="A141" s="23" t="s">
        <v>526</v>
      </c>
      <c r="B141" t="s">
        <v>48</v>
      </c>
      <c r="C141" s="4" t="s">
        <v>63</v>
      </c>
      <c r="D141" t="s">
        <v>446</v>
      </c>
      <c r="E141" s="4">
        <f>VLOOKUP($D141,PCD!$A$4:$J$73,2,FALSE)</f>
        <v>123</v>
      </c>
      <c r="F141" s="4">
        <f>VLOOKUP($D141,PCD!$A$4:$J$73,3,FALSE)</f>
        <v>123</v>
      </c>
      <c r="G141" s="4">
        <f>VLOOKUP($D141,PCD!$A$4:$J$73,4,FALSE)</f>
        <v>123</v>
      </c>
      <c r="H141" s="4">
        <f>VLOOKUP($D141,PCD!$A$4:$J$73,5,FALSE)</f>
        <v>123</v>
      </c>
      <c r="I141" s="4">
        <f>VLOOKUP($D141,PCD!$A$4:$J$73,6,FALSE)</f>
        <v>123</v>
      </c>
      <c r="J141" s="4">
        <f>VLOOKUP($D141,PCD!$A$4:$J$73,7,FALSE)</f>
        <v>123</v>
      </c>
      <c r="K141" s="4">
        <f>VLOOKUP($D141,PCD!$A$4:$J$73,8,FALSE)</f>
        <v>123</v>
      </c>
      <c r="L141" s="4">
        <f>VLOOKUP($D141,PCD!$A$4:$J$73,9,FALSE)</f>
        <v>123</v>
      </c>
      <c r="M141" s="4">
        <f>VLOOKUP($D141,PCD!$A$4:$J$73,10,FALSE)</f>
        <v>123</v>
      </c>
      <c r="O141" s="4">
        <f>VLOOKUP($C141,Pop!$C$4:$M$281,3,FALSE)</f>
        <v>7930</v>
      </c>
      <c r="P141" s="4">
        <f>VLOOKUP($C141,Pop!$C$4:$M$281,4,FALSE)</f>
        <v>8180.1095569781983</v>
      </c>
      <c r="Q141" s="4">
        <f>VLOOKUP($C141,Pop!$C$4:$M$281,5,FALSE)</f>
        <v>8180.1095569781983</v>
      </c>
      <c r="R141" s="4">
        <f>VLOOKUP($C141,Pop!$C$4:$M$281,6,FALSE)</f>
        <v>8514.4898842288512</v>
      </c>
      <c r="S141" s="4">
        <f>VLOOKUP($C141,Pop!$C$4:$M$281,7,FALSE)</f>
        <v>8829.988011856145</v>
      </c>
      <c r="T141" s="4">
        <f>VLOOKUP($C141,Pop!$C$4:$M$281,8,FALSE)</f>
        <v>9085.3793019594377</v>
      </c>
      <c r="U141" s="4">
        <f>VLOOKUP($C141,Pop!$C$4:$M$281,9,FALSE)</f>
        <v>9263.8741558133024</v>
      </c>
      <c r="V141" s="4">
        <f>VLOOKUP($C141,Pop!$C$4:$M$281,10,FALSE)</f>
        <v>9400.1472637220813</v>
      </c>
      <c r="W141" s="4">
        <f>VLOOKUP($C141,Pop!$C$4:$M$281,11,FALSE)</f>
        <v>9526.1829748938162</v>
      </c>
      <c r="Y141" s="4">
        <f t="shared" si="27"/>
        <v>975390</v>
      </c>
      <c r="Z141" s="4">
        <f t="shared" si="19"/>
        <v>1006153.4755083184</v>
      </c>
      <c r="AA141" s="4">
        <f t="shared" si="20"/>
        <v>1006153.4755083184</v>
      </c>
      <c r="AB141" s="4">
        <f t="shared" si="21"/>
        <v>1047282.2557601487</v>
      </c>
      <c r="AC141" s="4">
        <f t="shared" si="22"/>
        <v>1086088.5254583058</v>
      </c>
      <c r="AD141" s="4">
        <f t="shared" si="23"/>
        <v>1117501.6541410109</v>
      </c>
      <c r="AE141" s="4">
        <f t="shared" si="24"/>
        <v>1139456.5211650361</v>
      </c>
      <c r="AF141" s="4">
        <f t="shared" si="25"/>
        <v>1156218.113437816</v>
      </c>
      <c r="AG141" s="4">
        <f t="shared" si="26"/>
        <v>1171720.5059119393</v>
      </c>
    </row>
    <row r="142" spans="1:33" x14ac:dyDescent="0.25">
      <c r="A142" s="23" t="s">
        <v>526</v>
      </c>
      <c r="B142" t="s">
        <v>48</v>
      </c>
      <c r="C142" s="4" t="s">
        <v>252</v>
      </c>
      <c r="D142" t="s">
        <v>446</v>
      </c>
      <c r="E142" s="4">
        <f>VLOOKUP($D142,PCD!$A$4:$J$73,2,FALSE)</f>
        <v>123</v>
      </c>
      <c r="F142" s="4">
        <f>VLOOKUP($D142,PCD!$A$4:$J$73,3,FALSE)</f>
        <v>123</v>
      </c>
      <c r="G142" s="4">
        <f>VLOOKUP($D142,PCD!$A$4:$J$73,4,FALSE)</f>
        <v>123</v>
      </c>
      <c r="H142" s="4">
        <f>VLOOKUP($D142,PCD!$A$4:$J$73,5,FALSE)</f>
        <v>123</v>
      </c>
      <c r="I142" s="4">
        <f>VLOOKUP($D142,PCD!$A$4:$J$73,6,FALSE)</f>
        <v>123</v>
      </c>
      <c r="J142" s="4">
        <f>VLOOKUP($D142,PCD!$A$4:$J$73,7,FALSE)</f>
        <v>123</v>
      </c>
      <c r="K142" s="4">
        <f>VLOOKUP($D142,PCD!$A$4:$J$73,8,FALSE)</f>
        <v>123</v>
      </c>
      <c r="L142" s="4">
        <f>VLOOKUP($D142,PCD!$A$4:$J$73,9,FALSE)</f>
        <v>123</v>
      </c>
      <c r="M142" s="4">
        <f>VLOOKUP($D142,PCD!$A$4:$J$73,10,FALSE)</f>
        <v>123</v>
      </c>
      <c r="O142" s="4">
        <f>VLOOKUP($C142,Pop!$C$4:$M$281,3,FALSE)</f>
        <v>9989</v>
      </c>
      <c r="P142" s="4">
        <f>VLOOKUP($C142,Pop!$C$4:$M$281,4,FALSE)</f>
        <v>10304.049730725754</v>
      </c>
      <c r="Q142" s="4">
        <f>VLOOKUP($C142,Pop!$C$4:$M$281,5,FALSE)</f>
        <v>10304.049730725754</v>
      </c>
      <c r="R142" s="4">
        <f>VLOOKUP($C142,Pop!$C$4:$M$281,6,FALSE)</f>
        <v>10725.250876867844</v>
      </c>
      <c r="S142" s="4">
        <f>VLOOKUP($C142,Pop!$C$4:$M$281,7,FALSE)</f>
        <v>11122.667118591557</v>
      </c>
      <c r="T142" s="4">
        <f>VLOOKUP($C142,Pop!$C$4:$M$281,8,FALSE)</f>
        <v>11444.369968130244</v>
      </c>
      <c r="U142" s="4">
        <f>VLOOKUP($C142,Pop!$C$4:$M$281,9,FALSE)</f>
        <v>11669.210459321446</v>
      </c>
      <c r="V142" s="4">
        <f>VLOOKUP($C142,Pop!$C$4:$M$281,10,FALSE)</f>
        <v>11840.86645867842</v>
      </c>
      <c r="W142" s="4">
        <f>VLOOKUP($C142,Pop!$C$4:$M$281,11,FALSE)</f>
        <v>11999.626952864353</v>
      </c>
      <c r="Y142" s="4">
        <f t="shared" si="27"/>
        <v>1228647</v>
      </c>
      <c r="Z142" s="4">
        <f t="shared" si="19"/>
        <v>1267398.1168792676</v>
      </c>
      <c r="AA142" s="4">
        <f t="shared" si="20"/>
        <v>1267398.1168792676</v>
      </c>
      <c r="AB142" s="4">
        <f t="shared" si="21"/>
        <v>1319205.8578547447</v>
      </c>
      <c r="AC142" s="4">
        <f t="shared" si="22"/>
        <v>1368088.0555867616</v>
      </c>
      <c r="AD142" s="4">
        <f t="shared" si="23"/>
        <v>1407657.50608002</v>
      </c>
      <c r="AE142" s="4">
        <f t="shared" si="24"/>
        <v>1435312.8864965378</v>
      </c>
      <c r="AF142" s="4">
        <f t="shared" si="25"/>
        <v>1456426.5744174456</v>
      </c>
      <c r="AG142" s="4">
        <f t="shared" si="26"/>
        <v>1475954.1152023154</v>
      </c>
    </row>
    <row r="143" spans="1:33" x14ac:dyDescent="0.25">
      <c r="A143" s="23" t="s">
        <v>526</v>
      </c>
      <c r="B143" t="s">
        <v>48</v>
      </c>
      <c r="C143" s="4" t="s">
        <v>685</v>
      </c>
      <c r="D143" t="s">
        <v>524</v>
      </c>
      <c r="E143" s="4">
        <f>VLOOKUP($D143,PCD!$A$4:$J$73,2,FALSE)</f>
        <v>76</v>
      </c>
      <c r="F143" s="4">
        <f>VLOOKUP($D143,PCD!$A$4:$J$73,3,FALSE)</f>
        <v>76</v>
      </c>
      <c r="G143" s="4">
        <f>VLOOKUP($D143,PCD!$A$4:$J$73,4,FALSE)</f>
        <v>76</v>
      </c>
      <c r="H143" s="4">
        <f>VLOOKUP($D143,PCD!$A$4:$J$73,5,FALSE)</f>
        <v>76</v>
      </c>
      <c r="I143" s="4">
        <f>VLOOKUP($D143,PCD!$A$4:$J$73,6,FALSE)</f>
        <v>76</v>
      </c>
      <c r="J143" s="4">
        <f>VLOOKUP($D143,PCD!$A$4:$J$73,7,FALSE)</f>
        <v>112</v>
      </c>
      <c r="K143" s="4">
        <f>VLOOKUP($D143,PCD!$A$4:$J$73,8,FALSE)</f>
        <v>76</v>
      </c>
      <c r="L143" s="4">
        <f>VLOOKUP($D143,PCD!$A$4:$J$73,9,FALSE)</f>
        <v>76</v>
      </c>
      <c r="M143" s="4">
        <f>VLOOKUP($D143,PCD!$A$4:$J$73,10,FALSE)</f>
        <v>76</v>
      </c>
      <c r="O143" s="4">
        <f>VLOOKUP($C143,Pop!$C$4:$M$281,3,FALSE)</f>
        <v>19418</v>
      </c>
      <c r="P143" s="4">
        <f>VLOOKUP($C143,Pop!$C$4:$M$281,4,FALSE)</f>
        <v>20030.437248096172</v>
      </c>
      <c r="Q143" s="4">
        <f>VLOOKUP($C143,Pop!$C$4:$M$281,5,FALSE)</f>
        <v>20030.437248096172</v>
      </c>
      <c r="R143" s="4">
        <f>VLOOKUP($C143,Pop!$C$4:$M$281,6,FALSE)</f>
        <v>20849.226301633775</v>
      </c>
      <c r="S143" s="4">
        <f>VLOOKUP($C143,Pop!$C$4:$M$281,7,FALSE)</f>
        <v>21621.778967745602</v>
      </c>
      <c r="T143" s="4">
        <f>VLOOKUP($C143,Pop!$C$4:$M$281,8,FALSE)</f>
        <v>22247.14946853069</v>
      </c>
      <c r="U143" s="4">
        <f>VLOOKUP($C143,Pop!$C$4:$M$281,9,FALSE)</f>
        <v>22684.225517980161</v>
      </c>
      <c r="V143" s="4">
        <f>VLOOKUP($C143,Pop!$C$4:$M$281,10,FALSE)</f>
        <v>23017.914195076337</v>
      </c>
      <c r="W143" s="4">
        <f>VLOOKUP($C143,Pop!$C$4:$M$281,11,FALSE)</f>
        <v>23326.534805357896</v>
      </c>
      <c r="Y143" s="4">
        <f t="shared" si="27"/>
        <v>1475768</v>
      </c>
      <c r="Z143" s="4">
        <f t="shared" si="19"/>
        <v>1522313.2308553092</v>
      </c>
      <c r="AA143" s="4">
        <f t="shared" si="20"/>
        <v>1522313.2308553092</v>
      </c>
      <c r="AB143" s="4">
        <f t="shared" si="21"/>
        <v>1584541.1989241668</v>
      </c>
      <c r="AC143" s="4">
        <f t="shared" si="22"/>
        <v>1643255.2015486658</v>
      </c>
      <c r="AD143" s="4">
        <f t="shared" si="23"/>
        <v>2491680.7404754371</v>
      </c>
      <c r="AE143" s="4">
        <f t="shared" si="24"/>
        <v>1724001.1393664922</v>
      </c>
      <c r="AF143" s="4">
        <f t="shared" si="25"/>
        <v>1749361.4788258015</v>
      </c>
      <c r="AG143" s="4">
        <f t="shared" si="26"/>
        <v>1772816.6452072002</v>
      </c>
    </row>
    <row r="144" spans="1:33" x14ac:dyDescent="0.25">
      <c r="A144" s="23" t="s">
        <v>526</v>
      </c>
      <c r="B144" t="s">
        <v>48</v>
      </c>
      <c r="C144" s="4" t="s">
        <v>145</v>
      </c>
      <c r="D144" t="s">
        <v>446</v>
      </c>
      <c r="E144" s="4">
        <f>VLOOKUP($D144,PCD!$A$4:$J$73,2,FALSE)</f>
        <v>123</v>
      </c>
      <c r="F144" s="4">
        <f>VLOOKUP($D144,PCD!$A$4:$J$73,3,FALSE)</f>
        <v>123</v>
      </c>
      <c r="G144" s="4">
        <f>VLOOKUP($D144,PCD!$A$4:$J$73,4,FALSE)</f>
        <v>123</v>
      </c>
      <c r="H144" s="4">
        <f>VLOOKUP($D144,PCD!$A$4:$J$73,5,FALSE)</f>
        <v>123</v>
      </c>
      <c r="I144" s="4">
        <f>VLOOKUP($D144,PCD!$A$4:$J$73,6,FALSE)</f>
        <v>123</v>
      </c>
      <c r="J144" s="4">
        <f>VLOOKUP($D144,PCD!$A$4:$J$73,7,FALSE)</f>
        <v>123</v>
      </c>
      <c r="K144" s="4">
        <f>VLOOKUP($D144,PCD!$A$4:$J$73,8,FALSE)</f>
        <v>123</v>
      </c>
      <c r="L144" s="4">
        <f>VLOOKUP($D144,PCD!$A$4:$J$73,9,FALSE)</f>
        <v>123</v>
      </c>
      <c r="M144" s="4">
        <f>VLOOKUP($D144,PCD!$A$4:$J$73,10,FALSE)</f>
        <v>123</v>
      </c>
      <c r="O144" s="4">
        <f>VLOOKUP($C144,Pop!$C$4:$M$281,3,FALSE)</f>
        <v>1212</v>
      </c>
      <c r="P144" s="4">
        <f>VLOOKUP($C144,Pop!$C$4:$M$281,4,FALSE)</f>
        <v>1250.2260760476138</v>
      </c>
      <c r="Q144" s="4">
        <f>VLOOKUP($C144,Pop!$C$4:$M$281,5,FALSE)</f>
        <v>1250.2260760476138</v>
      </c>
      <c r="R144" s="4">
        <f>VLOOKUP($C144,Pop!$C$4:$M$281,6,FALSE)</f>
        <v>1301.3318713348508</v>
      </c>
      <c r="S144" s="4">
        <f>VLOOKUP($C144,Pop!$C$4:$M$281,7,FALSE)</f>
        <v>1349.5517617111789</v>
      </c>
      <c r="T144" s="4">
        <f>VLOOKUP($C144,Pop!$C$4:$M$281,8,FALSE)</f>
        <v>1388.5850837294879</v>
      </c>
      <c r="U144" s="4">
        <f>VLOOKUP($C144,Pop!$C$4:$M$281,9,FALSE)</f>
        <v>1415.8657600057657</v>
      </c>
      <c r="V144" s="4">
        <f>VLOOKUP($C144,Pop!$C$4:$M$281,10,FALSE)</f>
        <v>1436.6933775070822</v>
      </c>
      <c r="W144" s="4">
        <f>VLOOKUP($C144,Pop!$C$4:$M$281,11,FALSE)</f>
        <v>1455.9563386596853</v>
      </c>
      <c r="Y144" s="4">
        <f t="shared" si="27"/>
        <v>149076</v>
      </c>
      <c r="Z144" s="4">
        <f t="shared" si="19"/>
        <v>153777.80735385651</v>
      </c>
      <c r="AA144" s="4">
        <f t="shared" si="20"/>
        <v>153777.80735385651</v>
      </c>
      <c r="AB144" s="4">
        <f t="shared" si="21"/>
        <v>160063.82017418664</v>
      </c>
      <c r="AC144" s="4">
        <f t="shared" si="22"/>
        <v>165994.866690475</v>
      </c>
      <c r="AD144" s="4">
        <f t="shared" si="23"/>
        <v>170795.96529872701</v>
      </c>
      <c r="AE144" s="4">
        <f t="shared" si="24"/>
        <v>174151.48848070917</v>
      </c>
      <c r="AF144" s="4">
        <f t="shared" si="25"/>
        <v>176713.28543337111</v>
      </c>
      <c r="AG144" s="4">
        <f t="shared" si="26"/>
        <v>179082.6296551413</v>
      </c>
    </row>
    <row r="145" spans="1:33" x14ac:dyDescent="0.25">
      <c r="A145" s="23" t="s">
        <v>526</v>
      </c>
      <c r="B145" t="s">
        <v>48</v>
      </c>
      <c r="C145" s="4" t="s">
        <v>88</v>
      </c>
      <c r="D145" t="s">
        <v>446</v>
      </c>
      <c r="E145" s="4">
        <f>VLOOKUP($D145,PCD!$A$4:$J$73,2,FALSE)</f>
        <v>123</v>
      </c>
      <c r="F145" s="4">
        <f>VLOOKUP($D145,PCD!$A$4:$J$73,3,FALSE)</f>
        <v>123</v>
      </c>
      <c r="G145" s="4">
        <f>VLOOKUP($D145,PCD!$A$4:$J$73,4,FALSE)</f>
        <v>123</v>
      </c>
      <c r="H145" s="4">
        <f>VLOOKUP($D145,PCD!$A$4:$J$73,5,FALSE)</f>
        <v>123</v>
      </c>
      <c r="I145" s="4">
        <f>VLOOKUP($D145,PCD!$A$4:$J$73,6,FALSE)</f>
        <v>123</v>
      </c>
      <c r="J145" s="4">
        <f>VLOOKUP($D145,PCD!$A$4:$J$73,7,FALSE)</f>
        <v>123</v>
      </c>
      <c r="K145" s="4">
        <f>VLOOKUP($D145,PCD!$A$4:$J$73,8,FALSE)</f>
        <v>123</v>
      </c>
      <c r="L145" s="4">
        <f>VLOOKUP($D145,PCD!$A$4:$J$73,9,FALSE)</f>
        <v>123</v>
      </c>
      <c r="M145" s="4">
        <f>VLOOKUP($D145,PCD!$A$4:$J$73,10,FALSE)</f>
        <v>123</v>
      </c>
      <c r="O145" s="4">
        <f>VLOOKUP($C145,Pop!$C$4:$M$281,3,FALSE)</f>
        <v>3465</v>
      </c>
      <c r="P145" s="4">
        <f>VLOOKUP($C145,Pop!$C$4:$M$281,4,FALSE)</f>
        <v>3574.284945136123</v>
      </c>
      <c r="Q145" s="4">
        <f>VLOOKUP($C145,Pop!$C$4:$M$281,5,FALSE)</f>
        <v>3574.284945136123</v>
      </c>
      <c r="R145" s="4">
        <f>VLOOKUP($C145,Pop!$C$4:$M$281,6,FALSE)</f>
        <v>3720.3918598805762</v>
      </c>
      <c r="S145" s="4">
        <f>VLOOKUP($C145,Pop!$C$4:$M$281,7,FALSE)</f>
        <v>3858.2482296445833</v>
      </c>
      <c r="T145" s="4">
        <f>VLOOKUP($C145,Pop!$C$4:$M$281,8,FALSE)</f>
        <v>3969.8410190781151</v>
      </c>
      <c r="U145" s="4">
        <f>VLOOKUP($C145,Pop!$C$4:$M$281,9,FALSE)</f>
        <v>4047.8340416006417</v>
      </c>
      <c r="V145" s="4">
        <f>VLOOKUP($C145,Pop!$C$4:$M$281,10,FALSE)</f>
        <v>4107.3783441105943</v>
      </c>
      <c r="W145" s="4">
        <f>VLOOKUP($C145,Pop!$C$4:$M$281,11,FALSE)</f>
        <v>4162.4494335443978</v>
      </c>
      <c r="Y145" s="4">
        <f t="shared" si="27"/>
        <v>426195</v>
      </c>
      <c r="Z145" s="4">
        <f t="shared" si="19"/>
        <v>439637.04825174314</v>
      </c>
      <c r="AA145" s="4">
        <f t="shared" si="20"/>
        <v>439637.04825174314</v>
      </c>
      <c r="AB145" s="4">
        <f t="shared" si="21"/>
        <v>457608.19876531087</v>
      </c>
      <c r="AC145" s="4">
        <f t="shared" si="22"/>
        <v>474564.53224628372</v>
      </c>
      <c r="AD145" s="4">
        <f t="shared" si="23"/>
        <v>488290.44534660818</v>
      </c>
      <c r="AE145" s="4">
        <f t="shared" si="24"/>
        <v>497883.58711687895</v>
      </c>
      <c r="AF145" s="4">
        <f t="shared" si="25"/>
        <v>505207.53632560308</v>
      </c>
      <c r="AG145" s="4">
        <f t="shared" si="26"/>
        <v>511981.28032596095</v>
      </c>
    </row>
    <row r="146" spans="1:33" x14ac:dyDescent="0.25">
      <c r="A146" s="23" t="s">
        <v>526</v>
      </c>
      <c r="B146" t="s">
        <v>48</v>
      </c>
      <c r="C146" s="4" t="s">
        <v>112</v>
      </c>
      <c r="D146" t="s">
        <v>446</v>
      </c>
      <c r="E146" s="4">
        <f>VLOOKUP($D146,PCD!$A$4:$J$73,2,FALSE)</f>
        <v>123</v>
      </c>
      <c r="F146" s="4">
        <f>VLOOKUP($D146,PCD!$A$4:$J$73,3,FALSE)</f>
        <v>123</v>
      </c>
      <c r="G146" s="4">
        <f>VLOOKUP($D146,PCD!$A$4:$J$73,4,FALSE)</f>
        <v>123</v>
      </c>
      <c r="H146" s="4">
        <f>VLOOKUP($D146,PCD!$A$4:$J$73,5,FALSE)</f>
        <v>123</v>
      </c>
      <c r="I146" s="4">
        <f>VLOOKUP($D146,PCD!$A$4:$J$73,6,FALSE)</f>
        <v>123</v>
      </c>
      <c r="J146" s="4">
        <f>VLOOKUP($D146,PCD!$A$4:$J$73,7,FALSE)</f>
        <v>123</v>
      </c>
      <c r="K146" s="4">
        <f>VLOOKUP($D146,PCD!$A$4:$J$73,8,FALSE)</f>
        <v>123</v>
      </c>
      <c r="L146" s="4">
        <f>VLOOKUP($D146,PCD!$A$4:$J$73,9,FALSE)</f>
        <v>123</v>
      </c>
      <c r="M146" s="4">
        <f>VLOOKUP($D146,PCD!$A$4:$J$73,10,FALSE)</f>
        <v>123</v>
      </c>
      <c r="O146" s="4">
        <f>VLOOKUP($C146,Pop!$C$4:$M$281,3,FALSE)</f>
        <v>2033</v>
      </c>
      <c r="P146" s="4">
        <f>VLOOKUP($C146,Pop!$C$4:$M$281,4,FALSE)</f>
        <v>2097.1201424132</v>
      </c>
      <c r="Q146" s="4">
        <f>VLOOKUP($C146,Pop!$C$4:$M$281,5,FALSE)</f>
        <v>2097.1201424132</v>
      </c>
      <c r="R146" s="4">
        <f>VLOOKUP($C146,Pop!$C$4:$M$281,6,FALSE)</f>
        <v>2182.8446323628314</v>
      </c>
      <c r="S146" s="4">
        <f>VLOOKUP($C146,Pop!$C$4:$M$281,7,FALSE)</f>
        <v>2263.7283263686691</v>
      </c>
      <c r="T146" s="4">
        <f>VLOOKUP($C146,Pop!$C$4:$M$281,8,FALSE)</f>
        <v>2329.2025373119218</v>
      </c>
      <c r="U146" s="4">
        <f>VLOOKUP($C146,Pop!$C$4:$M$281,9,FALSE)</f>
        <v>2374.9629456202324</v>
      </c>
      <c r="V146" s="4">
        <f>VLOOKUP($C146,Pop!$C$4:$M$281,10,FALSE)</f>
        <v>2409.8990399933155</v>
      </c>
      <c r="W146" s="4">
        <f>VLOOKUP($C146,Pop!$C$4:$M$281,11,FALSE)</f>
        <v>2442.2105911676076</v>
      </c>
      <c r="Y146" s="4">
        <f t="shared" si="27"/>
        <v>250059</v>
      </c>
      <c r="Z146" s="4">
        <f t="shared" si="19"/>
        <v>257945.77751682361</v>
      </c>
      <c r="AA146" s="4">
        <f t="shared" si="20"/>
        <v>257945.77751682361</v>
      </c>
      <c r="AB146" s="4">
        <f t="shared" si="21"/>
        <v>268489.88978062826</v>
      </c>
      <c r="AC146" s="4">
        <f t="shared" si="22"/>
        <v>278438.58414334629</v>
      </c>
      <c r="AD146" s="4">
        <f t="shared" si="23"/>
        <v>286491.91208936641</v>
      </c>
      <c r="AE146" s="4">
        <f t="shared" si="24"/>
        <v>292120.44231128861</v>
      </c>
      <c r="AF146" s="4">
        <f t="shared" si="25"/>
        <v>296417.58191917778</v>
      </c>
      <c r="AG146" s="4">
        <f t="shared" si="26"/>
        <v>300391.90271361574</v>
      </c>
    </row>
    <row r="147" spans="1:33" x14ac:dyDescent="0.25">
      <c r="A147" s="23" t="s">
        <v>526</v>
      </c>
      <c r="B147" t="s">
        <v>48</v>
      </c>
      <c r="C147" s="4" t="s">
        <v>174</v>
      </c>
      <c r="D147" t="s">
        <v>524</v>
      </c>
      <c r="E147" s="4">
        <f>VLOOKUP($D147,PCD!$A$4:$J$73,2,FALSE)</f>
        <v>76</v>
      </c>
      <c r="F147" s="4">
        <f>VLOOKUP($D147,PCD!$A$4:$J$73,3,FALSE)</f>
        <v>76</v>
      </c>
      <c r="G147" s="4">
        <f>VLOOKUP($D147,PCD!$A$4:$J$73,4,FALSE)</f>
        <v>76</v>
      </c>
      <c r="H147" s="4">
        <f>VLOOKUP($D147,PCD!$A$4:$J$73,5,FALSE)</f>
        <v>76</v>
      </c>
      <c r="I147" s="4">
        <f>VLOOKUP($D147,PCD!$A$4:$J$73,6,FALSE)</f>
        <v>76</v>
      </c>
      <c r="J147" s="4">
        <f>VLOOKUP($D147,PCD!$A$4:$J$73,7,FALSE)</f>
        <v>112</v>
      </c>
      <c r="K147" s="4">
        <f>VLOOKUP($D147,PCD!$A$4:$J$73,8,FALSE)</f>
        <v>76</v>
      </c>
      <c r="L147" s="4">
        <f>VLOOKUP($D147,PCD!$A$4:$J$73,9,FALSE)</f>
        <v>76</v>
      </c>
      <c r="M147" s="4">
        <f>VLOOKUP($D147,PCD!$A$4:$J$73,10,FALSE)</f>
        <v>76</v>
      </c>
      <c r="O147" s="4">
        <f>VLOOKUP($C147,Pop!$C$4:$M$281,3,FALSE)</f>
        <v>690</v>
      </c>
      <c r="P147" s="4">
        <f>VLOOKUP($C147,Pop!$C$4:$M$281,4,FALSE)</f>
        <v>711.76237002710684</v>
      </c>
      <c r="Q147" s="4">
        <f>VLOOKUP($C147,Pop!$C$4:$M$281,5,FALSE)</f>
        <v>711.76237002710684</v>
      </c>
      <c r="R147" s="4">
        <f>VLOOKUP($C147,Pop!$C$4:$M$281,6,FALSE)</f>
        <v>740.85725348271217</v>
      </c>
      <c r="S147" s="4">
        <f>VLOOKUP($C147,Pop!$C$4:$M$281,7,FALSE)</f>
        <v>768.30917127121575</v>
      </c>
      <c r="T147" s="4">
        <f>VLOOKUP($C147,Pop!$C$4:$M$281,8,FALSE)</f>
        <v>790.53111202421348</v>
      </c>
      <c r="U147" s="4">
        <f>VLOOKUP($C147,Pop!$C$4:$M$281,9,FALSE)</f>
        <v>806.06219010229233</v>
      </c>
      <c r="V147" s="4">
        <f>VLOOKUP($C147,Pop!$C$4:$M$281,10,FALSE)</f>
        <v>817.91949709561618</v>
      </c>
      <c r="W147" s="4">
        <f>VLOOKUP($C147,Pop!$C$4:$M$281,11,FALSE)</f>
        <v>828.88603438546443</v>
      </c>
      <c r="Y147" s="4">
        <f t="shared" si="27"/>
        <v>52440</v>
      </c>
      <c r="Z147" s="4">
        <f t="shared" si="19"/>
        <v>54093.940122060121</v>
      </c>
      <c r="AA147" s="4">
        <f t="shared" si="20"/>
        <v>54093.940122060121</v>
      </c>
      <c r="AB147" s="4">
        <f t="shared" si="21"/>
        <v>56305.151264686123</v>
      </c>
      <c r="AC147" s="4">
        <f t="shared" si="22"/>
        <v>58391.497016612397</v>
      </c>
      <c r="AD147" s="4">
        <f t="shared" si="23"/>
        <v>88539.484546711916</v>
      </c>
      <c r="AE147" s="4">
        <f t="shared" si="24"/>
        <v>61260.726447774214</v>
      </c>
      <c r="AF147" s="4">
        <f t="shared" si="25"/>
        <v>62161.881779266827</v>
      </c>
      <c r="AG147" s="4">
        <f t="shared" si="26"/>
        <v>62995.338613295295</v>
      </c>
    </row>
    <row r="148" spans="1:33" x14ac:dyDescent="0.25">
      <c r="A148" s="23" t="s">
        <v>526</v>
      </c>
      <c r="B148" t="s">
        <v>11</v>
      </c>
      <c r="C148" s="4" t="s">
        <v>241</v>
      </c>
      <c r="D148" t="s">
        <v>425</v>
      </c>
      <c r="E148" s="4">
        <f>VLOOKUP($D148,PCD!$A$4:$J$73,2,FALSE)</f>
        <v>144</v>
      </c>
      <c r="F148" s="4">
        <f>VLOOKUP($D148,PCD!$A$4:$J$73,3,FALSE)</f>
        <v>144</v>
      </c>
      <c r="G148" s="4">
        <f>VLOOKUP($D148,PCD!$A$4:$J$73,4,FALSE)</f>
        <v>144</v>
      </c>
      <c r="H148" s="4">
        <f>VLOOKUP($D148,PCD!$A$4:$J$73,5,FALSE)</f>
        <v>144</v>
      </c>
      <c r="I148" s="4">
        <f>VLOOKUP($D148,PCD!$A$4:$J$73,6,FALSE)</f>
        <v>144</v>
      </c>
      <c r="J148" s="4">
        <f>VLOOKUP($D148,PCD!$A$4:$J$73,7,FALSE)</f>
        <v>144</v>
      </c>
      <c r="K148" s="4">
        <f>VLOOKUP($D148,PCD!$A$4:$J$73,8,FALSE)</f>
        <v>144</v>
      </c>
      <c r="L148" s="4">
        <f>VLOOKUP($D148,PCD!$A$4:$J$73,9,FALSE)</f>
        <v>144</v>
      </c>
      <c r="M148" s="4">
        <f>VLOOKUP($D148,PCD!$A$4:$J$73,10,FALSE)</f>
        <v>144</v>
      </c>
      <c r="O148" s="4">
        <f>VLOOKUP($C148,Pop!$C$4:$M$281,3,FALSE)</f>
        <v>50158</v>
      </c>
      <c r="P148" s="4">
        <f>VLOOKUP($C148,Pop!$C$4:$M$281,4,FALSE)</f>
        <v>52004.689211834935</v>
      </c>
      <c r="Q148" s="4">
        <f>VLOOKUP($C148,Pop!$C$4:$M$281,5,FALSE)</f>
        <v>52004.689211834935</v>
      </c>
      <c r="R148" s="4">
        <f>VLOOKUP($C148,Pop!$C$4:$M$281,6,FALSE)</f>
        <v>55143.937598503042</v>
      </c>
      <c r="S148" s="4">
        <f>VLOOKUP($C148,Pop!$C$4:$M$281,7,FALSE)</f>
        <v>58479.353866031852</v>
      </c>
      <c r="T148" s="4">
        <f>VLOOKUP($C148,Pop!$C$4:$M$281,8,FALSE)</f>
        <v>61677.287500459701</v>
      </c>
      <c r="U148" s="4">
        <f>VLOOKUP($C148,Pop!$C$4:$M$281,9,FALSE)</f>
        <v>64562.892915875593</v>
      </c>
      <c r="V148" s="4">
        <f>VLOOKUP($C148,Pop!$C$4:$M$281,10,FALSE)</f>
        <v>67185.808237914796</v>
      </c>
      <c r="W148" s="4">
        <f>VLOOKUP($C148,Pop!$C$4:$M$281,11,FALSE)</f>
        <v>69699.038172883797</v>
      </c>
      <c r="Y148" s="4">
        <f t="shared" si="27"/>
        <v>7222752</v>
      </c>
      <c r="Z148" s="4">
        <f t="shared" ref="Z148:Z211" si="28">F148*P148</f>
        <v>7488675.2465042304</v>
      </c>
      <c r="AA148" s="4">
        <f t="shared" ref="AA148:AA211" si="29">G148*Q148</f>
        <v>7488675.2465042304</v>
      </c>
      <c r="AB148" s="4">
        <f t="shared" si="21"/>
        <v>7940727.0141844377</v>
      </c>
      <c r="AC148" s="4">
        <f t="shared" si="22"/>
        <v>8421026.9567085858</v>
      </c>
      <c r="AD148" s="4">
        <f t="shared" si="23"/>
        <v>8881529.4000661969</v>
      </c>
      <c r="AE148" s="4">
        <f t="shared" si="24"/>
        <v>9297056.5798860863</v>
      </c>
      <c r="AF148" s="4">
        <f t="shared" si="25"/>
        <v>9674756.3862597309</v>
      </c>
      <c r="AG148" s="4">
        <f t="shared" si="26"/>
        <v>10036661.496895267</v>
      </c>
    </row>
    <row r="149" spans="1:33" x14ac:dyDescent="0.25">
      <c r="A149" s="23" t="s">
        <v>526</v>
      </c>
      <c r="B149" t="s">
        <v>11</v>
      </c>
      <c r="C149" s="4" t="s">
        <v>131</v>
      </c>
      <c r="D149" t="s">
        <v>431</v>
      </c>
      <c r="E149" s="4">
        <f>VLOOKUP($D149,PCD!$A$4:$J$73,2,FALSE)</f>
        <v>102</v>
      </c>
      <c r="F149" s="4">
        <f>VLOOKUP($D149,PCD!$A$4:$J$73,3,FALSE)</f>
        <v>102</v>
      </c>
      <c r="G149" s="4">
        <f>VLOOKUP($D149,PCD!$A$4:$J$73,4,FALSE)</f>
        <v>102</v>
      </c>
      <c r="H149" s="4">
        <f>VLOOKUP($D149,PCD!$A$4:$J$73,5,FALSE)</f>
        <v>102</v>
      </c>
      <c r="I149" s="4">
        <f>VLOOKUP($D149,PCD!$A$4:$J$73,6,FALSE)</f>
        <v>102</v>
      </c>
      <c r="J149" s="4">
        <f>VLOOKUP($D149,PCD!$A$4:$J$73,7,FALSE)</f>
        <v>102</v>
      </c>
      <c r="K149" s="4">
        <f>VLOOKUP($D149,PCD!$A$4:$J$73,8,FALSE)</f>
        <v>102</v>
      </c>
      <c r="L149" s="4">
        <f>VLOOKUP($D149,PCD!$A$4:$J$73,9,FALSE)</f>
        <v>102</v>
      </c>
      <c r="M149" s="4">
        <f>VLOOKUP($D149,PCD!$A$4:$J$73,10,FALSE)</f>
        <v>102</v>
      </c>
      <c r="O149" s="4">
        <f>VLOOKUP($C149,Pop!$C$4:$M$281,3,FALSE)</f>
        <v>1668</v>
      </c>
      <c r="P149" s="4">
        <f>VLOOKUP($C149,Pop!$C$4:$M$281,4,FALSE)</f>
        <v>1729.4114917927484</v>
      </c>
      <c r="Q149" s="4">
        <f>VLOOKUP($C149,Pop!$C$4:$M$281,5,FALSE)</f>
        <v>1729.4114917927484</v>
      </c>
      <c r="R149" s="4">
        <f>VLOOKUP($C149,Pop!$C$4:$M$281,6,FALSE)</f>
        <v>1833.8069283923419</v>
      </c>
      <c r="S149" s="4">
        <f>VLOOKUP($C149,Pop!$C$4:$M$281,7,FALSE)</f>
        <v>1944.7259110917728</v>
      </c>
      <c r="T149" s="4">
        <f>VLOOKUP($C149,Pop!$C$4:$M$281,8,FALSE)</f>
        <v>2051.0729205862831</v>
      </c>
      <c r="U149" s="4">
        <f>VLOOKUP($C149,Pop!$C$4:$M$281,9,FALSE)</f>
        <v>2147.033481870898</v>
      </c>
      <c r="V149" s="4">
        <f>VLOOKUP($C149,Pop!$C$4:$M$281,10,FALSE)</f>
        <v>2234.2583065680828</v>
      </c>
      <c r="W149" s="4">
        <f>VLOOKUP($C149,Pop!$C$4:$M$281,11,FALSE)</f>
        <v>2317.8355530996091</v>
      </c>
      <c r="Y149" s="4">
        <f t="shared" si="27"/>
        <v>170136</v>
      </c>
      <c r="Z149" s="4">
        <f t="shared" si="28"/>
        <v>176399.97216286033</v>
      </c>
      <c r="AA149" s="4">
        <f t="shared" si="29"/>
        <v>176399.97216286033</v>
      </c>
      <c r="AB149" s="4">
        <f t="shared" si="21"/>
        <v>187048.30669601887</v>
      </c>
      <c r="AC149" s="4">
        <f t="shared" si="22"/>
        <v>198362.04293136083</v>
      </c>
      <c r="AD149" s="4">
        <f t="shared" si="23"/>
        <v>209209.43789980086</v>
      </c>
      <c r="AE149" s="4">
        <f t="shared" si="24"/>
        <v>218997.4151508316</v>
      </c>
      <c r="AF149" s="4">
        <f t="shared" si="25"/>
        <v>227894.34726994444</v>
      </c>
      <c r="AG149" s="4">
        <f t="shared" si="26"/>
        <v>236419.22641616012</v>
      </c>
    </row>
    <row r="150" spans="1:33" x14ac:dyDescent="0.25">
      <c r="A150" s="23" t="s">
        <v>526</v>
      </c>
      <c r="B150" t="s">
        <v>11</v>
      </c>
      <c r="C150" s="4" t="s">
        <v>163</v>
      </c>
      <c r="D150" t="s">
        <v>431</v>
      </c>
      <c r="E150" s="4">
        <f>VLOOKUP($D150,PCD!$A$4:$J$73,2,FALSE)</f>
        <v>102</v>
      </c>
      <c r="F150" s="4">
        <f>VLOOKUP($D150,PCD!$A$4:$J$73,3,FALSE)</f>
        <v>102</v>
      </c>
      <c r="G150" s="4">
        <f>VLOOKUP($D150,PCD!$A$4:$J$73,4,FALSE)</f>
        <v>102</v>
      </c>
      <c r="H150" s="4">
        <f>VLOOKUP($D150,PCD!$A$4:$J$73,5,FALSE)</f>
        <v>102</v>
      </c>
      <c r="I150" s="4">
        <f>VLOOKUP($D150,PCD!$A$4:$J$73,6,FALSE)</f>
        <v>102</v>
      </c>
      <c r="J150" s="4">
        <f>VLOOKUP($D150,PCD!$A$4:$J$73,7,FALSE)</f>
        <v>102</v>
      </c>
      <c r="K150" s="4">
        <f>VLOOKUP($D150,PCD!$A$4:$J$73,8,FALSE)</f>
        <v>102</v>
      </c>
      <c r="L150" s="4">
        <f>VLOOKUP($D150,PCD!$A$4:$J$73,9,FALSE)</f>
        <v>102</v>
      </c>
      <c r="M150" s="4">
        <f>VLOOKUP($D150,PCD!$A$4:$J$73,10,FALSE)</f>
        <v>102</v>
      </c>
      <c r="O150" s="4">
        <f>VLOOKUP($C150,Pop!$C$4:$M$281,3,FALSE)</f>
        <v>904</v>
      </c>
      <c r="P150" s="4">
        <f>VLOOKUP($C150,Pop!$C$4:$M$281,4,FALSE)</f>
        <v>937.28296677496678</v>
      </c>
      <c r="Q150" s="4">
        <f>VLOOKUP($C150,Pop!$C$4:$M$281,5,FALSE)</f>
        <v>937.28296677496678</v>
      </c>
      <c r="R150" s="4">
        <f>VLOOKUP($C150,Pop!$C$4:$M$281,6,FALSE)</f>
        <v>993.86178852918283</v>
      </c>
      <c r="S150" s="4">
        <f>VLOOKUP($C150,Pop!$C$4:$M$281,7,FALSE)</f>
        <v>1053.9761532535747</v>
      </c>
      <c r="T150" s="4">
        <f>VLOOKUP($C150,Pop!$C$4:$M$281,8,FALSE)</f>
        <v>1111.6126619964027</v>
      </c>
      <c r="U150" s="4">
        <f>VLOOKUP($C150,Pop!$C$4:$M$281,9,FALSE)</f>
        <v>1163.6200645151628</v>
      </c>
      <c r="V150" s="4">
        <f>VLOOKUP($C150,Pop!$C$4:$M$281,10,FALSE)</f>
        <v>1210.8929910896563</v>
      </c>
      <c r="W150" s="4">
        <f>VLOOKUP($C150,Pop!$C$4:$M$281,11,FALSE)</f>
        <v>1256.1890527590206</v>
      </c>
      <c r="Y150" s="4">
        <f t="shared" si="27"/>
        <v>92208</v>
      </c>
      <c r="Z150" s="4">
        <f t="shared" si="28"/>
        <v>95602.862611046614</v>
      </c>
      <c r="AA150" s="4">
        <f t="shared" si="29"/>
        <v>95602.862611046614</v>
      </c>
      <c r="AB150" s="4">
        <f t="shared" si="21"/>
        <v>101373.90242997665</v>
      </c>
      <c r="AC150" s="4">
        <f t="shared" si="22"/>
        <v>107505.56763186461</v>
      </c>
      <c r="AD150" s="4">
        <f t="shared" si="23"/>
        <v>113384.49152363307</v>
      </c>
      <c r="AE150" s="4">
        <f t="shared" si="24"/>
        <v>118689.24658054661</v>
      </c>
      <c r="AF150" s="4">
        <f t="shared" si="25"/>
        <v>123511.08509114495</v>
      </c>
      <c r="AG150" s="4">
        <f t="shared" si="26"/>
        <v>128131.2833814201</v>
      </c>
    </row>
    <row r="151" spans="1:33" x14ac:dyDescent="0.25">
      <c r="A151" s="23" t="s">
        <v>526</v>
      </c>
      <c r="B151" t="s">
        <v>11</v>
      </c>
      <c r="C151" s="4" t="s">
        <v>87</v>
      </c>
      <c r="D151" t="s">
        <v>431</v>
      </c>
      <c r="E151" s="4">
        <f>VLOOKUP($D151,PCD!$A$4:$J$73,2,FALSE)</f>
        <v>102</v>
      </c>
      <c r="F151" s="4">
        <f>VLOOKUP($D151,PCD!$A$4:$J$73,3,FALSE)</f>
        <v>102</v>
      </c>
      <c r="G151" s="4">
        <f>VLOOKUP($D151,PCD!$A$4:$J$73,4,FALSE)</f>
        <v>102</v>
      </c>
      <c r="H151" s="4">
        <f>VLOOKUP($D151,PCD!$A$4:$J$73,5,FALSE)</f>
        <v>102</v>
      </c>
      <c r="I151" s="4">
        <f>VLOOKUP($D151,PCD!$A$4:$J$73,6,FALSE)</f>
        <v>102</v>
      </c>
      <c r="J151" s="4">
        <f>VLOOKUP($D151,PCD!$A$4:$J$73,7,FALSE)</f>
        <v>102</v>
      </c>
      <c r="K151" s="4">
        <f>VLOOKUP($D151,PCD!$A$4:$J$73,8,FALSE)</f>
        <v>102</v>
      </c>
      <c r="L151" s="4">
        <f>VLOOKUP($D151,PCD!$A$4:$J$73,9,FALSE)</f>
        <v>102</v>
      </c>
      <c r="M151" s="4">
        <f>VLOOKUP($D151,PCD!$A$4:$J$73,10,FALSE)</f>
        <v>102</v>
      </c>
      <c r="O151" s="4">
        <f>VLOOKUP($C151,Pop!$C$4:$M$281,3,FALSE)</f>
        <v>3567</v>
      </c>
      <c r="P151" s="4">
        <f>VLOOKUP($C151,Pop!$C$4:$M$281,4,FALSE)</f>
        <v>3698.3278124848521</v>
      </c>
      <c r="Q151" s="4">
        <f>VLOOKUP($C151,Pop!$C$4:$M$281,5,FALSE)</f>
        <v>3698.3278124848521</v>
      </c>
      <c r="R151" s="4">
        <f>VLOOKUP($C151,Pop!$C$4:$M$281,6,FALSE)</f>
        <v>3921.5763270836228</v>
      </c>
      <c r="S151" s="4">
        <f>VLOOKUP($C151,Pop!$C$4:$M$281,7,FALSE)</f>
        <v>4158.7753746189173</v>
      </c>
      <c r="T151" s="4">
        <f>VLOOKUP($C151,Pop!$C$4:$M$281,8,FALSE)</f>
        <v>4386.1973067933286</v>
      </c>
      <c r="U151" s="4">
        <f>VLOOKUP($C151,Pop!$C$4:$M$281,9,FALSE)</f>
        <v>4591.4079315548515</v>
      </c>
      <c r="V151" s="4">
        <f>VLOOKUP($C151,Pop!$C$4:$M$281,10,FALSE)</f>
        <v>4777.9372778946954</v>
      </c>
      <c r="W151" s="4">
        <f>VLOOKUP($C151,Pop!$C$4:$M$281,11,FALSE)</f>
        <v>4956.6663176896309</v>
      </c>
      <c r="Y151" s="4">
        <f t="shared" si="27"/>
        <v>363834</v>
      </c>
      <c r="Z151" s="4">
        <f t="shared" si="28"/>
        <v>377229.43687345489</v>
      </c>
      <c r="AA151" s="4">
        <f t="shared" si="29"/>
        <v>377229.43687345489</v>
      </c>
      <c r="AB151" s="4">
        <f t="shared" si="21"/>
        <v>400000.78536252951</v>
      </c>
      <c r="AC151" s="4">
        <f t="shared" si="22"/>
        <v>424195.08821112959</v>
      </c>
      <c r="AD151" s="4">
        <f t="shared" si="23"/>
        <v>447392.12529291952</v>
      </c>
      <c r="AE151" s="4">
        <f t="shared" si="24"/>
        <v>468323.60901859484</v>
      </c>
      <c r="AF151" s="4">
        <f t="shared" si="25"/>
        <v>487349.60234525893</v>
      </c>
      <c r="AG151" s="4">
        <f t="shared" si="26"/>
        <v>505579.96440434235</v>
      </c>
    </row>
    <row r="152" spans="1:33" x14ac:dyDescent="0.25">
      <c r="A152" s="23" t="s">
        <v>526</v>
      </c>
      <c r="B152" t="s">
        <v>11</v>
      </c>
      <c r="C152" s="4" t="s">
        <v>37</v>
      </c>
      <c r="D152" t="s">
        <v>425</v>
      </c>
      <c r="E152" s="4">
        <f>VLOOKUP($D152,PCD!$A$4:$J$73,2,FALSE)</f>
        <v>144</v>
      </c>
      <c r="F152" s="4">
        <f>VLOOKUP($D152,PCD!$A$4:$J$73,3,FALSE)</f>
        <v>144</v>
      </c>
      <c r="G152" s="4">
        <f>VLOOKUP($D152,PCD!$A$4:$J$73,4,FALSE)</f>
        <v>144</v>
      </c>
      <c r="H152" s="4">
        <f>VLOOKUP($D152,PCD!$A$4:$J$73,5,FALSE)</f>
        <v>144</v>
      </c>
      <c r="I152" s="4">
        <f>VLOOKUP($D152,PCD!$A$4:$J$73,6,FALSE)</f>
        <v>144</v>
      </c>
      <c r="J152" s="4">
        <f>VLOOKUP($D152,PCD!$A$4:$J$73,7,FALSE)</f>
        <v>144</v>
      </c>
      <c r="K152" s="4">
        <f>VLOOKUP($D152,PCD!$A$4:$J$73,8,FALSE)</f>
        <v>144</v>
      </c>
      <c r="L152" s="4">
        <f>VLOOKUP($D152,PCD!$A$4:$J$73,9,FALSE)</f>
        <v>144</v>
      </c>
      <c r="M152" s="4">
        <f>VLOOKUP($D152,PCD!$A$4:$J$73,10,FALSE)</f>
        <v>144</v>
      </c>
      <c r="O152" s="4">
        <f>VLOOKUP($C152,Pop!$C$4:$M$281,3,FALSE)</f>
        <v>15518</v>
      </c>
      <c r="P152" s="4">
        <f>VLOOKUP($C152,Pop!$C$4:$M$281,4,FALSE)</f>
        <v>16089.333051342846</v>
      </c>
      <c r="Q152" s="4">
        <f>VLOOKUP($C152,Pop!$C$4:$M$281,5,FALSE)</f>
        <v>16089.333051342846</v>
      </c>
      <c r="R152" s="4">
        <f>VLOOKUP($C152,Pop!$C$4:$M$281,6,FALSE)</f>
        <v>17060.561099995419</v>
      </c>
      <c r="S152" s="4">
        <f>VLOOKUP($C152,Pop!$C$4:$M$281,7,FALSE)</f>
        <v>18092.480028970102</v>
      </c>
      <c r="T152" s="4">
        <f>VLOOKUP($C152,Pop!$C$4:$M$281,8,FALSE)</f>
        <v>19081.864257588692</v>
      </c>
      <c r="U152" s="4">
        <f>VLOOKUP($C152,Pop!$C$4:$M$281,9,FALSE)</f>
        <v>19974.619647285726</v>
      </c>
      <c r="V152" s="4">
        <f>VLOOKUP($C152,Pop!$C$4:$M$281,10,FALSE)</f>
        <v>20786.103358107619</v>
      </c>
      <c r="W152" s="4">
        <f>VLOOKUP($C152,Pop!$C$4:$M$281,11,FALSE)</f>
        <v>21563.652345923099</v>
      </c>
      <c r="Y152" s="4">
        <f t="shared" si="27"/>
        <v>2234592</v>
      </c>
      <c r="Z152" s="4">
        <f t="shared" si="28"/>
        <v>2316863.95939337</v>
      </c>
      <c r="AA152" s="4">
        <f t="shared" si="29"/>
        <v>2316863.95939337</v>
      </c>
      <c r="AB152" s="4">
        <f t="shared" si="21"/>
        <v>2456720.7983993404</v>
      </c>
      <c r="AC152" s="4">
        <f t="shared" si="22"/>
        <v>2605317.1241716947</v>
      </c>
      <c r="AD152" s="4">
        <f t="shared" si="23"/>
        <v>2747788.4530927716</v>
      </c>
      <c r="AE152" s="4">
        <f t="shared" si="24"/>
        <v>2876345.2292091446</v>
      </c>
      <c r="AF152" s="4">
        <f t="shared" si="25"/>
        <v>2993198.8835674971</v>
      </c>
      <c r="AG152" s="4">
        <f t="shared" si="26"/>
        <v>3105165.9378129262</v>
      </c>
    </row>
    <row r="153" spans="1:33" x14ac:dyDescent="0.25">
      <c r="A153" s="23" t="s">
        <v>526</v>
      </c>
      <c r="B153" t="s">
        <v>11</v>
      </c>
      <c r="C153" s="4" t="s">
        <v>148</v>
      </c>
      <c r="D153" t="s">
        <v>431</v>
      </c>
      <c r="E153" s="4">
        <f>VLOOKUP($D153,PCD!$A$4:$J$73,2,FALSE)</f>
        <v>102</v>
      </c>
      <c r="F153" s="4">
        <f>VLOOKUP($D153,PCD!$A$4:$J$73,3,FALSE)</f>
        <v>102</v>
      </c>
      <c r="G153" s="4">
        <f>VLOOKUP($D153,PCD!$A$4:$J$73,4,FALSE)</f>
        <v>102</v>
      </c>
      <c r="H153" s="4">
        <f>VLOOKUP($D153,PCD!$A$4:$J$73,5,FALSE)</f>
        <v>102</v>
      </c>
      <c r="I153" s="4">
        <f>VLOOKUP($D153,PCD!$A$4:$J$73,6,FALSE)</f>
        <v>102</v>
      </c>
      <c r="J153" s="4">
        <f>VLOOKUP($D153,PCD!$A$4:$J$73,7,FALSE)</f>
        <v>102</v>
      </c>
      <c r="K153" s="4">
        <f>VLOOKUP($D153,PCD!$A$4:$J$73,8,FALSE)</f>
        <v>102</v>
      </c>
      <c r="L153" s="4">
        <f>VLOOKUP($D153,PCD!$A$4:$J$73,9,FALSE)</f>
        <v>102</v>
      </c>
      <c r="M153" s="4">
        <f>VLOOKUP($D153,PCD!$A$4:$J$73,10,FALSE)</f>
        <v>102</v>
      </c>
      <c r="O153" s="4">
        <f>VLOOKUP($C153,Pop!$C$4:$M$281,3,FALSE)</f>
        <v>1161</v>
      </c>
      <c r="P153" s="4">
        <f>VLOOKUP($C153,Pop!$C$4:$M$281,4,FALSE)</f>
        <v>1203.7450491435138</v>
      </c>
      <c r="Q153" s="4">
        <f>VLOOKUP($C153,Pop!$C$4:$M$281,5,FALSE)</f>
        <v>1203.7450491435138</v>
      </c>
      <c r="R153" s="4">
        <f>VLOOKUP($C153,Pop!$C$4:$M$281,6,FALSE)</f>
        <v>1276.4087792946696</v>
      </c>
      <c r="S153" s="4">
        <f>VLOOKUP($C153,Pop!$C$4:$M$281,7,FALSE)</f>
        <v>1353.6131791232303</v>
      </c>
      <c r="T153" s="4">
        <f>VLOOKUP($C153,Pop!$C$4:$M$281,8,FALSE)</f>
        <v>1427.6352882498049</v>
      </c>
      <c r="U153" s="4">
        <f>VLOOKUP($C153,Pop!$C$4:$M$281,9,FALSE)</f>
        <v>1494.4279810863984</v>
      </c>
      <c r="V153" s="4">
        <f>VLOOKUP($C153,Pop!$C$4:$M$281,10,FALSE)</f>
        <v>1555.1402241759856</v>
      </c>
      <c r="W153" s="4">
        <f>VLOOKUP($C153,Pop!$C$4:$M$281,11,FALSE)</f>
        <v>1613.3135954128572</v>
      </c>
      <c r="Y153" s="4">
        <f t="shared" si="27"/>
        <v>118422</v>
      </c>
      <c r="Z153" s="4">
        <f t="shared" si="28"/>
        <v>122781.99501263841</v>
      </c>
      <c r="AA153" s="4">
        <f t="shared" si="29"/>
        <v>122781.99501263841</v>
      </c>
      <c r="AB153" s="4">
        <f t="shared" si="21"/>
        <v>130193.6954880563</v>
      </c>
      <c r="AC153" s="4">
        <f t="shared" si="22"/>
        <v>138068.54427056949</v>
      </c>
      <c r="AD153" s="4">
        <f t="shared" si="23"/>
        <v>145618.79940148009</v>
      </c>
      <c r="AE153" s="4">
        <f t="shared" si="24"/>
        <v>152431.65407081263</v>
      </c>
      <c r="AF153" s="4">
        <f t="shared" si="25"/>
        <v>158624.30286595054</v>
      </c>
      <c r="AG153" s="4">
        <f t="shared" si="26"/>
        <v>164557.98673211143</v>
      </c>
    </row>
    <row r="154" spans="1:33" x14ac:dyDescent="0.25">
      <c r="A154" s="23" t="s">
        <v>526</v>
      </c>
      <c r="B154" t="s">
        <v>11</v>
      </c>
      <c r="C154" s="4" t="s">
        <v>121</v>
      </c>
      <c r="D154" t="s">
        <v>431</v>
      </c>
      <c r="E154" s="4">
        <f>VLOOKUP($D154,PCD!$A$4:$J$73,2,FALSE)</f>
        <v>102</v>
      </c>
      <c r="F154" s="4">
        <f>VLOOKUP($D154,PCD!$A$4:$J$73,3,FALSE)</f>
        <v>102</v>
      </c>
      <c r="G154" s="4">
        <f>VLOOKUP($D154,PCD!$A$4:$J$73,4,FALSE)</f>
        <v>102</v>
      </c>
      <c r="H154" s="4">
        <f>VLOOKUP($D154,PCD!$A$4:$J$73,5,FALSE)</f>
        <v>102</v>
      </c>
      <c r="I154" s="4">
        <f>VLOOKUP($D154,PCD!$A$4:$J$73,6,FALSE)</f>
        <v>102</v>
      </c>
      <c r="J154" s="4">
        <f>VLOOKUP($D154,PCD!$A$4:$J$73,7,FALSE)</f>
        <v>102</v>
      </c>
      <c r="K154" s="4">
        <f>VLOOKUP($D154,PCD!$A$4:$J$73,8,FALSE)</f>
        <v>102</v>
      </c>
      <c r="L154" s="4">
        <f>VLOOKUP($D154,PCD!$A$4:$J$73,9,FALSE)</f>
        <v>102</v>
      </c>
      <c r="M154" s="4">
        <f>VLOOKUP($D154,PCD!$A$4:$J$73,10,FALSE)</f>
        <v>102</v>
      </c>
      <c r="O154" s="4">
        <f>VLOOKUP($C154,Pop!$C$4:$M$281,3,FALSE)</f>
        <v>1855</v>
      </c>
      <c r="P154" s="4">
        <f>VLOOKUP($C154,Pop!$C$4:$M$281,4,FALSE)</f>
        <v>1923.2963532827027</v>
      </c>
      <c r="Q154" s="4">
        <f>VLOOKUP($C154,Pop!$C$4:$M$281,5,FALSE)</f>
        <v>1923.2963532827027</v>
      </c>
      <c r="R154" s="4">
        <f>VLOOKUP($C154,Pop!$C$4:$M$281,6,FALSE)</f>
        <v>2039.3955948248165</v>
      </c>
      <c r="S154" s="4">
        <f>VLOOKUP($C154,Pop!$C$4:$M$281,7,FALSE)</f>
        <v>2162.7497392537402</v>
      </c>
      <c r="T154" s="4">
        <f>VLOOKUP($C154,Pop!$C$4:$M$281,8,FALSE)</f>
        <v>2281.0193451364239</v>
      </c>
      <c r="U154" s="4">
        <f>VLOOKUP($C154,Pop!$C$4:$M$281,9,FALSE)</f>
        <v>2387.7380748624191</v>
      </c>
      <c r="V154" s="4">
        <f>VLOOKUP($C154,Pop!$C$4:$M$281,10,FALSE)</f>
        <v>2484.7417018487972</v>
      </c>
      <c r="W154" s="4">
        <f>VLOOKUP($C154,Pop!$C$4:$M$281,11,FALSE)</f>
        <v>2577.6888195442293</v>
      </c>
      <c r="Y154" s="4">
        <f t="shared" si="27"/>
        <v>189210</v>
      </c>
      <c r="Z154" s="4">
        <f t="shared" si="28"/>
        <v>196176.22803483569</v>
      </c>
      <c r="AA154" s="4">
        <f t="shared" si="29"/>
        <v>196176.22803483569</v>
      </c>
      <c r="AB154" s="4">
        <f t="shared" si="21"/>
        <v>208018.35067213129</v>
      </c>
      <c r="AC154" s="4">
        <f t="shared" si="22"/>
        <v>220600.47340388151</v>
      </c>
      <c r="AD154" s="4">
        <f t="shared" si="23"/>
        <v>232663.97320391523</v>
      </c>
      <c r="AE154" s="4">
        <f t="shared" si="24"/>
        <v>243549.28363596674</v>
      </c>
      <c r="AF154" s="4">
        <f t="shared" si="25"/>
        <v>253443.65358857732</v>
      </c>
      <c r="AG154" s="4">
        <f t="shared" si="26"/>
        <v>262924.25959351141</v>
      </c>
    </row>
    <row r="155" spans="1:33" x14ac:dyDescent="0.25">
      <c r="A155" s="23" t="s">
        <v>526</v>
      </c>
      <c r="B155" t="s">
        <v>11</v>
      </c>
      <c r="C155" s="4" t="s">
        <v>140</v>
      </c>
      <c r="D155" t="s">
        <v>431</v>
      </c>
      <c r="E155" s="4">
        <f>VLOOKUP($D155,PCD!$A$4:$J$73,2,FALSE)</f>
        <v>102</v>
      </c>
      <c r="F155" s="4">
        <f>VLOOKUP($D155,PCD!$A$4:$J$73,3,FALSE)</f>
        <v>102</v>
      </c>
      <c r="G155" s="4">
        <f>VLOOKUP($D155,PCD!$A$4:$J$73,4,FALSE)</f>
        <v>102</v>
      </c>
      <c r="H155" s="4">
        <f>VLOOKUP($D155,PCD!$A$4:$J$73,5,FALSE)</f>
        <v>102</v>
      </c>
      <c r="I155" s="4">
        <f>VLOOKUP($D155,PCD!$A$4:$J$73,6,FALSE)</f>
        <v>102</v>
      </c>
      <c r="J155" s="4">
        <f>VLOOKUP($D155,PCD!$A$4:$J$73,7,FALSE)</f>
        <v>102</v>
      </c>
      <c r="K155" s="4">
        <f>VLOOKUP($D155,PCD!$A$4:$J$73,8,FALSE)</f>
        <v>102</v>
      </c>
      <c r="L155" s="4">
        <f>VLOOKUP($D155,PCD!$A$4:$J$73,9,FALSE)</f>
        <v>102</v>
      </c>
      <c r="M155" s="4">
        <f>VLOOKUP($D155,PCD!$A$4:$J$73,10,FALSE)</f>
        <v>102</v>
      </c>
      <c r="O155" s="4">
        <f>VLOOKUP($C155,Pop!$C$4:$M$281,3,FALSE)</f>
        <v>1329</v>
      </c>
      <c r="P155" s="4">
        <f>VLOOKUP($C155,Pop!$C$4:$M$281,4,FALSE)</f>
        <v>1377.9303792521357</v>
      </c>
      <c r="Q155" s="4">
        <f>VLOOKUP($C155,Pop!$C$4:$M$281,5,FALSE)</f>
        <v>1377.9303792521357</v>
      </c>
      <c r="R155" s="4">
        <f>VLOOKUP($C155,Pop!$C$4:$M$281,6,FALSE)</f>
        <v>1461.108757693898</v>
      </c>
      <c r="S155" s="4">
        <f>VLOOKUP($C155,Pop!$C$4:$M$281,7,FALSE)</f>
        <v>1549.4848536216823</v>
      </c>
      <c r="T155" s="4">
        <f>VLOOKUP($C155,Pop!$C$4:$M$281,8,FALSE)</f>
        <v>1634.2181723376318</v>
      </c>
      <c r="U155" s="4">
        <f>VLOOKUP($C155,Pop!$C$4:$M$281,9,FALSE)</f>
        <v>1710.6759576777117</v>
      </c>
      <c r="V155" s="4">
        <f>VLOOKUP($C155,Pop!$C$4:$M$281,10,FALSE)</f>
        <v>1780.1734349094615</v>
      </c>
      <c r="W155" s="4">
        <f>VLOOKUP($C155,Pop!$C$4:$M$281,11,FALSE)</f>
        <v>1846.764658314976</v>
      </c>
      <c r="Y155" s="4">
        <f t="shared" si="27"/>
        <v>135558</v>
      </c>
      <c r="Z155" s="4">
        <f t="shared" si="28"/>
        <v>140548.89868371785</v>
      </c>
      <c r="AA155" s="4">
        <f t="shared" si="29"/>
        <v>140548.89868371785</v>
      </c>
      <c r="AB155" s="4">
        <f t="shared" si="21"/>
        <v>149033.0932847776</v>
      </c>
      <c r="AC155" s="4">
        <f t="shared" si="22"/>
        <v>158047.4550694116</v>
      </c>
      <c r="AD155" s="4">
        <f t="shared" si="23"/>
        <v>166690.25357843845</v>
      </c>
      <c r="AE155" s="4">
        <f t="shared" si="24"/>
        <v>174488.94768312661</v>
      </c>
      <c r="AF155" s="4">
        <f t="shared" si="25"/>
        <v>181577.69036076509</v>
      </c>
      <c r="AG155" s="4">
        <f t="shared" si="26"/>
        <v>188369.99514812755</v>
      </c>
    </row>
    <row r="156" spans="1:33" x14ac:dyDescent="0.25">
      <c r="A156" s="23" t="s">
        <v>526</v>
      </c>
      <c r="B156" t="s">
        <v>11</v>
      </c>
      <c r="C156" s="4" t="s">
        <v>686</v>
      </c>
      <c r="D156" t="s">
        <v>441</v>
      </c>
      <c r="E156" s="4">
        <f>VLOOKUP($D156,PCD!$A$4:$J$73,2,FALSE)</f>
        <v>96</v>
      </c>
      <c r="F156" s="4">
        <f>VLOOKUP($D156,PCD!$A$4:$J$73,3,FALSE)</f>
        <v>96</v>
      </c>
      <c r="G156" s="4">
        <f>VLOOKUP($D156,PCD!$A$4:$J$73,4,FALSE)</f>
        <v>96</v>
      </c>
      <c r="H156" s="4">
        <f>VLOOKUP($D156,PCD!$A$4:$J$73,5,FALSE)</f>
        <v>96</v>
      </c>
      <c r="I156" s="4">
        <f>VLOOKUP($D156,PCD!$A$4:$J$73,6,FALSE)</f>
        <v>96</v>
      </c>
      <c r="J156" s="4">
        <f>VLOOKUP($D156,PCD!$A$4:$J$73,7,FALSE)</f>
        <v>96</v>
      </c>
      <c r="K156" s="4">
        <f>VLOOKUP($D156,PCD!$A$4:$J$73,8,FALSE)</f>
        <v>96</v>
      </c>
      <c r="L156" s="4">
        <f>VLOOKUP($D156,PCD!$A$4:$J$73,9,FALSE)</f>
        <v>96</v>
      </c>
      <c r="M156" s="4">
        <f>VLOOKUP($D156,PCD!$A$4:$J$73,10,FALSE)</f>
        <v>96</v>
      </c>
      <c r="O156" s="4">
        <f>VLOOKUP($C156,Pop!$C$4:$M$281,3,FALSE)</f>
        <v>30054.000000000015</v>
      </c>
      <c r="P156" s="4">
        <f>VLOOKUP($C156,Pop!$C$4:$M$281,4,FALSE)</f>
        <v>31160.511375503167</v>
      </c>
      <c r="Q156" s="4">
        <f>VLOOKUP($C156,Pop!$C$4:$M$281,5,FALSE)</f>
        <v>31160.511375503167</v>
      </c>
      <c r="R156" s="4">
        <f>VLOOKUP($C156,Pop!$C$4:$M$281,6,FALSE)</f>
        <v>33041.506850062025</v>
      </c>
      <c r="S156" s="4">
        <f>VLOOKUP($C156,Pop!$C$4:$M$281,7,FALSE)</f>
        <v>35040.043484383794</v>
      </c>
      <c r="T156" s="4">
        <f>VLOOKUP($C156,Pop!$C$4:$M$281,8,FALSE)</f>
        <v>36956.202371283078</v>
      </c>
      <c r="U156" s="4">
        <f>VLOOKUP($C156,Pop!$C$4:$M$281,9,FALSE)</f>
        <v>38685.218383781765</v>
      </c>
      <c r="V156" s="4">
        <f>VLOOKUP($C156,Pop!$C$4:$M$281,10,FALSE)</f>
        <v>40256.834020142196</v>
      </c>
      <c r="W156" s="4">
        <f>VLOOKUP($C156,Pop!$C$4:$M$281,11,FALSE)</f>
        <v>41762.727645596926</v>
      </c>
      <c r="Y156" s="4">
        <f t="shared" si="27"/>
        <v>2885184.0000000014</v>
      </c>
      <c r="Z156" s="4">
        <f t="shared" si="28"/>
        <v>2991409.0920483042</v>
      </c>
      <c r="AA156" s="4">
        <f t="shared" si="29"/>
        <v>2991409.0920483042</v>
      </c>
      <c r="AB156" s="4">
        <f t="shared" si="21"/>
        <v>3171984.6576059544</v>
      </c>
      <c r="AC156" s="4">
        <f t="shared" si="22"/>
        <v>3363844.1745008444</v>
      </c>
      <c r="AD156" s="4">
        <f t="shared" si="23"/>
        <v>3547795.4276431752</v>
      </c>
      <c r="AE156" s="4">
        <f t="shared" si="24"/>
        <v>3713780.9648430496</v>
      </c>
      <c r="AF156" s="4">
        <f t="shared" si="25"/>
        <v>3864656.0659336508</v>
      </c>
      <c r="AG156" s="4">
        <f t="shared" si="26"/>
        <v>4009221.8539773049</v>
      </c>
    </row>
    <row r="157" spans="1:33" x14ac:dyDescent="0.25">
      <c r="A157" s="23" t="s">
        <v>526</v>
      </c>
      <c r="B157" t="s">
        <v>11</v>
      </c>
      <c r="C157" s="4" t="s">
        <v>167</v>
      </c>
      <c r="D157" t="s">
        <v>441</v>
      </c>
      <c r="E157" s="4">
        <f>VLOOKUP($D157,PCD!$A$4:$J$73,2,FALSE)</f>
        <v>96</v>
      </c>
      <c r="F157" s="4">
        <f>VLOOKUP($D157,PCD!$A$4:$J$73,3,FALSE)</f>
        <v>96</v>
      </c>
      <c r="G157" s="4">
        <f>VLOOKUP($D157,PCD!$A$4:$J$73,4,FALSE)</f>
        <v>96</v>
      </c>
      <c r="H157" s="4">
        <f>VLOOKUP($D157,PCD!$A$4:$J$73,5,FALSE)</f>
        <v>96</v>
      </c>
      <c r="I157" s="4">
        <f>VLOOKUP($D157,PCD!$A$4:$J$73,6,FALSE)</f>
        <v>96</v>
      </c>
      <c r="J157" s="4">
        <f>VLOOKUP($D157,PCD!$A$4:$J$73,7,FALSE)</f>
        <v>96</v>
      </c>
      <c r="K157" s="4">
        <f>VLOOKUP($D157,PCD!$A$4:$J$73,8,FALSE)</f>
        <v>96</v>
      </c>
      <c r="L157" s="4">
        <f>VLOOKUP($D157,PCD!$A$4:$J$73,9,FALSE)</f>
        <v>96</v>
      </c>
      <c r="M157" s="4">
        <f>VLOOKUP($D157,PCD!$A$4:$J$73,10,FALSE)</f>
        <v>96</v>
      </c>
      <c r="O157" s="4">
        <f>VLOOKUP($C157,Pop!$C$4:$M$281,3,FALSE)</f>
        <v>838</v>
      </c>
      <c r="P157" s="4">
        <f>VLOOKUP($C157,Pop!$C$4:$M$281,4,FALSE)</f>
        <v>868.85301566086514</v>
      </c>
      <c r="Q157" s="4">
        <f>VLOOKUP($C157,Pop!$C$4:$M$281,5,FALSE)</f>
        <v>868.85301566086514</v>
      </c>
      <c r="R157" s="4">
        <f>VLOOKUP($C157,Pop!$C$4:$M$281,6,FALSE)</f>
        <v>921.30108272948576</v>
      </c>
      <c r="S157" s="4">
        <f>VLOOKUP($C157,Pop!$C$4:$M$281,7,FALSE)</f>
        <v>977.02656684346857</v>
      </c>
      <c r="T157" s="4">
        <f>VLOOKUP($C157,Pop!$C$4:$M$281,8,FALSE)</f>
        <v>1030.4551003904705</v>
      </c>
      <c r="U157" s="4">
        <f>VLOOKUP($C157,Pop!$C$4:$M$281,9,FALSE)</f>
        <v>1078.6655022828611</v>
      </c>
      <c r="V157" s="4">
        <f>VLOOKUP($C157,Pop!$C$4:$M$281,10,FALSE)</f>
        <v>1122.4870868729336</v>
      </c>
      <c r="W157" s="4">
        <f>VLOOKUP($C157,Pop!$C$4:$M$281,11,FALSE)</f>
        <v>1164.476135190331</v>
      </c>
      <c r="Y157" s="4">
        <f t="shared" si="27"/>
        <v>80448</v>
      </c>
      <c r="Z157" s="4">
        <f t="shared" si="28"/>
        <v>83409.889503443061</v>
      </c>
      <c r="AA157" s="4">
        <f t="shared" si="29"/>
        <v>83409.889503443061</v>
      </c>
      <c r="AB157" s="4">
        <f t="shared" si="21"/>
        <v>88444.903942030636</v>
      </c>
      <c r="AC157" s="4">
        <f t="shared" si="22"/>
        <v>93794.550416972983</v>
      </c>
      <c r="AD157" s="4">
        <f t="shared" si="23"/>
        <v>98923.689637485164</v>
      </c>
      <c r="AE157" s="4">
        <f t="shared" si="24"/>
        <v>103551.88821915467</v>
      </c>
      <c r="AF157" s="4">
        <f t="shared" si="25"/>
        <v>107758.76033980162</v>
      </c>
      <c r="AG157" s="4">
        <f t="shared" si="26"/>
        <v>111789.70897827178</v>
      </c>
    </row>
    <row r="158" spans="1:33" x14ac:dyDescent="0.25">
      <c r="A158" s="23" t="s">
        <v>526</v>
      </c>
      <c r="B158" t="s">
        <v>11</v>
      </c>
      <c r="C158" s="4" t="s">
        <v>200</v>
      </c>
      <c r="D158" t="s">
        <v>441</v>
      </c>
      <c r="E158" s="4">
        <f>VLOOKUP($D158,PCD!$A$4:$J$73,2,FALSE)</f>
        <v>96</v>
      </c>
      <c r="F158" s="4">
        <f>VLOOKUP($D158,PCD!$A$4:$J$73,3,FALSE)</f>
        <v>96</v>
      </c>
      <c r="G158" s="4">
        <f>VLOOKUP($D158,PCD!$A$4:$J$73,4,FALSE)</f>
        <v>96</v>
      </c>
      <c r="H158" s="4">
        <f>VLOOKUP($D158,PCD!$A$4:$J$73,5,FALSE)</f>
        <v>96</v>
      </c>
      <c r="I158" s="4">
        <f>VLOOKUP($D158,PCD!$A$4:$J$73,6,FALSE)</f>
        <v>96</v>
      </c>
      <c r="J158" s="4">
        <f>VLOOKUP($D158,PCD!$A$4:$J$73,7,FALSE)</f>
        <v>96</v>
      </c>
      <c r="K158" s="4">
        <f>VLOOKUP($D158,PCD!$A$4:$J$73,8,FALSE)</f>
        <v>96</v>
      </c>
      <c r="L158" s="4">
        <f>VLOOKUP($D158,PCD!$A$4:$J$73,9,FALSE)</f>
        <v>96</v>
      </c>
      <c r="M158" s="4">
        <f>VLOOKUP($D158,PCD!$A$4:$J$73,10,FALSE)</f>
        <v>96</v>
      </c>
      <c r="O158" s="4">
        <f>VLOOKUP($C158,Pop!$C$4:$M$281,3,FALSE)</f>
        <v>308</v>
      </c>
      <c r="P158" s="4">
        <f>VLOOKUP($C158,Pop!$C$4:$M$281,4,FALSE)</f>
        <v>319.33977186580722</v>
      </c>
      <c r="Q158" s="4">
        <f>VLOOKUP($C158,Pop!$C$4:$M$281,5,FALSE)</f>
        <v>319.33977186580722</v>
      </c>
      <c r="R158" s="4">
        <f>VLOOKUP($C158,Pop!$C$4:$M$281,6,FALSE)</f>
        <v>338.61662706525254</v>
      </c>
      <c r="S158" s="4">
        <f>VLOOKUP($C158,Pop!$C$4:$M$281,7,FALSE)</f>
        <v>359.09806991382857</v>
      </c>
      <c r="T158" s="4">
        <f>VLOOKUP($C158,Pop!$C$4:$M$281,8,FALSE)</f>
        <v>378.73528749434962</v>
      </c>
      <c r="U158" s="4">
        <f>VLOOKUP($C158,Pop!$C$4:$M$281,9,FALSE)</f>
        <v>396.45462375074129</v>
      </c>
      <c r="V158" s="4">
        <f>VLOOKUP($C158,Pop!$C$4:$M$281,10,FALSE)</f>
        <v>412.56088634470592</v>
      </c>
      <c r="W158" s="4">
        <f>VLOOKUP($C158,Pop!$C$4:$M$281,11,FALSE)</f>
        <v>427.99361532055127</v>
      </c>
      <c r="Y158" s="4">
        <f t="shared" si="27"/>
        <v>29568</v>
      </c>
      <c r="Z158" s="4">
        <f t="shared" si="28"/>
        <v>30656.618099117492</v>
      </c>
      <c r="AA158" s="4">
        <f t="shared" si="29"/>
        <v>30656.618099117492</v>
      </c>
      <c r="AB158" s="4">
        <f t="shared" si="21"/>
        <v>32507.196198264246</v>
      </c>
      <c r="AC158" s="4">
        <f t="shared" si="22"/>
        <v>34473.414711727542</v>
      </c>
      <c r="AD158" s="4">
        <f t="shared" si="23"/>
        <v>36358.587599457562</v>
      </c>
      <c r="AE158" s="4">
        <f t="shared" si="24"/>
        <v>38059.643880071162</v>
      </c>
      <c r="AF158" s="4">
        <f t="shared" si="25"/>
        <v>39605.845089091767</v>
      </c>
      <c r="AG158" s="4">
        <f t="shared" si="26"/>
        <v>41087.387070772922</v>
      </c>
    </row>
    <row r="159" spans="1:33" x14ac:dyDescent="0.25">
      <c r="A159" s="23" t="s">
        <v>526</v>
      </c>
      <c r="B159" t="s">
        <v>11</v>
      </c>
      <c r="C159" s="4" t="s">
        <v>57</v>
      </c>
      <c r="D159" t="s">
        <v>434</v>
      </c>
      <c r="E159" s="4">
        <f>VLOOKUP($D159,PCD!$A$4:$J$73,2,FALSE)</f>
        <v>115</v>
      </c>
      <c r="F159" s="4">
        <f>VLOOKUP($D159,PCD!$A$4:$J$73,3,FALSE)</f>
        <v>115</v>
      </c>
      <c r="G159" s="4">
        <f>VLOOKUP($D159,PCD!$A$4:$J$73,4,FALSE)</f>
        <v>115</v>
      </c>
      <c r="H159" s="4">
        <f>VLOOKUP($D159,PCD!$A$4:$J$73,5,FALSE)</f>
        <v>115</v>
      </c>
      <c r="I159" s="4">
        <f>VLOOKUP($D159,PCD!$A$4:$J$73,6,FALSE)</f>
        <v>115</v>
      </c>
      <c r="J159" s="4">
        <f>VLOOKUP($D159,PCD!$A$4:$J$73,7,FALSE)</f>
        <v>115</v>
      </c>
      <c r="K159" s="4">
        <f>VLOOKUP($D159,PCD!$A$4:$J$73,8,FALSE)</f>
        <v>115</v>
      </c>
      <c r="L159" s="4">
        <f>VLOOKUP($D159,PCD!$A$4:$J$73,9,FALSE)</f>
        <v>115</v>
      </c>
      <c r="M159" s="4">
        <f>VLOOKUP($D159,PCD!$A$4:$J$73,10,FALSE)</f>
        <v>115</v>
      </c>
      <c r="O159" s="4">
        <f>VLOOKUP($C159,Pop!$C$4:$M$281,3,FALSE)</f>
        <v>8925</v>
      </c>
      <c r="P159" s="4">
        <f>VLOOKUP($C159,Pop!$C$4:$M$281,4,FALSE)</f>
        <v>9253.5956620205507</v>
      </c>
      <c r="Q159" s="4">
        <f>VLOOKUP($C159,Pop!$C$4:$M$281,5,FALSE)</f>
        <v>9253.5956620205507</v>
      </c>
      <c r="R159" s="4">
        <f>VLOOKUP($C159,Pop!$C$4:$M$281,6,FALSE)</f>
        <v>9812.1863524590226</v>
      </c>
      <c r="S159" s="4">
        <f>VLOOKUP($C159,Pop!$C$4:$M$281,7,FALSE)</f>
        <v>10405.682707730259</v>
      </c>
      <c r="T159" s="4">
        <f>VLOOKUP($C159,Pop!$C$4:$M$281,8,FALSE)</f>
        <v>10974.715717165813</v>
      </c>
      <c r="U159" s="4">
        <f>VLOOKUP($C159,Pop!$C$4:$M$281,9,FALSE)</f>
        <v>11488.173756413527</v>
      </c>
      <c r="V159" s="4">
        <f>VLOOKUP($C159,Pop!$C$4:$M$281,10,FALSE)</f>
        <v>11954.889320215911</v>
      </c>
      <c r="W159" s="4">
        <f>VLOOKUP($C159,Pop!$C$4:$M$281,11,FALSE)</f>
        <v>12402.087716675065</v>
      </c>
      <c r="Y159" s="4">
        <f t="shared" si="27"/>
        <v>1026375</v>
      </c>
      <c r="Z159" s="4">
        <f t="shared" si="28"/>
        <v>1064163.5011323632</v>
      </c>
      <c r="AA159" s="4">
        <f t="shared" si="29"/>
        <v>1064163.5011323632</v>
      </c>
      <c r="AB159" s="4">
        <f t="shared" si="21"/>
        <v>1128401.4305327877</v>
      </c>
      <c r="AC159" s="4">
        <f t="shared" si="22"/>
        <v>1196653.5113889799</v>
      </c>
      <c r="AD159" s="4">
        <f t="shared" si="23"/>
        <v>1262092.3074740684</v>
      </c>
      <c r="AE159" s="4">
        <f t="shared" si="24"/>
        <v>1321139.9819875557</v>
      </c>
      <c r="AF159" s="4">
        <f t="shared" si="25"/>
        <v>1374812.2718248297</v>
      </c>
      <c r="AG159" s="4">
        <f t="shared" si="26"/>
        <v>1426240.0874176326</v>
      </c>
    </row>
    <row r="160" spans="1:33" x14ac:dyDescent="0.25">
      <c r="A160" s="23" t="s">
        <v>526</v>
      </c>
      <c r="B160" t="s">
        <v>11</v>
      </c>
      <c r="C160" s="4" t="s">
        <v>147</v>
      </c>
      <c r="D160" t="s">
        <v>441</v>
      </c>
      <c r="E160" s="4">
        <f>VLOOKUP($D160,PCD!$A$4:$J$73,2,FALSE)</f>
        <v>96</v>
      </c>
      <c r="F160" s="4">
        <f>VLOOKUP($D160,PCD!$A$4:$J$73,3,FALSE)</f>
        <v>96</v>
      </c>
      <c r="G160" s="4">
        <f>VLOOKUP($D160,PCD!$A$4:$J$73,4,FALSE)</f>
        <v>96</v>
      </c>
      <c r="H160" s="4">
        <f>VLOOKUP($D160,PCD!$A$4:$J$73,5,FALSE)</f>
        <v>96</v>
      </c>
      <c r="I160" s="4">
        <f>VLOOKUP($D160,PCD!$A$4:$J$73,6,FALSE)</f>
        <v>96</v>
      </c>
      <c r="J160" s="4">
        <f>VLOOKUP($D160,PCD!$A$4:$J$73,7,FALSE)</f>
        <v>96</v>
      </c>
      <c r="K160" s="4">
        <f>VLOOKUP($D160,PCD!$A$4:$J$73,8,FALSE)</f>
        <v>96</v>
      </c>
      <c r="L160" s="4">
        <f>VLOOKUP($D160,PCD!$A$4:$J$73,9,FALSE)</f>
        <v>96</v>
      </c>
      <c r="M160" s="4">
        <f>VLOOKUP($D160,PCD!$A$4:$J$73,10,FALSE)</f>
        <v>96</v>
      </c>
      <c r="O160" s="4">
        <f>VLOOKUP($C160,Pop!$C$4:$M$281,3,FALSE)</f>
        <v>1164</v>
      </c>
      <c r="P160" s="4">
        <f>VLOOKUP($C160,Pop!$C$4:$M$281,4,FALSE)</f>
        <v>1206.8555014668818</v>
      </c>
      <c r="Q160" s="4">
        <f>VLOOKUP($C160,Pop!$C$4:$M$281,5,FALSE)</f>
        <v>1206.8555014668818</v>
      </c>
      <c r="R160" s="4">
        <f>VLOOKUP($C160,Pop!$C$4:$M$281,6,FALSE)</f>
        <v>1279.7069931946555</v>
      </c>
      <c r="S160" s="4">
        <f>VLOOKUP($C160,Pop!$C$4:$M$281,7,FALSE)</f>
        <v>1357.1108875964169</v>
      </c>
      <c r="T160" s="4">
        <f>VLOOKUP($C160,Pop!$C$4:$M$281,8,FALSE)</f>
        <v>1431.3242683228016</v>
      </c>
      <c r="U160" s="4">
        <f>VLOOKUP($C160,Pop!$C$4:$M$281,9,FALSE)</f>
        <v>1498.2895520969573</v>
      </c>
      <c r="V160" s="4">
        <f>VLOOKUP($C160,Pop!$C$4:$M$281,10,FALSE)</f>
        <v>1559.1586743676548</v>
      </c>
      <c r="W160" s="4">
        <f>VLOOKUP($C160,Pop!$C$4:$M$281,11,FALSE)</f>
        <v>1617.4823643932521</v>
      </c>
      <c r="Y160" s="4">
        <f t="shared" si="27"/>
        <v>111744</v>
      </c>
      <c r="Z160" s="4">
        <f t="shared" si="28"/>
        <v>115858.12814082066</v>
      </c>
      <c r="AA160" s="4">
        <f t="shared" si="29"/>
        <v>115858.12814082066</v>
      </c>
      <c r="AB160" s="4">
        <f t="shared" si="21"/>
        <v>122851.87134668694</v>
      </c>
      <c r="AC160" s="4">
        <f t="shared" si="22"/>
        <v>130282.64520925602</v>
      </c>
      <c r="AD160" s="4">
        <f t="shared" si="23"/>
        <v>137407.12975898894</v>
      </c>
      <c r="AE160" s="4">
        <f t="shared" si="24"/>
        <v>143835.79700130789</v>
      </c>
      <c r="AF160" s="4">
        <f t="shared" si="25"/>
        <v>149679.23273929488</v>
      </c>
      <c r="AG160" s="4">
        <f t="shared" si="26"/>
        <v>155278.30698175219</v>
      </c>
    </row>
    <row r="161" spans="1:33" x14ac:dyDescent="0.25">
      <c r="A161" s="23" t="s">
        <v>526</v>
      </c>
      <c r="B161" t="s">
        <v>11</v>
      </c>
      <c r="C161" s="4" t="s">
        <v>209</v>
      </c>
      <c r="D161" t="s">
        <v>441</v>
      </c>
      <c r="E161" s="4">
        <f>VLOOKUP($D161,PCD!$A$4:$J$73,2,FALSE)</f>
        <v>96</v>
      </c>
      <c r="F161" s="4">
        <f>VLOOKUP($D161,PCD!$A$4:$J$73,3,FALSE)</f>
        <v>96</v>
      </c>
      <c r="G161" s="4">
        <f>VLOOKUP($D161,PCD!$A$4:$J$73,4,FALSE)</f>
        <v>96</v>
      </c>
      <c r="H161" s="4">
        <f>VLOOKUP($D161,PCD!$A$4:$J$73,5,FALSE)</f>
        <v>96</v>
      </c>
      <c r="I161" s="4">
        <f>VLOOKUP($D161,PCD!$A$4:$J$73,6,FALSE)</f>
        <v>96</v>
      </c>
      <c r="J161" s="4">
        <f>VLOOKUP($D161,PCD!$A$4:$J$73,7,FALSE)</f>
        <v>96</v>
      </c>
      <c r="K161" s="4">
        <f>VLOOKUP($D161,PCD!$A$4:$J$73,8,FALSE)</f>
        <v>96</v>
      </c>
      <c r="L161" s="4">
        <f>VLOOKUP($D161,PCD!$A$4:$J$73,9,FALSE)</f>
        <v>96</v>
      </c>
      <c r="M161" s="4">
        <f>VLOOKUP($D161,PCD!$A$4:$J$73,10,FALSE)</f>
        <v>96</v>
      </c>
      <c r="O161" s="4">
        <f>VLOOKUP($C161,Pop!$C$4:$M$281,3,FALSE)</f>
        <v>229</v>
      </c>
      <c r="P161" s="4">
        <f>VLOOKUP($C161,Pop!$C$4:$M$281,4,FALSE)</f>
        <v>237.43119401710996</v>
      </c>
      <c r="Q161" s="4">
        <f>VLOOKUP($C161,Pop!$C$4:$M$281,5,FALSE)</f>
        <v>237.43119401710996</v>
      </c>
      <c r="R161" s="4">
        <f>VLOOKUP($C161,Pop!$C$4:$M$281,6,FALSE)</f>
        <v>251.76366103228196</v>
      </c>
      <c r="S161" s="4">
        <f>VLOOKUP($C161,Pop!$C$4:$M$281,7,FALSE)</f>
        <v>266.99174678658034</v>
      </c>
      <c r="T161" s="4">
        <f>VLOOKUP($C161,Pop!$C$4:$M$281,8,FALSE)</f>
        <v>281.59214557209765</v>
      </c>
      <c r="U161" s="4">
        <f>VLOOKUP($C161,Pop!$C$4:$M$281,9,FALSE)</f>
        <v>294.76658713934989</v>
      </c>
      <c r="V161" s="4">
        <f>VLOOKUP($C161,Pop!$C$4:$M$281,10,FALSE)</f>
        <v>306.74169796408336</v>
      </c>
      <c r="W161" s="4">
        <f>VLOOKUP($C161,Pop!$C$4:$M$281,11,FALSE)</f>
        <v>318.21603217015019</v>
      </c>
      <c r="Y161" s="4">
        <f t="shared" si="27"/>
        <v>21984</v>
      </c>
      <c r="Z161" s="4">
        <f t="shared" si="28"/>
        <v>22793.394625642555</v>
      </c>
      <c r="AA161" s="4">
        <f t="shared" si="29"/>
        <v>22793.394625642555</v>
      </c>
      <c r="AB161" s="4">
        <f t="shared" si="21"/>
        <v>24169.311459099066</v>
      </c>
      <c r="AC161" s="4">
        <f t="shared" si="22"/>
        <v>25631.207691511714</v>
      </c>
      <c r="AD161" s="4">
        <f t="shared" si="23"/>
        <v>27032.845974921373</v>
      </c>
      <c r="AE161" s="4">
        <f t="shared" si="24"/>
        <v>28297.59236537759</v>
      </c>
      <c r="AF161" s="4">
        <f t="shared" si="25"/>
        <v>29447.203004552</v>
      </c>
      <c r="AG161" s="4">
        <f t="shared" si="26"/>
        <v>30548.73908833442</v>
      </c>
    </row>
    <row r="162" spans="1:33" x14ac:dyDescent="0.25">
      <c r="A162" s="23" t="s">
        <v>526</v>
      </c>
      <c r="B162" t="s">
        <v>46</v>
      </c>
      <c r="C162" s="4" t="s">
        <v>219</v>
      </c>
      <c r="D162" t="s">
        <v>427</v>
      </c>
      <c r="E162" s="4">
        <f>VLOOKUP($D162,PCD!$A$4:$J$73,2,FALSE)</f>
        <v>161</v>
      </c>
      <c r="F162" s="4">
        <f>VLOOKUP($D162,PCD!$A$4:$J$73,3,FALSE)</f>
        <v>161</v>
      </c>
      <c r="G162" s="4">
        <f>VLOOKUP($D162,PCD!$A$4:$J$73,4,FALSE)</f>
        <v>161</v>
      </c>
      <c r="H162" s="4">
        <f>VLOOKUP($D162,PCD!$A$4:$J$73,5,FALSE)</f>
        <v>161</v>
      </c>
      <c r="I162" s="4">
        <f>VLOOKUP($D162,PCD!$A$4:$J$73,6,FALSE)</f>
        <v>161</v>
      </c>
      <c r="J162" s="4">
        <f>VLOOKUP($D162,PCD!$A$4:$J$73,7,FALSE)</f>
        <v>161</v>
      </c>
      <c r="K162" s="4">
        <f>VLOOKUP($D162,PCD!$A$4:$J$73,8,FALSE)</f>
        <v>161</v>
      </c>
      <c r="L162" s="4">
        <f>VLOOKUP($D162,PCD!$A$4:$J$73,9,FALSE)</f>
        <v>161</v>
      </c>
      <c r="M162" s="4">
        <f>VLOOKUP($D162,PCD!$A$4:$J$73,10,FALSE)</f>
        <v>161</v>
      </c>
      <c r="O162" s="4">
        <f>VLOOKUP($C162,Pop!$C$4:$M$281,3,FALSE)</f>
        <v>177</v>
      </c>
      <c r="P162" s="4">
        <f>VLOOKUP($C162,Pop!$C$4:$M$281,4,FALSE)</f>
        <v>180.8852826014066</v>
      </c>
      <c r="Q162" s="4">
        <f>VLOOKUP($C162,Pop!$C$4:$M$281,5,FALSE)</f>
        <v>180.8852826014066</v>
      </c>
      <c r="R162" s="4">
        <f>VLOOKUP($C162,Pop!$C$4:$M$281,6,FALSE)</f>
        <v>184.77985154694554</v>
      </c>
      <c r="S162" s="4">
        <f>VLOOKUP($C162,Pop!$C$4:$M$281,7,FALSE)</f>
        <v>188.47305605313329</v>
      </c>
      <c r="T162" s="4">
        <f>VLOOKUP($C162,Pop!$C$4:$M$281,8,FALSE)</f>
        <v>191.45904305477646</v>
      </c>
      <c r="U162" s="4">
        <f>VLOOKUP($C162,Pop!$C$4:$M$281,9,FALSE)</f>
        <v>193.61100560424427</v>
      </c>
      <c r="V162" s="4">
        <f>VLOOKUP($C162,Pop!$C$4:$M$281,10,FALSE)</f>
        <v>194.97291391271844</v>
      </c>
      <c r="W162" s="4">
        <f>VLOOKUP($C162,Pop!$C$4:$M$281,11,FALSE)</f>
        <v>195.98826677668032</v>
      </c>
      <c r="Y162" s="4">
        <f t="shared" si="27"/>
        <v>28497</v>
      </c>
      <c r="Z162" s="4">
        <f t="shared" si="28"/>
        <v>29122.530498826462</v>
      </c>
      <c r="AA162" s="4">
        <f t="shared" si="29"/>
        <v>29122.530498826462</v>
      </c>
      <c r="AB162" s="4">
        <f t="shared" si="21"/>
        <v>29749.556099058231</v>
      </c>
      <c r="AC162" s="4">
        <f t="shared" si="22"/>
        <v>30344.162024554458</v>
      </c>
      <c r="AD162" s="4">
        <f t="shared" si="23"/>
        <v>30824.905931819008</v>
      </c>
      <c r="AE162" s="4">
        <f t="shared" si="24"/>
        <v>31171.371902283328</v>
      </c>
      <c r="AF162" s="4">
        <f t="shared" si="25"/>
        <v>31390.639139947667</v>
      </c>
      <c r="AG162" s="4">
        <f t="shared" si="26"/>
        <v>31554.110951045532</v>
      </c>
    </row>
    <row r="163" spans="1:33" x14ac:dyDescent="0.25">
      <c r="A163" s="23" t="s">
        <v>526</v>
      </c>
      <c r="B163" t="s">
        <v>46</v>
      </c>
      <c r="C163" s="4" t="s">
        <v>218</v>
      </c>
      <c r="D163" t="s">
        <v>427</v>
      </c>
      <c r="E163" s="4">
        <f>VLOOKUP($D163,PCD!$A$4:$J$73,2,FALSE)</f>
        <v>161</v>
      </c>
      <c r="F163" s="4">
        <f>VLOOKUP($D163,PCD!$A$4:$J$73,3,FALSE)</f>
        <v>161</v>
      </c>
      <c r="G163" s="4">
        <f>VLOOKUP($D163,PCD!$A$4:$J$73,4,FALSE)</f>
        <v>161</v>
      </c>
      <c r="H163" s="4">
        <f>VLOOKUP($D163,PCD!$A$4:$J$73,5,FALSE)</f>
        <v>161</v>
      </c>
      <c r="I163" s="4">
        <f>VLOOKUP($D163,PCD!$A$4:$J$73,6,FALSE)</f>
        <v>161</v>
      </c>
      <c r="J163" s="4">
        <f>VLOOKUP($D163,PCD!$A$4:$J$73,7,FALSE)</f>
        <v>161</v>
      </c>
      <c r="K163" s="4">
        <f>VLOOKUP($D163,PCD!$A$4:$J$73,8,FALSE)</f>
        <v>161</v>
      </c>
      <c r="L163" s="4">
        <f>VLOOKUP($D163,PCD!$A$4:$J$73,9,FALSE)</f>
        <v>161</v>
      </c>
      <c r="M163" s="4">
        <f>VLOOKUP($D163,PCD!$A$4:$J$73,10,FALSE)</f>
        <v>161</v>
      </c>
      <c r="O163" s="4">
        <f>VLOOKUP($C163,Pop!$C$4:$M$281,3,FALSE)</f>
        <v>181</v>
      </c>
      <c r="P163" s="4">
        <f>VLOOKUP($C163,Pop!$C$4:$M$281,4,FALSE)</f>
        <v>184.97308559804853</v>
      </c>
      <c r="Q163" s="4">
        <f>VLOOKUP($C163,Pop!$C$4:$M$281,5,FALSE)</f>
        <v>184.97308559804853</v>
      </c>
      <c r="R163" s="4">
        <f>VLOOKUP($C163,Pop!$C$4:$M$281,6,FALSE)</f>
        <v>188.95566740111377</v>
      </c>
      <c r="S163" s="4">
        <f>VLOOKUP($C163,Pop!$C$4:$M$281,7,FALSE)</f>
        <v>192.73233415602894</v>
      </c>
      <c r="T163" s="4">
        <f>VLOOKUP($C163,Pop!$C$4:$M$281,8,FALSE)</f>
        <v>195.78580108991261</v>
      </c>
      <c r="U163" s="4">
        <f>VLOOKUP($C163,Pop!$C$4:$M$281,9,FALSE)</f>
        <v>197.98639556140233</v>
      </c>
      <c r="V163" s="4">
        <f>VLOOKUP($C163,Pop!$C$4:$M$281,10,FALSE)</f>
        <v>199.37908145876855</v>
      </c>
      <c r="W163" s="4">
        <f>VLOOKUP($C163,Pop!$C$4:$M$281,11,FALSE)</f>
        <v>200.4173801501646</v>
      </c>
      <c r="Y163" s="4">
        <f t="shared" si="27"/>
        <v>29141</v>
      </c>
      <c r="Z163" s="4">
        <f t="shared" si="28"/>
        <v>29780.666781285814</v>
      </c>
      <c r="AA163" s="4">
        <f t="shared" si="29"/>
        <v>29780.666781285814</v>
      </c>
      <c r="AB163" s="4">
        <f t="shared" si="21"/>
        <v>30421.862451579316</v>
      </c>
      <c r="AC163" s="4">
        <f t="shared" si="22"/>
        <v>31029.905799120661</v>
      </c>
      <c r="AD163" s="4">
        <f t="shared" si="23"/>
        <v>31521.513975475929</v>
      </c>
      <c r="AE163" s="4">
        <f t="shared" si="24"/>
        <v>31875.809685385775</v>
      </c>
      <c r="AF163" s="4">
        <f t="shared" si="25"/>
        <v>32100.032114861737</v>
      </c>
      <c r="AG163" s="4">
        <f t="shared" si="26"/>
        <v>32267.1982041765</v>
      </c>
    </row>
    <row r="164" spans="1:33" x14ac:dyDescent="0.25">
      <c r="A164" s="23" t="s">
        <v>526</v>
      </c>
      <c r="B164" t="s">
        <v>46</v>
      </c>
      <c r="C164" s="4" t="s">
        <v>91</v>
      </c>
      <c r="D164" t="s">
        <v>516</v>
      </c>
      <c r="E164" s="4">
        <f>VLOOKUP($D164,PCD!$A$4:$J$73,2,FALSE)</f>
        <v>204</v>
      </c>
      <c r="F164" s="4">
        <f>VLOOKUP($D164,PCD!$A$4:$J$73,3,FALSE)</f>
        <v>204</v>
      </c>
      <c r="G164" s="4">
        <f>VLOOKUP($D164,PCD!$A$4:$J$73,4,FALSE)</f>
        <v>204</v>
      </c>
      <c r="H164" s="4">
        <f>VLOOKUP($D164,PCD!$A$4:$J$73,5,FALSE)</f>
        <v>204</v>
      </c>
      <c r="I164" s="4">
        <f>VLOOKUP($D164,PCD!$A$4:$J$73,6,FALSE)</f>
        <v>204</v>
      </c>
      <c r="J164" s="4">
        <f>VLOOKUP($D164,PCD!$A$4:$J$73,7,FALSE)</f>
        <v>204</v>
      </c>
      <c r="K164" s="4">
        <f>VLOOKUP($D164,PCD!$A$4:$J$73,8,FALSE)</f>
        <v>204</v>
      </c>
      <c r="L164" s="4">
        <f>VLOOKUP($D164,PCD!$A$4:$J$73,9,FALSE)</f>
        <v>204</v>
      </c>
      <c r="M164" s="4">
        <f>VLOOKUP($D164,PCD!$A$4:$J$73,10,FALSE)</f>
        <v>204</v>
      </c>
      <c r="O164" s="4">
        <f>VLOOKUP($C164,Pop!$C$4:$M$281,3,FALSE)</f>
        <v>3267</v>
      </c>
      <c r="P164" s="4">
        <f>VLOOKUP($C164,Pop!$C$4:$M$281,4,FALSE)</f>
        <v>3338.7130975073178</v>
      </c>
      <c r="Q164" s="4">
        <f>VLOOKUP($C164,Pop!$C$4:$M$281,5,FALSE)</f>
        <v>3338.7130975073178</v>
      </c>
      <c r="R164" s="4">
        <f>VLOOKUP($C164,Pop!$C$4:$M$281,6,FALSE)</f>
        <v>3410.5975988919267</v>
      </c>
      <c r="S164" s="4">
        <f>VLOOKUP($C164,Pop!$C$4:$M$281,7,FALSE)</f>
        <v>3478.7653905400362</v>
      </c>
      <c r="T164" s="4">
        <f>VLOOKUP($C164,Pop!$C$4:$M$281,8,FALSE)</f>
        <v>3533.8796251974836</v>
      </c>
      <c r="U164" s="4">
        <f>VLOOKUP($C164,Pop!$C$4:$M$281,9,FALSE)</f>
        <v>3573.5997475088475</v>
      </c>
      <c r="V164" s="4">
        <f>VLOOKUP($C164,Pop!$C$4:$M$281,10,FALSE)</f>
        <v>3598.7373432364466</v>
      </c>
      <c r="W164" s="4">
        <f>VLOOKUP($C164,Pop!$C$4:$M$281,11,FALSE)</f>
        <v>3617.4783477933029</v>
      </c>
      <c r="Y164" s="4">
        <f t="shared" si="27"/>
        <v>666468</v>
      </c>
      <c r="Z164" s="4">
        <f t="shared" si="28"/>
        <v>681097.47189149284</v>
      </c>
      <c r="AA164" s="4">
        <f t="shared" si="29"/>
        <v>681097.47189149284</v>
      </c>
      <c r="AB164" s="4">
        <f t="shared" si="21"/>
        <v>695761.91017395305</v>
      </c>
      <c r="AC164" s="4">
        <f t="shared" si="22"/>
        <v>709668.13967016735</v>
      </c>
      <c r="AD164" s="4">
        <f t="shared" si="23"/>
        <v>720911.44354028662</v>
      </c>
      <c r="AE164" s="4">
        <f t="shared" si="24"/>
        <v>729014.34849180491</v>
      </c>
      <c r="AF164" s="4">
        <f t="shared" si="25"/>
        <v>734142.41802023514</v>
      </c>
      <c r="AG164" s="4">
        <f t="shared" si="26"/>
        <v>737965.58294983383</v>
      </c>
    </row>
    <row r="165" spans="1:33" x14ac:dyDescent="0.25">
      <c r="A165" s="23" t="s">
        <v>526</v>
      </c>
      <c r="B165" t="s">
        <v>46</v>
      </c>
      <c r="C165" s="4" t="s">
        <v>45</v>
      </c>
      <c r="D165" t="s">
        <v>437</v>
      </c>
      <c r="E165" s="4">
        <f>VLOOKUP($D165,PCD!$A$4:$J$73,2,FALSE)</f>
        <v>222</v>
      </c>
      <c r="F165" s="4">
        <f>VLOOKUP($D165,PCD!$A$4:$J$73,3,FALSE)</f>
        <v>222</v>
      </c>
      <c r="G165" s="4">
        <f>VLOOKUP($D165,PCD!$A$4:$J$73,4,FALSE)</f>
        <v>222</v>
      </c>
      <c r="H165" s="4">
        <f>VLOOKUP($D165,PCD!$A$4:$J$73,5,FALSE)</f>
        <v>222</v>
      </c>
      <c r="I165" s="4">
        <f>VLOOKUP($D165,PCD!$A$4:$J$73,6,FALSE)</f>
        <v>222</v>
      </c>
      <c r="J165" s="4">
        <f>VLOOKUP($D165,PCD!$A$4:$J$73,7,FALSE)</f>
        <v>222</v>
      </c>
      <c r="K165" s="4">
        <f>VLOOKUP($D165,PCD!$A$4:$J$73,8,FALSE)</f>
        <v>222</v>
      </c>
      <c r="L165" s="4">
        <f>VLOOKUP($D165,PCD!$A$4:$J$73,9,FALSE)</f>
        <v>222</v>
      </c>
      <c r="M165" s="4">
        <f>VLOOKUP($D165,PCD!$A$4:$J$73,10,FALSE)</f>
        <v>222</v>
      </c>
      <c r="O165" s="4">
        <f>VLOOKUP($C165,Pop!$C$4:$M$281,3,FALSE)</f>
        <v>11366</v>
      </c>
      <c r="P165" s="4">
        <f>VLOOKUP($C165,Pop!$C$4:$M$281,4,FALSE)</f>
        <v>11615.49221495812</v>
      </c>
      <c r="Q165" s="4">
        <f>VLOOKUP($C165,Pop!$C$4:$M$281,5,FALSE)</f>
        <v>11615.49221495812</v>
      </c>
      <c r="R165" s="4">
        <f>VLOOKUP($C165,Pop!$C$4:$M$281,6,FALSE)</f>
        <v>11865.580749619114</v>
      </c>
      <c r="S165" s="4">
        <f>VLOOKUP($C165,Pop!$C$4:$M$281,7,FALSE)</f>
        <v>12102.738729378039</v>
      </c>
      <c r="T165" s="4">
        <f>VLOOKUP($C165,Pop!$C$4:$M$281,8,FALSE)</f>
        <v>12294.482956839487</v>
      </c>
      <c r="U165" s="4">
        <f>VLOOKUP($C165,Pop!$C$4:$M$281,9,FALSE)</f>
        <v>12432.670563264635</v>
      </c>
      <c r="V165" s="4">
        <f>VLOOKUP($C165,Pop!$C$4:$M$281,10,FALSE)</f>
        <v>12520.125082101456</v>
      </c>
      <c r="W165" s="4">
        <f>VLOOKUP($C165,Pop!$C$4:$M$281,11,FALSE)</f>
        <v>12585.325650755642</v>
      </c>
      <c r="Y165" s="4">
        <f t="shared" si="27"/>
        <v>2523252</v>
      </c>
      <c r="Z165" s="4">
        <f t="shared" si="28"/>
        <v>2578639.2717207028</v>
      </c>
      <c r="AA165" s="4">
        <f t="shared" si="29"/>
        <v>2578639.2717207028</v>
      </c>
      <c r="AB165" s="4">
        <f t="shared" si="21"/>
        <v>2634158.9264154434</v>
      </c>
      <c r="AC165" s="4">
        <f t="shared" si="22"/>
        <v>2686807.9979219246</v>
      </c>
      <c r="AD165" s="4">
        <f t="shared" si="23"/>
        <v>2729375.2164183659</v>
      </c>
      <c r="AE165" s="4">
        <f t="shared" si="24"/>
        <v>2760052.8650447489</v>
      </c>
      <c r="AF165" s="4">
        <f t="shared" si="25"/>
        <v>2779467.7682265234</v>
      </c>
      <c r="AG165" s="4">
        <f t="shared" si="26"/>
        <v>2793942.2944677523</v>
      </c>
    </row>
    <row r="166" spans="1:33" x14ac:dyDescent="0.25">
      <c r="A166" s="23" t="s">
        <v>526</v>
      </c>
      <c r="B166" t="s">
        <v>46</v>
      </c>
      <c r="C166" s="4" t="s">
        <v>687</v>
      </c>
      <c r="D166" t="s">
        <v>516</v>
      </c>
      <c r="E166" s="4">
        <f>VLOOKUP($D166,PCD!$A$4:$J$73,2,FALSE)</f>
        <v>204</v>
      </c>
      <c r="F166" s="4">
        <f>VLOOKUP($D166,PCD!$A$4:$J$73,3,FALSE)</f>
        <v>204</v>
      </c>
      <c r="G166" s="4">
        <f>VLOOKUP($D166,PCD!$A$4:$J$73,4,FALSE)</f>
        <v>204</v>
      </c>
      <c r="H166" s="4">
        <f>VLOOKUP($D166,PCD!$A$4:$J$73,5,FALSE)</f>
        <v>204</v>
      </c>
      <c r="I166" s="4">
        <f>VLOOKUP($D166,PCD!$A$4:$J$73,6,FALSE)</f>
        <v>204</v>
      </c>
      <c r="J166" s="4">
        <f>VLOOKUP($D166,PCD!$A$4:$J$73,7,FALSE)</f>
        <v>204</v>
      </c>
      <c r="K166" s="4">
        <f>VLOOKUP($D166,PCD!$A$4:$J$73,8,FALSE)</f>
        <v>204</v>
      </c>
      <c r="L166" s="4">
        <f>VLOOKUP($D166,PCD!$A$4:$J$73,9,FALSE)</f>
        <v>204</v>
      </c>
      <c r="M166" s="4">
        <f>VLOOKUP($D166,PCD!$A$4:$J$73,10,FALSE)</f>
        <v>204</v>
      </c>
      <c r="O166" s="4">
        <f>VLOOKUP($C166,Pop!$C$4:$M$281,3,FALSE)</f>
        <v>14480.000000000007</v>
      </c>
      <c r="P166" s="4">
        <f>VLOOKUP($C166,Pop!$C$4:$M$281,4,FALSE)</f>
        <v>14797.84684784389</v>
      </c>
      <c r="Q166" s="4">
        <f>VLOOKUP($C166,Pop!$C$4:$M$281,5,FALSE)</f>
        <v>14797.84684784389</v>
      </c>
      <c r="R166" s="4">
        <f>VLOOKUP($C166,Pop!$C$4:$M$281,6,FALSE)</f>
        <v>15116.45339208911</v>
      </c>
      <c r="S166" s="4">
        <f>VLOOKUP($C166,Pop!$C$4:$M$281,7,FALSE)</f>
        <v>15418.586732482323</v>
      </c>
      <c r="T166" s="4">
        <f>VLOOKUP($C166,Pop!$C$4:$M$281,8,FALSE)</f>
        <v>15662.864087193018</v>
      </c>
      <c r="U166" s="4">
        <f>VLOOKUP($C166,Pop!$C$4:$M$281,9,FALSE)</f>
        <v>15838.911644912194</v>
      </c>
      <c r="V166" s="4">
        <f>VLOOKUP($C166,Pop!$C$4:$M$281,10,FALSE)</f>
        <v>15950.326516701492</v>
      </c>
      <c r="W166" s="4">
        <f>VLOOKUP($C166,Pop!$C$4:$M$281,11,FALSE)</f>
        <v>16033.390412013177</v>
      </c>
      <c r="Y166" s="4">
        <f t="shared" si="27"/>
        <v>2953920.0000000014</v>
      </c>
      <c r="Z166" s="4">
        <f t="shared" si="28"/>
        <v>3018760.7569601536</v>
      </c>
      <c r="AA166" s="4">
        <f t="shared" si="29"/>
        <v>3018760.7569601536</v>
      </c>
      <c r="AB166" s="4">
        <f t="shared" si="21"/>
        <v>3083756.4919861783</v>
      </c>
      <c r="AC166" s="4">
        <f t="shared" si="22"/>
        <v>3145391.6934263939</v>
      </c>
      <c r="AD166" s="4">
        <f t="shared" si="23"/>
        <v>3195224.2737873755</v>
      </c>
      <c r="AE166" s="4">
        <f t="shared" si="24"/>
        <v>3231137.9755620877</v>
      </c>
      <c r="AF166" s="4">
        <f t="shared" si="25"/>
        <v>3253866.6094071046</v>
      </c>
      <c r="AG166" s="4">
        <f t="shared" si="26"/>
        <v>3270811.644050688</v>
      </c>
    </row>
    <row r="167" spans="1:33" x14ac:dyDescent="0.25">
      <c r="A167" s="23" t="s">
        <v>526</v>
      </c>
      <c r="B167" t="s">
        <v>46</v>
      </c>
      <c r="C167" s="4" t="s">
        <v>262</v>
      </c>
      <c r="D167" s="4" t="s">
        <v>823</v>
      </c>
      <c r="E167" s="4">
        <f>VLOOKUP($D167,PCD!$A$4:$J$73,2,FALSE)</f>
        <v>250</v>
      </c>
      <c r="F167" s="4">
        <f>VLOOKUP($D167,PCD!$A$4:$J$73,3,FALSE)</f>
        <v>250</v>
      </c>
      <c r="G167" s="4">
        <f>VLOOKUP($D167,PCD!$A$4:$J$73,4,FALSE)</f>
        <v>250</v>
      </c>
      <c r="H167" s="4">
        <f>VLOOKUP($D167,PCD!$A$4:$J$73,5,FALSE)</f>
        <v>250</v>
      </c>
      <c r="I167" s="4">
        <f>VLOOKUP($D167,PCD!$A$4:$J$73,6,FALSE)</f>
        <v>250</v>
      </c>
      <c r="J167" s="4">
        <f>VLOOKUP($D167,PCD!$A$4:$J$73,7,FALSE)</f>
        <v>250</v>
      </c>
      <c r="K167" s="4">
        <f>VLOOKUP($D167,PCD!$A$4:$J$73,8,FALSE)</f>
        <v>250</v>
      </c>
      <c r="L167" s="4">
        <f>VLOOKUP($D167,PCD!$A$4:$J$73,9,FALSE)</f>
        <v>250</v>
      </c>
      <c r="M167" s="4">
        <f>VLOOKUP($D167,PCD!$A$4:$J$73,10,FALSE)</f>
        <v>250</v>
      </c>
      <c r="O167" s="4">
        <f>VLOOKUP($C167,Pop!$C$4:$M$281,3,FALSE)</f>
        <v>1874</v>
      </c>
      <c r="P167" s="4">
        <f>VLOOKUP($C167,Pop!$C$4:$M$281,4,FALSE)</f>
        <v>1915.1357039267566</v>
      </c>
      <c r="Q167" s="4">
        <f>VLOOKUP($C167,Pop!$C$4:$M$281,5,FALSE)</f>
        <v>1915.1357039267566</v>
      </c>
      <c r="R167" s="4">
        <f>VLOOKUP($C167,Pop!$C$4:$M$281,6,FALSE)</f>
        <v>1956.36972767783</v>
      </c>
      <c r="S167" s="4">
        <f>VLOOKUP($C167,Pop!$C$4:$M$281,7,FALSE)</f>
        <v>1995.4717912066201</v>
      </c>
      <c r="T167" s="4">
        <f>VLOOKUP($C167,Pop!$C$4:$M$281,8,FALSE)</f>
        <v>2027.0861394613053</v>
      </c>
      <c r="U167" s="4">
        <f>VLOOKUP($C167,Pop!$C$4:$M$281,9,FALSE)</f>
        <v>2049.8701949285523</v>
      </c>
      <c r="V167" s="4">
        <f>VLOOKUP($C167,Pop!$C$4:$M$281,10,FALSE)</f>
        <v>2064.2894953244877</v>
      </c>
      <c r="W167" s="4">
        <f>VLOOKUP($C167,Pop!$C$4:$M$281,11,FALSE)</f>
        <v>2075.0396154773948</v>
      </c>
      <c r="Y167" s="4">
        <f t="shared" si="27"/>
        <v>468500</v>
      </c>
      <c r="Z167" s="4">
        <f t="shared" si="28"/>
        <v>478783.92598168913</v>
      </c>
      <c r="AA167" s="4">
        <f t="shared" si="29"/>
        <v>478783.92598168913</v>
      </c>
      <c r="AB167" s="4">
        <f t="shared" si="21"/>
        <v>489092.43191945751</v>
      </c>
      <c r="AC167" s="4">
        <f t="shared" si="22"/>
        <v>498867.94780165504</v>
      </c>
      <c r="AD167" s="4">
        <f t="shared" si="23"/>
        <v>506771.53486532631</v>
      </c>
      <c r="AE167" s="4">
        <f t="shared" si="24"/>
        <v>512467.54873213806</v>
      </c>
      <c r="AF167" s="4">
        <f t="shared" si="25"/>
        <v>516072.37383112195</v>
      </c>
      <c r="AG167" s="4">
        <f t="shared" si="26"/>
        <v>518759.90386934869</v>
      </c>
    </row>
    <row r="168" spans="1:33" x14ac:dyDescent="0.25">
      <c r="A168" s="23" t="s">
        <v>526</v>
      </c>
      <c r="B168" t="s">
        <v>3</v>
      </c>
      <c r="C168" s="4" t="s">
        <v>86</v>
      </c>
      <c r="D168" t="s">
        <v>424</v>
      </c>
      <c r="E168" s="4">
        <f>VLOOKUP($D168,PCD!$A$4:$J$73,2,FALSE)</f>
        <v>77</v>
      </c>
      <c r="F168" s="4">
        <f>VLOOKUP($D168,PCD!$A$4:$J$73,3,FALSE)</f>
        <v>77</v>
      </c>
      <c r="G168" s="4">
        <f>VLOOKUP($D168,PCD!$A$4:$J$73,4,FALSE)</f>
        <v>77</v>
      </c>
      <c r="H168" s="4">
        <f>VLOOKUP($D168,PCD!$A$4:$J$73,5,FALSE)</f>
        <v>77</v>
      </c>
      <c r="I168" s="4">
        <f>VLOOKUP($D168,PCD!$A$4:$J$73,6,FALSE)</f>
        <v>77</v>
      </c>
      <c r="J168" s="4">
        <f>VLOOKUP($D168,PCD!$A$4:$J$73,7,FALSE)</f>
        <v>77</v>
      </c>
      <c r="K168" s="4">
        <f>VLOOKUP($D168,PCD!$A$4:$J$73,8,FALSE)</f>
        <v>77</v>
      </c>
      <c r="L168" s="4">
        <f>VLOOKUP($D168,PCD!$A$4:$J$73,9,FALSE)</f>
        <v>77</v>
      </c>
      <c r="M168" s="4">
        <f>VLOOKUP($D168,PCD!$A$4:$J$73,10,FALSE)</f>
        <v>77</v>
      </c>
      <c r="O168" s="4">
        <f>VLOOKUP($C168,Pop!$C$4:$M$281,3,FALSE)</f>
        <v>3584</v>
      </c>
      <c r="P168" s="4">
        <f>VLOOKUP($C168,Pop!$C$4:$M$281,4,FALSE)</f>
        <v>3762.605489008884</v>
      </c>
      <c r="Q168" s="4">
        <f>VLOOKUP($C168,Pop!$C$4:$M$281,5,FALSE)</f>
        <v>3762.605489008884</v>
      </c>
      <c r="R168" s="4">
        <f>VLOOKUP($C168,Pop!$C$4:$M$281,6,FALSE)</f>
        <v>4029.7464875562796</v>
      </c>
      <c r="S168" s="4">
        <f>VLOOKUP($C168,Pop!$C$4:$M$281,7,FALSE)</f>
        <v>4323.5973718187088</v>
      </c>
      <c r="T168" s="4">
        <f>VLOOKUP($C168,Pop!$C$4:$M$281,8,FALSE)</f>
        <v>4613.1596868767438</v>
      </c>
      <c r="U168" s="4">
        <f>VLOOKUP($C168,Pop!$C$4:$M$281,9,FALSE)</f>
        <v>4885.9074570250123</v>
      </c>
      <c r="V168" s="4">
        <f>VLOOKUP($C168,Pop!$C$4:$M$281,10,FALSE)</f>
        <v>5145.7670568855701</v>
      </c>
      <c r="W168" s="4">
        <f>VLOOKUP($C168,Pop!$C$4:$M$281,11,FALSE)</f>
        <v>5401.0685137917753</v>
      </c>
      <c r="Y168" s="4">
        <f t="shared" si="27"/>
        <v>275968</v>
      </c>
      <c r="Z168" s="4">
        <f t="shared" si="28"/>
        <v>289720.62265368405</v>
      </c>
      <c r="AA168" s="4">
        <f t="shared" si="29"/>
        <v>289720.62265368405</v>
      </c>
      <c r="AB168" s="4">
        <f t="shared" si="21"/>
        <v>310290.47954183351</v>
      </c>
      <c r="AC168" s="4">
        <f t="shared" si="22"/>
        <v>332916.99763004057</v>
      </c>
      <c r="AD168" s="4">
        <f t="shared" si="23"/>
        <v>355213.29588950926</v>
      </c>
      <c r="AE168" s="4">
        <f t="shared" si="24"/>
        <v>376214.87419092597</v>
      </c>
      <c r="AF168" s="4">
        <f t="shared" si="25"/>
        <v>396224.06338018889</v>
      </c>
      <c r="AG168" s="4">
        <f t="shared" si="26"/>
        <v>415882.2755619667</v>
      </c>
    </row>
    <row r="169" spans="1:33" x14ac:dyDescent="0.25">
      <c r="A169" s="23" t="s">
        <v>526</v>
      </c>
      <c r="B169" t="s">
        <v>3</v>
      </c>
      <c r="C169" s="4" t="s">
        <v>161</v>
      </c>
      <c r="D169" t="s">
        <v>424</v>
      </c>
      <c r="E169" s="4">
        <f>VLOOKUP($D169,PCD!$A$4:$J$73,2,FALSE)</f>
        <v>77</v>
      </c>
      <c r="F169" s="4">
        <f>VLOOKUP($D169,PCD!$A$4:$J$73,3,FALSE)</f>
        <v>77</v>
      </c>
      <c r="G169" s="4">
        <f>VLOOKUP($D169,PCD!$A$4:$J$73,4,FALSE)</f>
        <v>77</v>
      </c>
      <c r="H169" s="4">
        <f>VLOOKUP($D169,PCD!$A$4:$J$73,5,FALSE)</f>
        <v>77</v>
      </c>
      <c r="I169" s="4">
        <f>VLOOKUP($D169,PCD!$A$4:$J$73,6,FALSE)</f>
        <v>77</v>
      </c>
      <c r="J169" s="4">
        <f>VLOOKUP($D169,PCD!$A$4:$J$73,7,FALSE)</f>
        <v>77</v>
      </c>
      <c r="K169" s="4">
        <f>VLOOKUP($D169,PCD!$A$4:$J$73,8,FALSE)</f>
        <v>77</v>
      </c>
      <c r="L169" s="4">
        <f>VLOOKUP($D169,PCD!$A$4:$J$73,9,FALSE)</f>
        <v>77</v>
      </c>
      <c r="M169" s="4">
        <f>VLOOKUP($D169,PCD!$A$4:$J$73,10,FALSE)</f>
        <v>77</v>
      </c>
      <c r="O169" s="4">
        <f>VLOOKUP($C169,Pop!$C$4:$M$281,3,FALSE)</f>
        <v>918</v>
      </c>
      <c r="P169" s="4">
        <f>VLOOKUP($C169,Pop!$C$4:$M$281,4,FALSE)</f>
        <v>963.74772291019963</v>
      </c>
      <c r="Q169" s="4">
        <f>VLOOKUP($C169,Pop!$C$4:$M$281,5,FALSE)</f>
        <v>963.74772291019963</v>
      </c>
      <c r="R169" s="4">
        <f>VLOOKUP($C169,Pop!$C$4:$M$281,6,FALSE)</f>
        <v>1032.1727889443821</v>
      </c>
      <c r="S169" s="4">
        <f>VLOOKUP($C169,Pop!$C$4:$M$281,7,FALSE)</f>
        <v>1107.4392821790109</v>
      </c>
      <c r="T169" s="4">
        <f>VLOOKUP($C169,Pop!$C$4:$M$281,8,FALSE)</f>
        <v>1181.6073081899697</v>
      </c>
      <c r="U169" s="4">
        <f>VLOOKUP($C169,Pop!$C$4:$M$281,9,FALSE)</f>
        <v>1251.4684836911167</v>
      </c>
      <c r="V169" s="4">
        <f>VLOOKUP($C169,Pop!$C$4:$M$281,10,FALSE)</f>
        <v>1318.0285039679</v>
      </c>
      <c r="W169" s="4">
        <f>VLOOKUP($C169,Pop!$C$4:$M$281,11,FALSE)</f>
        <v>1383.4210088339426</v>
      </c>
      <c r="Y169" s="4">
        <f t="shared" si="27"/>
        <v>70686</v>
      </c>
      <c r="Z169" s="4">
        <f t="shared" si="28"/>
        <v>74208.574664085376</v>
      </c>
      <c r="AA169" s="4">
        <f t="shared" si="29"/>
        <v>74208.574664085376</v>
      </c>
      <c r="AB169" s="4">
        <f t="shared" si="21"/>
        <v>79477.304748717419</v>
      </c>
      <c r="AC169" s="4">
        <f t="shared" si="22"/>
        <v>85272.824727783838</v>
      </c>
      <c r="AD169" s="4">
        <f t="shared" si="23"/>
        <v>90983.76273062767</v>
      </c>
      <c r="AE169" s="4">
        <f t="shared" si="24"/>
        <v>96363.073244215993</v>
      </c>
      <c r="AF169" s="4">
        <f t="shared" si="25"/>
        <v>101488.1948055283</v>
      </c>
      <c r="AG169" s="4">
        <f t="shared" si="26"/>
        <v>106523.41768021358</v>
      </c>
    </row>
    <row r="170" spans="1:33" x14ac:dyDescent="0.25">
      <c r="A170" s="23" t="s">
        <v>526</v>
      </c>
      <c r="B170" t="s">
        <v>3</v>
      </c>
      <c r="C170" s="4" t="s">
        <v>212</v>
      </c>
      <c r="D170" t="s">
        <v>424</v>
      </c>
      <c r="E170" s="4">
        <f>VLOOKUP($D170,PCD!$A$4:$J$73,2,FALSE)</f>
        <v>77</v>
      </c>
      <c r="F170" s="4">
        <f>VLOOKUP($D170,PCD!$A$4:$J$73,3,FALSE)</f>
        <v>77</v>
      </c>
      <c r="G170" s="4">
        <f>VLOOKUP($D170,PCD!$A$4:$J$73,4,FALSE)</f>
        <v>77</v>
      </c>
      <c r="H170" s="4">
        <f>VLOOKUP($D170,PCD!$A$4:$J$73,5,FALSE)</f>
        <v>77</v>
      </c>
      <c r="I170" s="4">
        <f>VLOOKUP($D170,PCD!$A$4:$J$73,6,FALSE)</f>
        <v>77</v>
      </c>
      <c r="J170" s="4">
        <f>VLOOKUP($D170,PCD!$A$4:$J$73,7,FALSE)</f>
        <v>77</v>
      </c>
      <c r="K170" s="4">
        <f>VLOOKUP($D170,PCD!$A$4:$J$73,8,FALSE)</f>
        <v>77</v>
      </c>
      <c r="L170" s="4">
        <f>VLOOKUP($D170,PCD!$A$4:$J$73,9,FALSE)</f>
        <v>77</v>
      </c>
      <c r="M170" s="4">
        <f>VLOOKUP($D170,PCD!$A$4:$J$73,10,FALSE)</f>
        <v>77</v>
      </c>
      <c r="O170" s="4">
        <f>VLOOKUP($C170,Pop!$C$4:$M$281,3,FALSE)</f>
        <v>202</v>
      </c>
      <c r="P170" s="4">
        <f>VLOOKUP($C170,Pop!$C$4:$M$281,4,FALSE)</f>
        <v>212.06649240507659</v>
      </c>
      <c r="Q170" s="4">
        <f>VLOOKUP($C170,Pop!$C$4:$M$281,5,FALSE)</f>
        <v>212.06649240507659</v>
      </c>
      <c r="R170" s="4">
        <f>VLOOKUP($C170,Pop!$C$4:$M$281,6,FALSE)</f>
        <v>227.12298841695551</v>
      </c>
      <c r="S170" s="4">
        <f>VLOOKUP($C170,Pop!$C$4:$M$281,7,FALSE)</f>
        <v>243.68489651433569</v>
      </c>
      <c r="T170" s="4">
        <f>VLOOKUP($C170,Pop!$C$4:$M$281,8,FALSE)</f>
        <v>260.00509395901287</v>
      </c>
      <c r="U170" s="4">
        <f>VLOOKUP($C170,Pop!$C$4:$M$281,9,FALSE)</f>
        <v>275.37759662919996</v>
      </c>
      <c r="V170" s="4">
        <f>VLOOKUP($C170,Pop!$C$4:$M$281,10,FALSE)</f>
        <v>290.02370130884071</v>
      </c>
      <c r="W170" s="4">
        <f>VLOOKUP($C170,Pop!$C$4:$M$281,11,FALSE)</f>
        <v>304.41290172598735</v>
      </c>
      <c r="Y170" s="4">
        <f t="shared" si="27"/>
        <v>15554</v>
      </c>
      <c r="Z170" s="4">
        <f t="shared" si="28"/>
        <v>16329.119915190897</v>
      </c>
      <c r="AA170" s="4">
        <f t="shared" si="29"/>
        <v>16329.119915190897</v>
      </c>
      <c r="AB170" s="4">
        <f t="shared" si="21"/>
        <v>17488.470108105575</v>
      </c>
      <c r="AC170" s="4">
        <f t="shared" si="22"/>
        <v>18763.737031603847</v>
      </c>
      <c r="AD170" s="4">
        <f t="shared" si="23"/>
        <v>20020.392234843992</v>
      </c>
      <c r="AE170" s="4">
        <f t="shared" si="24"/>
        <v>21204.074940448398</v>
      </c>
      <c r="AF170" s="4">
        <f t="shared" si="25"/>
        <v>22331.825000780736</v>
      </c>
      <c r="AG170" s="4">
        <f t="shared" si="26"/>
        <v>23439.793432901028</v>
      </c>
    </row>
    <row r="171" spans="1:33" x14ac:dyDescent="0.25">
      <c r="A171" s="23" t="s">
        <v>526</v>
      </c>
      <c r="B171" t="s">
        <v>3</v>
      </c>
      <c r="C171" s="4" t="s">
        <v>158</v>
      </c>
      <c r="D171" t="s">
        <v>424</v>
      </c>
      <c r="E171" s="4">
        <f>VLOOKUP($D171,PCD!$A$4:$J$73,2,FALSE)</f>
        <v>77</v>
      </c>
      <c r="F171" s="4">
        <f>VLOOKUP($D171,PCD!$A$4:$J$73,3,FALSE)</f>
        <v>77</v>
      </c>
      <c r="G171" s="4">
        <f>VLOOKUP($D171,PCD!$A$4:$J$73,4,FALSE)</f>
        <v>77</v>
      </c>
      <c r="H171" s="4">
        <f>VLOOKUP($D171,PCD!$A$4:$J$73,5,FALSE)</f>
        <v>77</v>
      </c>
      <c r="I171" s="4">
        <f>VLOOKUP($D171,PCD!$A$4:$J$73,6,FALSE)</f>
        <v>77</v>
      </c>
      <c r="J171" s="4">
        <f>VLOOKUP($D171,PCD!$A$4:$J$73,7,FALSE)</f>
        <v>77</v>
      </c>
      <c r="K171" s="4">
        <f>VLOOKUP($D171,PCD!$A$4:$J$73,8,FALSE)</f>
        <v>77</v>
      </c>
      <c r="L171" s="4">
        <f>VLOOKUP($D171,PCD!$A$4:$J$73,9,FALSE)</f>
        <v>77</v>
      </c>
      <c r="M171" s="4">
        <f>VLOOKUP($D171,PCD!$A$4:$J$73,10,FALSE)</f>
        <v>77</v>
      </c>
      <c r="O171" s="4">
        <f>VLOOKUP($C171,Pop!$C$4:$M$281,3,FALSE)</f>
        <v>979</v>
      </c>
      <c r="P171" s="4">
        <f>VLOOKUP($C171,Pop!$C$4:$M$281,4,FALSE)</f>
        <v>1027.7876042800497</v>
      </c>
      <c r="Q171" s="4">
        <f>VLOOKUP($C171,Pop!$C$4:$M$281,5,FALSE)</f>
        <v>1027.7876042800497</v>
      </c>
      <c r="R171" s="4">
        <f>VLOOKUP($C171,Pop!$C$4:$M$281,6,FALSE)</f>
        <v>1100.7594339613834</v>
      </c>
      <c r="S171" s="4">
        <f>VLOOKUP($C171,Pop!$C$4:$M$281,7,FALSE)</f>
        <v>1181.0272954828449</v>
      </c>
      <c r="T171" s="4">
        <f>VLOOKUP($C171,Pop!$C$4:$M$281,8,FALSE)</f>
        <v>1260.1236979498697</v>
      </c>
      <c r="U171" s="4">
        <f>VLOOKUP($C171,Pop!$C$4:$M$281,9,FALSE)</f>
        <v>1334.6270648514196</v>
      </c>
      <c r="V171" s="4">
        <f>VLOOKUP($C171,Pop!$C$4:$M$281,10,FALSE)</f>
        <v>1405.6099187195798</v>
      </c>
      <c r="W171" s="4">
        <f>VLOOKUP($C171,Pop!$C$4:$M$281,11,FALSE)</f>
        <v>1475.347677176939</v>
      </c>
      <c r="Y171" s="4">
        <f t="shared" si="27"/>
        <v>75383</v>
      </c>
      <c r="Z171" s="4">
        <f t="shared" si="28"/>
        <v>79139.64552956383</v>
      </c>
      <c r="AA171" s="4">
        <f t="shared" si="29"/>
        <v>79139.64552956383</v>
      </c>
      <c r="AB171" s="4">
        <f t="shared" si="21"/>
        <v>84758.476415026526</v>
      </c>
      <c r="AC171" s="4">
        <f t="shared" si="22"/>
        <v>90939.101752179064</v>
      </c>
      <c r="AD171" s="4">
        <f t="shared" si="23"/>
        <v>97029.524742139969</v>
      </c>
      <c r="AE171" s="4">
        <f t="shared" si="24"/>
        <v>102766.28399355931</v>
      </c>
      <c r="AF171" s="4">
        <f t="shared" si="25"/>
        <v>108231.96374140764</v>
      </c>
      <c r="AG171" s="4">
        <f t="shared" si="26"/>
        <v>113601.7711426243</v>
      </c>
    </row>
    <row r="172" spans="1:33" x14ac:dyDescent="0.25">
      <c r="A172" s="23" t="s">
        <v>526</v>
      </c>
      <c r="B172" t="s">
        <v>3</v>
      </c>
      <c r="C172" s="4" t="s">
        <v>187</v>
      </c>
      <c r="D172" t="s">
        <v>424</v>
      </c>
      <c r="E172" s="4">
        <f>VLOOKUP($D172,PCD!$A$4:$J$73,2,FALSE)</f>
        <v>77</v>
      </c>
      <c r="F172" s="4">
        <f>VLOOKUP($D172,PCD!$A$4:$J$73,3,FALSE)</f>
        <v>77</v>
      </c>
      <c r="G172" s="4">
        <f>VLOOKUP($D172,PCD!$A$4:$J$73,4,FALSE)</f>
        <v>77</v>
      </c>
      <c r="H172" s="4">
        <f>VLOOKUP($D172,PCD!$A$4:$J$73,5,FALSE)</f>
        <v>77</v>
      </c>
      <c r="I172" s="4">
        <f>VLOOKUP($D172,PCD!$A$4:$J$73,6,FALSE)</f>
        <v>77</v>
      </c>
      <c r="J172" s="4">
        <f>VLOOKUP($D172,PCD!$A$4:$J$73,7,FALSE)</f>
        <v>77</v>
      </c>
      <c r="K172" s="4">
        <f>VLOOKUP($D172,PCD!$A$4:$J$73,8,FALSE)</f>
        <v>77</v>
      </c>
      <c r="L172" s="4">
        <f>VLOOKUP($D172,PCD!$A$4:$J$73,9,FALSE)</f>
        <v>77</v>
      </c>
      <c r="M172" s="4">
        <f>VLOOKUP($D172,PCD!$A$4:$J$73,10,FALSE)</f>
        <v>77</v>
      </c>
      <c r="O172" s="4">
        <f>VLOOKUP($C172,Pop!$C$4:$M$281,3,FALSE)</f>
        <v>471</v>
      </c>
      <c r="P172" s="4">
        <f>VLOOKUP($C172,Pop!$C$4:$M$281,4,FALSE)</f>
        <v>494.47187090490632</v>
      </c>
      <c r="Q172" s="4">
        <f>VLOOKUP($C172,Pop!$C$4:$M$281,5,FALSE)</f>
        <v>494.47187090490632</v>
      </c>
      <c r="R172" s="4">
        <f>VLOOKUP($C172,Pop!$C$4:$M$281,6,FALSE)</f>
        <v>529.57884922963387</v>
      </c>
      <c r="S172" s="4">
        <f>VLOOKUP($C172,Pop!$C$4:$M$281,7,FALSE)</f>
        <v>568.19597157550561</v>
      </c>
      <c r="T172" s="4">
        <f>VLOOKUP($C172,Pop!$C$4:$M$281,8,FALSE)</f>
        <v>606.24950126086674</v>
      </c>
      <c r="U172" s="4">
        <f>VLOOKUP($C172,Pop!$C$4:$M$281,9,FALSE)</f>
        <v>642.09330699184738</v>
      </c>
      <c r="V172" s="4">
        <f>VLOOKUP($C172,Pop!$C$4:$M$281,10,FALSE)</f>
        <v>676.24338275477226</v>
      </c>
      <c r="W172" s="4">
        <f>VLOOKUP($C172,Pop!$C$4:$M$281,11,FALSE)</f>
        <v>709.79443917297056</v>
      </c>
      <c r="Y172" s="4">
        <f t="shared" si="27"/>
        <v>36267</v>
      </c>
      <c r="Z172" s="4">
        <f t="shared" si="28"/>
        <v>38074.334059677785</v>
      </c>
      <c r="AA172" s="4">
        <f t="shared" si="29"/>
        <v>38074.334059677785</v>
      </c>
      <c r="AB172" s="4">
        <f t="shared" si="21"/>
        <v>40777.571390681805</v>
      </c>
      <c r="AC172" s="4">
        <f t="shared" si="22"/>
        <v>43751.089811313934</v>
      </c>
      <c r="AD172" s="4">
        <f t="shared" si="23"/>
        <v>46681.211597086738</v>
      </c>
      <c r="AE172" s="4">
        <f t="shared" si="24"/>
        <v>49441.184638372251</v>
      </c>
      <c r="AF172" s="4">
        <f t="shared" si="25"/>
        <v>52070.740472117461</v>
      </c>
      <c r="AG172" s="4">
        <f t="shared" si="26"/>
        <v>54654.171816318732</v>
      </c>
    </row>
    <row r="173" spans="1:33" x14ac:dyDescent="0.25">
      <c r="A173" s="23" t="s">
        <v>526</v>
      </c>
      <c r="B173" t="s">
        <v>3</v>
      </c>
      <c r="C173" s="4" t="s">
        <v>106</v>
      </c>
      <c r="D173" t="s">
        <v>424</v>
      </c>
      <c r="E173" s="4">
        <f>VLOOKUP($D173,PCD!$A$4:$J$73,2,FALSE)</f>
        <v>77</v>
      </c>
      <c r="F173" s="4">
        <f>VLOOKUP($D173,PCD!$A$4:$J$73,3,FALSE)</f>
        <v>77</v>
      </c>
      <c r="G173" s="4">
        <f>VLOOKUP($D173,PCD!$A$4:$J$73,4,FALSE)</f>
        <v>77</v>
      </c>
      <c r="H173" s="4">
        <f>VLOOKUP($D173,PCD!$A$4:$J$73,5,FALSE)</f>
        <v>77</v>
      </c>
      <c r="I173" s="4">
        <f>VLOOKUP($D173,PCD!$A$4:$J$73,6,FALSE)</f>
        <v>77</v>
      </c>
      <c r="J173" s="4">
        <f>VLOOKUP($D173,PCD!$A$4:$J$73,7,FALSE)</f>
        <v>77</v>
      </c>
      <c r="K173" s="4">
        <f>VLOOKUP($D173,PCD!$A$4:$J$73,8,FALSE)</f>
        <v>77</v>
      </c>
      <c r="L173" s="4">
        <f>VLOOKUP($D173,PCD!$A$4:$J$73,9,FALSE)</f>
        <v>77</v>
      </c>
      <c r="M173" s="4">
        <f>VLOOKUP($D173,PCD!$A$4:$J$73,10,FALSE)</f>
        <v>77</v>
      </c>
      <c r="O173" s="4">
        <f>VLOOKUP($C173,Pop!$C$4:$M$281,3,FALSE)</f>
        <v>2464</v>
      </c>
      <c r="P173" s="4">
        <f>VLOOKUP($C173,Pop!$C$4:$M$281,4,FALSE)</f>
        <v>2586.7912736936078</v>
      </c>
      <c r="Q173" s="4">
        <f>VLOOKUP($C173,Pop!$C$4:$M$281,5,FALSE)</f>
        <v>2586.7912736936078</v>
      </c>
      <c r="R173" s="4">
        <f>VLOOKUP($C173,Pop!$C$4:$M$281,6,FALSE)</f>
        <v>2770.4507101949425</v>
      </c>
      <c r="S173" s="4">
        <f>VLOOKUP($C173,Pop!$C$4:$M$281,7,FALSE)</f>
        <v>2972.4731931253623</v>
      </c>
      <c r="T173" s="4">
        <f>VLOOKUP($C173,Pop!$C$4:$M$281,8,FALSE)</f>
        <v>3171.5472847277615</v>
      </c>
      <c r="U173" s="4">
        <f>VLOOKUP($C173,Pop!$C$4:$M$281,9,FALSE)</f>
        <v>3359.0613767046966</v>
      </c>
      <c r="V173" s="4">
        <f>VLOOKUP($C173,Pop!$C$4:$M$281,10,FALSE)</f>
        <v>3537.7148516088296</v>
      </c>
      <c r="W173" s="4">
        <f>VLOOKUP($C173,Pop!$C$4:$M$281,11,FALSE)</f>
        <v>3713.234603231846</v>
      </c>
      <c r="Y173" s="4">
        <f t="shared" si="27"/>
        <v>189728</v>
      </c>
      <c r="Z173" s="4">
        <f t="shared" si="28"/>
        <v>199182.9280744078</v>
      </c>
      <c r="AA173" s="4">
        <f t="shared" si="29"/>
        <v>199182.9280744078</v>
      </c>
      <c r="AB173" s="4">
        <f t="shared" si="21"/>
        <v>213324.70468501057</v>
      </c>
      <c r="AC173" s="4">
        <f t="shared" si="22"/>
        <v>228880.4358706529</v>
      </c>
      <c r="AD173" s="4">
        <f t="shared" si="23"/>
        <v>244209.14092403764</v>
      </c>
      <c r="AE173" s="4">
        <f t="shared" si="24"/>
        <v>258647.72600626163</v>
      </c>
      <c r="AF173" s="4">
        <f t="shared" si="25"/>
        <v>272404.04357387987</v>
      </c>
      <c r="AG173" s="4">
        <f t="shared" si="26"/>
        <v>285919.06444885215</v>
      </c>
    </row>
    <row r="174" spans="1:33" x14ac:dyDescent="0.25">
      <c r="A174" s="23" t="s">
        <v>526</v>
      </c>
      <c r="B174" t="s">
        <v>3</v>
      </c>
      <c r="C174" s="4" t="s">
        <v>95</v>
      </c>
      <c r="D174" t="s">
        <v>424</v>
      </c>
      <c r="E174" s="4">
        <f>VLOOKUP($D174,PCD!$A$4:$J$73,2,FALSE)</f>
        <v>77</v>
      </c>
      <c r="F174" s="4">
        <f>VLOOKUP($D174,PCD!$A$4:$J$73,3,FALSE)</f>
        <v>77</v>
      </c>
      <c r="G174" s="4">
        <f>VLOOKUP($D174,PCD!$A$4:$J$73,4,FALSE)</f>
        <v>77</v>
      </c>
      <c r="H174" s="4">
        <f>VLOOKUP($D174,PCD!$A$4:$J$73,5,FALSE)</f>
        <v>77</v>
      </c>
      <c r="I174" s="4">
        <f>VLOOKUP($D174,PCD!$A$4:$J$73,6,FALSE)</f>
        <v>77</v>
      </c>
      <c r="J174" s="4">
        <f>VLOOKUP($D174,PCD!$A$4:$J$73,7,FALSE)</f>
        <v>77</v>
      </c>
      <c r="K174" s="4">
        <f>VLOOKUP($D174,PCD!$A$4:$J$73,8,FALSE)</f>
        <v>77</v>
      </c>
      <c r="L174" s="4">
        <f>VLOOKUP($D174,PCD!$A$4:$J$73,9,FALSE)</f>
        <v>77</v>
      </c>
      <c r="M174" s="4">
        <f>VLOOKUP($D174,PCD!$A$4:$J$73,10,FALSE)</f>
        <v>77</v>
      </c>
      <c r="O174" s="4">
        <f>VLOOKUP($C174,Pop!$C$4:$M$281,3,FALSE)</f>
        <v>3173</v>
      </c>
      <c r="P174" s="4">
        <f>VLOOKUP($C174,Pop!$C$4:$M$281,4,FALSE)</f>
        <v>3331.1236653530104</v>
      </c>
      <c r="Q174" s="4">
        <f>VLOOKUP($C174,Pop!$C$4:$M$281,5,FALSE)</f>
        <v>3331.1236653530104</v>
      </c>
      <c r="R174" s="4">
        <f>VLOOKUP($C174,Pop!$C$4:$M$281,6,FALSE)</f>
        <v>3567.6299121138609</v>
      </c>
      <c r="S174" s="4">
        <f>VLOOKUP($C174,Pop!$C$4:$M$281,7,FALSE)</f>
        <v>3827.7830526732046</v>
      </c>
      <c r="T174" s="4">
        <f>VLOOKUP($C174,Pop!$C$4:$M$281,8,FALSE)</f>
        <v>4084.1394214452871</v>
      </c>
      <c r="U174" s="4">
        <f>VLOOKUP($C174,Pop!$C$4:$M$281,9,FALSE)</f>
        <v>4325.6094757646115</v>
      </c>
      <c r="V174" s="4">
        <f>VLOOKUP($C174,Pop!$C$4:$M$281,10,FALSE)</f>
        <v>4555.6693279849096</v>
      </c>
      <c r="W174" s="4">
        <f>VLOOKUP($C174,Pop!$C$4:$M$281,11,FALSE)</f>
        <v>4781.6937483988022</v>
      </c>
      <c r="Y174" s="4">
        <f t="shared" si="27"/>
        <v>244321</v>
      </c>
      <c r="Z174" s="4">
        <f t="shared" si="28"/>
        <v>256496.5222321818</v>
      </c>
      <c r="AA174" s="4">
        <f t="shared" si="29"/>
        <v>256496.5222321818</v>
      </c>
      <c r="AB174" s="4">
        <f t="shared" si="21"/>
        <v>274707.50323276728</v>
      </c>
      <c r="AC174" s="4">
        <f t="shared" si="22"/>
        <v>294739.29505583673</v>
      </c>
      <c r="AD174" s="4">
        <f t="shared" si="23"/>
        <v>314478.73545128712</v>
      </c>
      <c r="AE174" s="4">
        <f t="shared" si="24"/>
        <v>333071.92963387509</v>
      </c>
      <c r="AF174" s="4">
        <f t="shared" si="25"/>
        <v>350786.53825483803</v>
      </c>
      <c r="AG174" s="4">
        <f t="shared" si="26"/>
        <v>368190.41862670775</v>
      </c>
    </row>
    <row r="175" spans="1:33" x14ac:dyDescent="0.25">
      <c r="A175" s="23" t="s">
        <v>526</v>
      </c>
      <c r="B175" t="s">
        <v>3</v>
      </c>
      <c r="C175" s="4" t="s">
        <v>226</v>
      </c>
      <c r="D175" t="s">
        <v>424</v>
      </c>
      <c r="E175" s="4">
        <f>VLOOKUP($D175,PCD!$A$4:$J$73,2,FALSE)</f>
        <v>77</v>
      </c>
      <c r="F175" s="4">
        <f>VLOOKUP($D175,PCD!$A$4:$J$73,3,FALSE)</f>
        <v>77</v>
      </c>
      <c r="G175" s="4">
        <f>VLOOKUP($D175,PCD!$A$4:$J$73,4,FALSE)</f>
        <v>77</v>
      </c>
      <c r="H175" s="4">
        <f>VLOOKUP($D175,PCD!$A$4:$J$73,5,FALSE)</f>
        <v>77</v>
      </c>
      <c r="I175" s="4">
        <f>VLOOKUP($D175,PCD!$A$4:$J$73,6,FALSE)</f>
        <v>77</v>
      </c>
      <c r="J175" s="4">
        <f>VLOOKUP($D175,PCD!$A$4:$J$73,7,FALSE)</f>
        <v>77</v>
      </c>
      <c r="K175" s="4">
        <f>VLOOKUP($D175,PCD!$A$4:$J$73,8,FALSE)</f>
        <v>77</v>
      </c>
      <c r="L175" s="4">
        <f>VLOOKUP($D175,PCD!$A$4:$J$73,9,FALSE)</f>
        <v>77</v>
      </c>
      <c r="M175" s="4">
        <f>VLOOKUP($D175,PCD!$A$4:$J$73,10,FALSE)</f>
        <v>77</v>
      </c>
      <c r="O175" s="4">
        <f>VLOOKUP($C175,Pop!$C$4:$M$281,3,FALSE)</f>
        <v>134</v>
      </c>
      <c r="P175" s="4">
        <f>VLOOKUP($C175,Pop!$C$4:$M$281,4,FALSE)</f>
        <v>140.67777218950627</v>
      </c>
      <c r="Q175" s="4">
        <f>VLOOKUP($C175,Pop!$C$4:$M$281,5,FALSE)</f>
        <v>140.67777218950627</v>
      </c>
      <c r="R175" s="4">
        <f>VLOOKUP($C175,Pop!$C$4:$M$281,6,FALSE)</f>
        <v>150.66574479144575</v>
      </c>
      <c r="S175" s="4">
        <f>VLOOKUP($C175,Pop!$C$4:$M$281,7,FALSE)</f>
        <v>161.65235709366826</v>
      </c>
      <c r="T175" s="4">
        <f>VLOOKUP($C175,Pop!$C$4:$M$281,8,FALSE)</f>
        <v>172.47862668568183</v>
      </c>
      <c r="U175" s="4">
        <f>VLOOKUP($C175,Pop!$C$4:$M$281,9,FALSE)</f>
        <v>182.67622746689503</v>
      </c>
      <c r="V175" s="4">
        <f>VLOOKUP($C175,Pop!$C$4:$M$281,10,FALSE)</f>
        <v>192.39196027418149</v>
      </c>
      <c r="W175" s="4">
        <f>VLOOKUP($C175,Pop!$C$4:$M$281,11,FALSE)</f>
        <v>201.93727144199164</v>
      </c>
      <c r="Y175" s="4">
        <f t="shared" si="27"/>
        <v>10318</v>
      </c>
      <c r="Z175" s="4">
        <f t="shared" si="28"/>
        <v>10832.188458591983</v>
      </c>
      <c r="AA175" s="4">
        <f t="shared" si="29"/>
        <v>10832.188458591983</v>
      </c>
      <c r="AB175" s="4">
        <f t="shared" si="21"/>
        <v>11601.262348941322</v>
      </c>
      <c r="AC175" s="4">
        <f t="shared" si="22"/>
        <v>12447.231496212456</v>
      </c>
      <c r="AD175" s="4">
        <f t="shared" si="23"/>
        <v>13280.854254797501</v>
      </c>
      <c r="AE175" s="4">
        <f t="shared" si="24"/>
        <v>14066.069514950917</v>
      </c>
      <c r="AF175" s="4">
        <f t="shared" si="25"/>
        <v>14814.180941111974</v>
      </c>
      <c r="AG175" s="4">
        <f t="shared" si="26"/>
        <v>15549.169901033356</v>
      </c>
    </row>
    <row r="176" spans="1:33" x14ac:dyDescent="0.25">
      <c r="A176" s="23" t="s">
        <v>526</v>
      </c>
      <c r="B176" t="s">
        <v>3</v>
      </c>
      <c r="C176" s="4" t="s">
        <v>74</v>
      </c>
      <c r="D176" t="s">
        <v>434</v>
      </c>
      <c r="E176" s="4">
        <f>VLOOKUP($D176,PCD!$A$4:$J$73,2,FALSE)</f>
        <v>115</v>
      </c>
      <c r="F176" s="4">
        <f>VLOOKUP($D176,PCD!$A$4:$J$73,3,FALSE)</f>
        <v>115</v>
      </c>
      <c r="G176" s="4">
        <f>VLOOKUP($D176,PCD!$A$4:$J$73,4,FALSE)</f>
        <v>115</v>
      </c>
      <c r="H176" s="4">
        <f>VLOOKUP($D176,PCD!$A$4:$J$73,5,FALSE)</f>
        <v>115</v>
      </c>
      <c r="I176" s="4">
        <f>VLOOKUP($D176,PCD!$A$4:$J$73,6,FALSE)</f>
        <v>115</v>
      </c>
      <c r="J176" s="4">
        <f>VLOOKUP($D176,PCD!$A$4:$J$73,7,FALSE)</f>
        <v>115</v>
      </c>
      <c r="K176" s="4">
        <f>VLOOKUP($D176,PCD!$A$4:$J$73,8,FALSE)</f>
        <v>115</v>
      </c>
      <c r="L176" s="4">
        <f>VLOOKUP($D176,PCD!$A$4:$J$73,9,FALSE)</f>
        <v>115</v>
      </c>
      <c r="M176" s="4">
        <f>VLOOKUP($D176,PCD!$A$4:$J$73,10,FALSE)</f>
        <v>115</v>
      </c>
      <c r="O176" s="4">
        <f>VLOOKUP($C176,Pop!$C$4:$M$281,3,FALSE)</f>
        <v>3098</v>
      </c>
      <c r="P176" s="4">
        <f>VLOOKUP($C176,Pop!$C$4:$M$281,4,FALSE)</f>
        <v>3252.3861062917194</v>
      </c>
      <c r="Q176" s="4">
        <f>VLOOKUP($C176,Pop!$C$4:$M$281,5,FALSE)</f>
        <v>3252.3861062917194</v>
      </c>
      <c r="R176" s="4">
        <f>VLOOKUP($C176,Pop!$C$4:$M$281,6,FALSE)</f>
        <v>3483.3020698798427</v>
      </c>
      <c r="S176" s="4">
        <f>VLOOKUP($C176,Pop!$C$4:$M$281,7,FALSE)</f>
        <v>3737.3059871357036</v>
      </c>
      <c r="T176" s="4">
        <f>VLOOKUP($C176,Pop!$C$4:$M$281,8,FALSE)</f>
        <v>3987.602876658525</v>
      </c>
      <c r="U176" s="4">
        <f>VLOOKUP($C176,Pop!$C$4:$M$281,9,FALSE)</f>
        <v>4223.3653186003048</v>
      </c>
      <c r="V176" s="4">
        <f>VLOOKUP($C176,Pop!$C$4:$M$281,10,FALSE)</f>
        <v>4447.9872606672707</v>
      </c>
      <c r="W176" s="4">
        <f>VLOOKUP($C176,Pop!$C$4:$M$281,11,FALSE)</f>
        <v>4668.6691561738071</v>
      </c>
      <c r="Y176" s="4">
        <f t="shared" si="27"/>
        <v>356270</v>
      </c>
      <c r="Z176" s="4">
        <f t="shared" si="28"/>
        <v>374024.40222354775</v>
      </c>
      <c r="AA176" s="4">
        <f t="shared" si="29"/>
        <v>374024.40222354775</v>
      </c>
      <c r="AB176" s="4">
        <f t="shared" si="21"/>
        <v>400579.73803618189</v>
      </c>
      <c r="AC176" s="4">
        <f t="shared" si="22"/>
        <v>429790.18852060591</v>
      </c>
      <c r="AD176" s="4">
        <f t="shared" si="23"/>
        <v>458574.33081573038</v>
      </c>
      <c r="AE176" s="4">
        <f t="shared" si="24"/>
        <v>485687.01163903507</v>
      </c>
      <c r="AF176" s="4">
        <f t="shared" si="25"/>
        <v>511518.53497673612</v>
      </c>
      <c r="AG176" s="4">
        <f t="shared" si="26"/>
        <v>536896.9529599878</v>
      </c>
    </row>
    <row r="177" spans="1:33" x14ac:dyDescent="0.25">
      <c r="A177" s="23" t="s">
        <v>526</v>
      </c>
      <c r="B177" t="s">
        <v>3</v>
      </c>
      <c r="C177" s="4" t="s">
        <v>15</v>
      </c>
      <c r="D177" t="s">
        <v>440</v>
      </c>
      <c r="E177" s="4">
        <f>VLOOKUP($D177,PCD!$A$4:$J$73,2,FALSE)</f>
        <v>136.5</v>
      </c>
      <c r="F177" s="4">
        <f>VLOOKUP($D177,PCD!$A$4:$J$73,3,FALSE)</f>
        <v>136.5</v>
      </c>
      <c r="G177" s="4">
        <f>VLOOKUP($D177,PCD!$A$4:$J$73,4,FALSE)</f>
        <v>136.5</v>
      </c>
      <c r="H177" s="4">
        <f>VLOOKUP($D177,PCD!$A$4:$J$73,5,FALSE)</f>
        <v>136.5</v>
      </c>
      <c r="I177" s="4">
        <f>VLOOKUP($D177,PCD!$A$4:$J$73,6,FALSE)</f>
        <v>136.5</v>
      </c>
      <c r="J177" s="4">
        <f>VLOOKUP($D177,PCD!$A$4:$J$73,7,FALSE)</f>
        <v>136.5</v>
      </c>
      <c r="K177" s="4">
        <f>VLOOKUP($D177,PCD!$A$4:$J$73,8,FALSE)</f>
        <v>136.5</v>
      </c>
      <c r="L177" s="4">
        <f>VLOOKUP($D177,PCD!$A$4:$J$73,9,FALSE)</f>
        <v>136.5</v>
      </c>
      <c r="M177" s="4">
        <f>VLOOKUP($D177,PCD!$A$4:$J$73,10,FALSE)</f>
        <v>136.5</v>
      </c>
      <c r="O177" s="4">
        <f>VLOOKUP($C177,Pop!$C$4:$M$281,3,FALSE)</f>
        <v>36478</v>
      </c>
      <c r="P177" s="4">
        <f>VLOOKUP($C177,Pop!$C$4:$M$281,4,FALSE)</f>
        <v>38295.849059170221</v>
      </c>
      <c r="Q177" s="4">
        <f>VLOOKUP($C177,Pop!$C$4:$M$281,5,FALSE)</f>
        <v>38295.849059170221</v>
      </c>
      <c r="R177" s="4">
        <f>VLOOKUP($C177,Pop!$C$4:$M$281,6,FALSE)</f>
        <v>41014.813720166843</v>
      </c>
      <c r="S177" s="4">
        <f>VLOOKUP($C177,Pop!$C$4:$M$281,7,FALSE)</f>
        <v>44005.631955692763</v>
      </c>
      <c r="T177" s="4">
        <f>VLOOKUP($C177,Pop!$C$4:$M$281,8,FALSE)</f>
        <v>46952.801076420161</v>
      </c>
      <c r="U177" s="4">
        <f>VLOOKUP($C177,Pop!$C$4:$M$281,9,FALSE)</f>
        <v>49728.831533861165</v>
      </c>
      <c r="V177" s="4">
        <f>VLOOKUP($C177,Pop!$C$4:$M$281,10,FALSE)</f>
        <v>52373.686021504422</v>
      </c>
      <c r="W177" s="4">
        <f>VLOOKUP($C177,Pop!$C$4:$M$281,11,FALSE)</f>
        <v>54972.14766911172</v>
      </c>
      <c r="Y177" s="4">
        <f t="shared" si="27"/>
        <v>4979247</v>
      </c>
      <c r="Z177" s="4">
        <f t="shared" si="28"/>
        <v>5227383.3965767352</v>
      </c>
      <c r="AA177" s="4">
        <f t="shared" si="29"/>
        <v>5227383.3965767352</v>
      </c>
      <c r="AB177" s="4">
        <f t="shared" si="21"/>
        <v>5598522.0728027737</v>
      </c>
      <c r="AC177" s="4">
        <f t="shared" si="22"/>
        <v>6006768.7619520621</v>
      </c>
      <c r="AD177" s="4">
        <f t="shared" si="23"/>
        <v>6409057.3469313523</v>
      </c>
      <c r="AE177" s="4">
        <f t="shared" si="24"/>
        <v>6787985.5043720491</v>
      </c>
      <c r="AF177" s="4">
        <f t="shared" si="25"/>
        <v>7149008.1419353532</v>
      </c>
      <c r="AG177" s="4">
        <f t="shared" si="26"/>
        <v>7503698.1568337502</v>
      </c>
    </row>
    <row r="178" spans="1:33" x14ac:dyDescent="0.25">
      <c r="A178" s="23" t="s">
        <v>526</v>
      </c>
      <c r="B178" t="s">
        <v>3</v>
      </c>
      <c r="C178" s="4" t="s">
        <v>90</v>
      </c>
      <c r="D178" t="s">
        <v>424</v>
      </c>
      <c r="E178" s="4">
        <f>VLOOKUP($D178,PCD!$A$4:$J$73,2,FALSE)</f>
        <v>77</v>
      </c>
      <c r="F178" s="4">
        <f>VLOOKUP($D178,PCD!$A$4:$J$73,3,FALSE)</f>
        <v>77</v>
      </c>
      <c r="G178" s="4">
        <f>VLOOKUP($D178,PCD!$A$4:$J$73,4,FALSE)</f>
        <v>77</v>
      </c>
      <c r="H178" s="4">
        <f>VLOOKUP($D178,PCD!$A$4:$J$73,5,FALSE)</f>
        <v>77</v>
      </c>
      <c r="I178" s="4">
        <f>VLOOKUP($D178,PCD!$A$4:$J$73,6,FALSE)</f>
        <v>77</v>
      </c>
      <c r="J178" s="4">
        <f>VLOOKUP($D178,PCD!$A$4:$J$73,7,FALSE)</f>
        <v>77</v>
      </c>
      <c r="K178" s="4">
        <f>VLOOKUP($D178,PCD!$A$4:$J$73,8,FALSE)</f>
        <v>77</v>
      </c>
      <c r="L178" s="4">
        <f>VLOOKUP($D178,PCD!$A$4:$J$73,9,FALSE)</f>
        <v>77</v>
      </c>
      <c r="M178" s="4">
        <f>VLOOKUP($D178,PCD!$A$4:$J$73,10,FALSE)</f>
        <v>77</v>
      </c>
      <c r="O178" s="4">
        <f>VLOOKUP($C178,Pop!$C$4:$M$281,3,FALSE)</f>
        <v>3286</v>
      </c>
      <c r="P178" s="4">
        <f>VLOOKUP($C178,Pop!$C$4:$M$281,4,FALSE)</f>
        <v>3449.7549210053553</v>
      </c>
      <c r="Q178" s="4">
        <f>VLOOKUP($C178,Pop!$C$4:$M$281,5,FALSE)</f>
        <v>3449.7549210053553</v>
      </c>
      <c r="R178" s="4">
        <f>VLOOKUP($C178,Pop!$C$4:$M$281,6,FALSE)</f>
        <v>3694.6838610797813</v>
      </c>
      <c r="S178" s="4">
        <f>VLOOKUP($C178,Pop!$C$4:$M$281,7,FALSE)</f>
        <v>3964.1018314163721</v>
      </c>
      <c r="T178" s="4">
        <f>VLOOKUP($C178,Pop!$C$4:$M$281,8,FALSE)</f>
        <v>4229.5878155906748</v>
      </c>
      <c r="U178" s="4">
        <f>VLOOKUP($C178,Pop!$C$4:$M$281,9,FALSE)</f>
        <v>4479.6573392255004</v>
      </c>
      <c r="V178" s="4">
        <f>VLOOKUP($C178,Pop!$C$4:$M$281,10,FALSE)</f>
        <v>4717.910309410152</v>
      </c>
      <c r="W178" s="4">
        <f>VLOOKUP($C178,Pop!$C$4:$M$281,11,FALSE)</f>
        <v>4951.9841340177945</v>
      </c>
      <c r="Y178" s="4">
        <f t="shared" si="27"/>
        <v>253022</v>
      </c>
      <c r="Z178" s="4">
        <f t="shared" si="28"/>
        <v>265631.12891741237</v>
      </c>
      <c r="AA178" s="4">
        <f t="shared" si="29"/>
        <v>265631.12891741237</v>
      </c>
      <c r="AB178" s="4">
        <f t="shared" si="21"/>
        <v>284490.65730314318</v>
      </c>
      <c r="AC178" s="4">
        <f t="shared" si="22"/>
        <v>305235.84101906064</v>
      </c>
      <c r="AD178" s="4">
        <f t="shared" si="23"/>
        <v>325678.26180048194</v>
      </c>
      <c r="AE178" s="4">
        <f t="shared" si="24"/>
        <v>344933.61512036354</v>
      </c>
      <c r="AF178" s="4">
        <f t="shared" si="25"/>
        <v>363279.09382458171</v>
      </c>
      <c r="AG178" s="4">
        <f t="shared" si="26"/>
        <v>381302.77831937018</v>
      </c>
    </row>
    <row r="179" spans="1:33" x14ac:dyDescent="0.25">
      <c r="A179" s="23" t="s">
        <v>526</v>
      </c>
      <c r="B179" t="s">
        <v>3</v>
      </c>
      <c r="C179" s="4" t="s">
        <v>688</v>
      </c>
      <c r="D179" t="s">
        <v>424</v>
      </c>
      <c r="E179" s="4">
        <f>VLOOKUP($D179,PCD!$A$4:$J$73,2,FALSE)</f>
        <v>77</v>
      </c>
      <c r="F179" s="4">
        <f>VLOOKUP($D179,PCD!$A$4:$J$73,3,FALSE)</f>
        <v>77</v>
      </c>
      <c r="G179" s="4">
        <f>VLOOKUP($D179,PCD!$A$4:$J$73,4,FALSE)</f>
        <v>77</v>
      </c>
      <c r="H179" s="4">
        <f>VLOOKUP($D179,PCD!$A$4:$J$73,5,FALSE)</f>
        <v>77</v>
      </c>
      <c r="I179" s="4">
        <f>VLOOKUP($D179,PCD!$A$4:$J$73,6,FALSE)</f>
        <v>77</v>
      </c>
      <c r="J179" s="4">
        <f>VLOOKUP($D179,PCD!$A$4:$J$73,7,FALSE)</f>
        <v>77</v>
      </c>
      <c r="K179" s="4">
        <f>VLOOKUP($D179,PCD!$A$4:$J$73,8,FALSE)</f>
        <v>77</v>
      </c>
      <c r="L179" s="4">
        <f>VLOOKUP($D179,PCD!$A$4:$J$73,9,FALSE)</f>
        <v>77</v>
      </c>
      <c r="M179" s="4">
        <f>VLOOKUP($D179,PCD!$A$4:$J$73,10,FALSE)</f>
        <v>77</v>
      </c>
      <c r="O179" s="4">
        <f>VLOOKUP($C179,Pop!$C$4:$M$281,3,FALSE)</f>
        <v>60217</v>
      </c>
      <c r="P179" s="4">
        <f>VLOOKUP($C179,Pop!$C$4:$M$281,4,FALSE)</f>
        <v>63217.86125324999</v>
      </c>
      <c r="Q179" s="4">
        <f>VLOOKUP($C179,Pop!$C$4:$M$281,5,FALSE)</f>
        <v>63217.86125324999</v>
      </c>
      <c r="R179" s="4">
        <f>VLOOKUP($C179,Pop!$C$4:$M$281,6,FALSE)</f>
        <v>67706.262344078263</v>
      </c>
      <c r="S179" s="4">
        <f>VLOOKUP($C179,Pop!$C$4:$M$281,7,FALSE)</f>
        <v>72643.432739622542</v>
      </c>
      <c r="T179" s="4">
        <f>VLOOKUP($C179,Pop!$C$4:$M$281,8,FALSE)</f>
        <v>77508.548232326139</v>
      </c>
      <c r="U179" s="4">
        <f>VLOOKUP($C179,Pop!$C$4:$M$281,9,FALSE)</f>
        <v>82091.15215950759</v>
      </c>
      <c r="V179" s="4">
        <f>VLOOKUP($C179,Pop!$C$4:$M$281,10,FALSE)</f>
        <v>86457.213968883487</v>
      </c>
      <c r="W179" s="4">
        <f>VLOOKUP($C179,Pop!$C$4:$M$281,11,FALSE)</f>
        <v>90746.691600167236</v>
      </c>
      <c r="Y179" s="4">
        <f t="shared" si="27"/>
        <v>4636709</v>
      </c>
      <c r="Z179" s="4">
        <f t="shared" si="28"/>
        <v>4867775.3165002493</v>
      </c>
      <c r="AA179" s="4">
        <f t="shared" si="29"/>
        <v>4867775.3165002493</v>
      </c>
      <c r="AB179" s="4">
        <f t="shared" si="21"/>
        <v>5213382.2004940258</v>
      </c>
      <c r="AC179" s="4">
        <f t="shared" si="22"/>
        <v>5593544.3209509356</v>
      </c>
      <c r="AD179" s="4">
        <f t="shared" si="23"/>
        <v>5968158.2138891127</v>
      </c>
      <c r="AE179" s="4">
        <f t="shared" si="24"/>
        <v>6321018.7162820846</v>
      </c>
      <c r="AF179" s="4">
        <f t="shared" si="25"/>
        <v>6657205.4756040284</v>
      </c>
      <c r="AG179" s="4">
        <f t="shared" si="26"/>
        <v>6987495.2532128775</v>
      </c>
    </row>
    <row r="180" spans="1:33" x14ac:dyDescent="0.25">
      <c r="A180" s="23" t="s">
        <v>526</v>
      </c>
      <c r="B180" t="s">
        <v>3</v>
      </c>
      <c r="C180" s="4" t="s">
        <v>268</v>
      </c>
      <c r="D180" t="s">
        <v>440</v>
      </c>
      <c r="E180" s="4">
        <f>VLOOKUP($D180,PCD!$A$4:$J$73,2,FALSE)</f>
        <v>136.5</v>
      </c>
      <c r="F180" s="4">
        <f>VLOOKUP($D180,PCD!$A$4:$J$73,3,FALSE)</f>
        <v>136.5</v>
      </c>
      <c r="G180" s="4">
        <f>VLOOKUP($D180,PCD!$A$4:$J$73,4,FALSE)</f>
        <v>136.5</v>
      </c>
      <c r="H180" s="4">
        <f>VLOOKUP($D180,PCD!$A$4:$J$73,5,FALSE)</f>
        <v>136.5</v>
      </c>
      <c r="I180" s="4">
        <f>VLOOKUP($D180,PCD!$A$4:$J$73,6,FALSE)</f>
        <v>136.5</v>
      </c>
      <c r="J180" s="4">
        <f>VLOOKUP($D180,PCD!$A$4:$J$73,7,FALSE)</f>
        <v>136.5</v>
      </c>
      <c r="K180" s="4">
        <f>VLOOKUP($D180,PCD!$A$4:$J$73,8,FALSE)</f>
        <v>136.5</v>
      </c>
      <c r="L180" s="4">
        <f>VLOOKUP($D180,PCD!$A$4:$J$73,9,FALSE)</f>
        <v>136.5</v>
      </c>
      <c r="M180" s="4">
        <f>VLOOKUP($D180,PCD!$A$4:$J$73,10,FALSE)</f>
        <v>136.5</v>
      </c>
      <c r="O180" s="4">
        <f>VLOOKUP($C180,Pop!$C$4:$M$281,3,FALSE)</f>
        <v>154637</v>
      </c>
      <c r="P180" s="4">
        <f>VLOOKUP($C180,Pop!$C$4:$M$281,4,FALSE)</f>
        <v>162343.19894081104</v>
      </c>
      <c r="Q180" s="4">
        <f>VLOOKUP($C180,Pop!$C$4:$M$281,5,FALSE)</f>
        <v>162343.19894081104</v>
      </c>
      <c r="R180" s="4">
        <f>VLOOKUP($C180,Pop!$C$4:$M$281,6,FALSE)</f>
        <v>173869.39386055816</v>
      </c>
      <c r="S180" s="4">
        <f>VLOOKUP($C180,Pop!$C$4:$M$281,7,FALSE)</f>
        <v>186548.02644696701</v>
      </c>
      <c r="T180" s="4">
        <f>VLOOKUP($C180,Pop!$C$4:$M$281,8,FALSE)</f>
        <v>199041.62234920732</v>
      </c>
      <c r="U180" s="4">
        <f>VLOOKUP($C180,Pop!$C$4:$M$281,9,FALSE)</f>
        <v>210809.72975222571</v>
      </c>
      <c r="V180" s="4">
        <f>VLOOKUP($C180,Pop!$C$4:$M$281,10,FALSE)</f>
        <v>222021.75791730301</v>
      </c>
      <c r="W180" s="4">
        <f>VLOOKUP($C180,Pop!$C$4:$M$281,11,FALSE)</f>
        <v>233037.11823862133</v>
      </c>
      <c r="Y180" s="4">
        <f t="shared" si="27"/>
        <v>21107950.5</v>
      </c>
      <c r="Z180" s="4">
        <f t="shared" si="28"/>
        <v>22159846.655420706</v>
      </c>
      <c r="AA180" s="4">
        <f t="shared" si="29"/>
        <v>22159846.655420706</v>
      </c>
      <c r="AB180" s="4">
        <f t="shared" si="21"/>
        <v>23733172.261966191</v>
      </c>
      <c r="AC180" s="4">
        <f t="shared" si="22"/>
        <v>25463805.610010996</v>
      </c>
      <c r="AD180" s="4">
        <f t="shared" si="23"/>
        <v>27169181.4506668</v>
      </c>
      <c r="AE180" s="4">
        <f t="shared" si="24"/>
        <v>28775528.111178812</v>
      </c>
      <c r="AF180" s="4">
        <f t="shared" si="25"/>
        <v>30305969.95571186</v>
      </c>
      <c r="AG180" s="4">
        <f t="shared" si="26"/>
        <v>31809566.639571812</v>
      </c>
    </row>
    <row r="181" spans="1:33" x14ac:dyDescent="0.25">
      <c r="A181" s="23" t="s">
        <v>526</v>
      </c>
      <c r="B181" t="s">
        <v>3</v>
      </c>
      <c r="C181" s="4" t="s">
        <v>197</v>
      </c>
      <c r="D181" t="s">
        <v>424</v>
      </c>
      <c r="E181" s="4">
        <f>VLOOKUP($D181,PCD!$A$4:$J$73,2,FALSE)</f>
        <v>77</v>
      </c>
      <c r="F181" s="4">
        <f>VLOOKUP($D181,PCD!$A$4:$J$73,3,FALSE)</f>
        <v>77</v>
      </c>
      <c r="G181" s="4">
        <f>VLOOKUP($D181,PCD!$A$4:$J$73,4,FALSE)</f>
        <v>77</v>
      </c>
      <c r="H181" s="4">
        <f>VLOOKUP($D181,PCD!$A$4:$J$73,5,FALSE)</f>
        <v>77</v>
      </c>
      <c r="I181" s="4">
        <f>VLOOKUP($D181,PCD!$A$4:$J$73,6,FALSE)</f>
        <v>77</v>
      </c>
      <c r="J181" s="4">
        <f>VLOOKUP($D181,PCD!$A$4:$J$73,7,FALSE)</f>
        <v>77</v>
      </c>
      <c r="K181" s="4">
        <f>VLOOKUP($D181,PCD!$A$4:$J$73,8,FALSE)</f>
        <v>77</v>
      </c>
      <c r="L181" s="4">
        <f>VLOOKUP($D181,PCD!$A$4:$J$73,9,FALSE)</f>
        <v>77</v>
      </c>
      <c r="M181" s="4">
        <f>VLOOKUP($D181,PCD!$A$4:$J$73,10,FALSE)</f>
        <v>77</v>
      </c>
      <c r="O181" s="4">
        <f>VLOOKUP($C181,Pop!$C$4:$M$281,3,FALSE)</f>
        <v>357</v>
      </c>
      <c r="P181" s="4">
        <f>VLOOKUP($C181,Pop!$C$4:$M$281,4,FALSE)</f>
        <v>374.79078113174432</v>
      </c>
      <c r="Q181" s="4">
        <f>VLOOKUP($C181,Pop!$C$4:$M$281,5,FALSE)</f>
        <v>374.79078113174432</v>
      </c>
      <c r="R181" s="4">
        <f>VLOOKUP($C181,Pop!$C$4:$M$281,6,FALSE)</f>
        <v>401.40052903392638</v>
      </c>
      <c r="S181" s="4">
        <f>VLOOKUP($C181,Pop!$C$4:$M$281,7,FALSE)</f>
        <v>430.67083195850427</v>
      </c>
      <c r="T181" s="4">
        <f>VLOOKUP($C181,Pop!$C$4:$M$281,8,FALSE)</f>
        <v>459.51395318498822</v>
      </c>
      <c r="U181" s="4">
        <f>VLOOKUP($C181,Pop!$C$4:$M$281,9,FALSE)</f>
        <v>486.68218810210095</v>
      </c>
      <c r="V181" s="4">
        <f>VLOOKUP($C181,Pop!$C$4:$M$281,10,FALSE)</f>
        <v>512.56664043196122</v>
      </c>
      <c r="W181" s="4">
        <f>VLOOKUP($C181,Pop!$C$4:$M$281,11,FALSE)</f>
        <v>537.99705899097773</v>
      </c>
      <c r="Y181" s="4">
        <f t="shared" si="27"/>
        <v>27489</v>
      </c>
      <c r="Z181" s="4">
        <f t="shared" si="28"/>
        <v>28858.890147144313</v>
      </c>
      <c r="AA181" s="4">
        <f t="shared" si="29"/>
        <v>28858.890147144313</v>
      </c>
      <c r="AB181" s="4">
        <f t="shared" si="21"/>
        <v>30907.840735612332</v>
      </c>
      <c r="AC181" s="4">
        <f t="shared" si="22"/>
        <v>33161.654060804831</v>
      </c>
      <c r="AD181" s="4">
        <f t="shared" si="23"/>
        <v>35382.57439524409</v>
      </c>
      <c r="AE181" s="4">
        <f t="shared" si="24"/>
        <v>37474.528483861774</v>
      </c>
      <c r="AF181" s="4">
        <f t="shared" si="25"/>
        <v>39467.631313261016</v>
      </c>
      <c r="AG181" s="4">
        <f t="shared" si="26"/>
        <v>41425.773542305287</v>
      </c>
    </row>
    <row r="182" spans="1:33" x14ac:dyDescent="0.25">
      <c r="A182" s="23" t="s">
        <v>526</v>
      </c>
      <c r="B182" t="s">
        <v>3</v>
      </c>
      <c r="C182" s="4" t="s">
        <v>56</v>
      </c>
      <c r="D182" t="s">
        <v>424</v>
      </c>
      <c r="E182" s="4">
        <f>VLOOKUP($D182,PCD!$A$4:$J$73,2,FALSE)</f>
        <v>77</v>
      </c>
      <c r="F182" s="4">
        <f>VLOOKUP($D182,PCD!$A$4:$J$73,3,FALSE)</f>
        <v>77</v>
      </c>
      <c r="G182" s="4">
        <f>VLOOKUP($D182,PCD!$A$4:$J$73,4,FALSE)</f>
        <v>77</v>
      </c>
      <c r="H182" s="4">
        <f>VLOOKUP($D182,PCD!$A$4:$J$73,5,FALSE)</f>
        <v>77</v>
      </c>
      <c r="I182" s="4">
        <f>VLOOKUP($D182,PCD!$A$4:$J$73,6,FALSE)</f>
        <v>77</v>
      </c>
      <c r="J182" s="4">
        <f>VLOOKUP($D182,PCD!$A$4:$J$73,7,FALSE)</f>
        <v>77</v>
      </c>
      <c r="K182" s="4">
        <f>VLOOKUP($D182,PCD!$A$4:$J$73,8,FALSE)</f>
        <v>77</v>
      </c>
      <c r="L182" s="4">
        <f>VLOOKUP($D182,PCD!$A$4:$J$73,9,FALSE)</f>
        <v>77</v>
      </c>
      <c r="M182" s="4">
        <f>VLOOKUP($D182,PCD!$A$4:$J$73,10,FALSE)</f>
        <v>77</v>
      </c>
      <c r="O182" s="4">
        <f>VLOOKUP($C182,Pop!$C$4:$M$281,3,FALSE)</f>
        <v>9222</v>
      </c>
      <c r="P182" s="4">
        <f>VLOOKUP($C182,Pop!$C$4:$M$281,4,FALSE)</f>
        <v>9681.5702621763194</v>
      </c>
      <c r="Q182" s="4">
        <f>VLOOKUP($C182,Pop!$C$4:$M$281,5,FALSE)</f>
        <v>9681.5702621763194</v>
      </c>
      <c r="R182" s="4">
        <f>VLOOKUP($C182,Pop!$C$4:$M$281,6,FALSE)</f>
        <v>10368.951481094869</v>
      </c>
      <c r="S182" s="4">
        <f>VLOOKUP($C182,Pop!$C$4:$M$281,7,FALSE)</f>
        <v>11125.059978491108</v>
      </c>
      <c r="T182" s="4">
        <f>VLOOKUP($C182,Pop!$C$4:$M$281,8,FALSE)</f>
        <v>11870.133546980283</v>
      </c>
      <c r="U182" s="4">
        <f>VLOOKUP($C182,Pop!$C$4:$M$281,9,FALSE)</f>
        <v>12571.941564923178</v>
      </c>
      <c r="V182" s="4">
        <f>VLOOKUP($C182,Pop!$C$4:$M$281,10,FALSE)</f>
        <v>13240.586997376879</v>
      </c>
      <c r="W182" s="4">
        <f>VLOOKUP($C182,Pop!$C$4:$M$281,11,FALSE)</f>
        <v>13897.503859985423</v>
      </c>
      <c r="Y182" s="4">
        <f t="shared" si="27"/>
        <v>710094</v>
      </c>
      <c r="Z182" s="4">
        <f t="shared" si="28"/>
        <v>745480.91018757655</v>
      </c>
      <c r="AA182" s="4">
        <f t="shared" si="29"/>
        <v>745480.91018757655</v>
      </c>
      <c r="AB182" s="4">
        <f t="shared" si="21"/>
        <v>798409.26404430496</v>
      </c>
      <c r="AC182" s="4">
        <f t="shared" si="22"/>
        <v>856629.61834381532</v>
      </c>
      <c r="AD182" s="4">
        <f t="shared" si="23"/>
        <v>914000.28311748186</v>
      </c>
      <c r="AE182" s="4">
        <f t="shared" si="24"/>
        <v>968039.50049908471</v>
      </c>
      <c r="AF182" s="4">
        <f t="shared" si="25"/>
        <v>1019525.1987980197</v>
      </c>
      <c r="AG182" s="4">
        <f t="shared" si="26"/>
        <v>1070107.7972188776</v>
      </c>
    </row>
    <row r="183" spans="1:33" x14ac:dyDescent="0.25">
      <c r="A183" s="23" t="s">
        <v>526</v>
      </c>
      <c r="B183" t="s">
        <v>3</v>
      </c>
      <c r="C183" s="4" t="s">
        <v>192</v>
      </c>
      <c r="D183" t="s">
        <v>424</v>
      </c>
      <c r="E183" s="4">
        <f>VLOOKUP($D183,PCD!$A$4:$J$73,2,FALSE)</f>
        <v>77</v>
      </c>
      <c r="F183" s="4">
        <f>VLOOKUP($D183,PCD!$A$4:$J$73,3,FALSE)</f>
        <v>77</v>
      </c>
      <c r="G183" s="4">
        <f>VLOOKUP($D183,PCD!$A$4:$J$73,4,FALSE)</f>
        <v>77</v>
      </c>
      <c r="H183" s="4">
        <f>VLOOKUP($D183,PCD!$A$4:$J$73,5,FALSE)</f>
        <v>77</v>
      </c>
      <c r="I183" s="4">
        <f>VLOOKUP($D183,PCD!$A$4:$J$73,6,FALSE)</f>
        <v>77</v>
      </c>
      <c r="J183" s="4">
        <f>VLOOKUP($D183,PCD!$A$4:$J$73,7,FALSE)</f>
        <v>77</v>
      </c>
      <c r="K183" s="4">
        <f>VLOOKUP($D183,PCD!$A$4:$J$73,8,FALSE)</f>
        <v>77</v>
      </c>
      <c r="L183" s="4">
        <f>VLOOKUP($D183,PCD!$A$4:$J$73,9,FALSE)</f>
        <v>77</v>
      </c>
      <c r="M183" s="4">
        <f>VLOOKUP($D183,PCD!$A$4:$J$73,10,FALSE)</f>
        <v>77</v>
      </c>
      <c r="O183" s="4">
        <f>VLOOKUP($C183,Pop!$C$4:$M$281,3,FALSE)</f>
        <v>421</v>
      </c>
      <c r="P183" s="4">
        <f>VLOOKUP($C183,Pop!$C$4:$M$281,4,FALSE)</f>
        <v>441.98016486404578</v>
      </c>
      <c r="Q183" s="4">
        <f>VLOOKUP($C183,Pop!$C$4:$M$281,5,FALSE)</f>
        <v>441.98016486404578</v>
      </c>
      <c r="R183" s="4">
        <f>VLOOKUP($C183,Pop!$C$4:$M$281,6,FALSE)</f>
        <v>473.36028774028841</v>
      </c>
      <c r="S183" s="4">
        <f>VLOOKUP($C183,Pop!$C$4:$M$281,7,FALSE)</f>
        <v>507.87792788383825</v>
      </c>
      <c r="T183" s="4">
        <f>VLOOKUP($C183,Pop!$C$4:$M$281,8,FALSE)</f>
        <v>541.89180473635849</v>
      </c>
      <c r="U183" s="4">
        <f>VLOOKUP($C183,Pop!$C$4:$M$281,9,FALSE)</f>
        <v>573.93053554897608</v>
      </c>
      <c r="V183" s="4">
        <f>VLOOKUP($C183,Pop!$C$4:$M$281,10,FALSE)</f>
        <v>604.45533787634622</v>
      </c>
      <c r="W183" s="4">
        <f>VLOOKUP($C183,Pop!$C$4:$M$281,11,FALSE)</f>
        <v>634.44471102297371</v>
      </c>
      <c r="Y183" s="4">
        <f t="shared" si="27"/>
        <v>32417</v>
      </c>
      <c r="Z183" s="4">
        <f t="shared" si="28"/>
        <v>34032.472694531527</v>
      </c>
      <c r="AA183" s="4">
        <f t="shared" si="29"/>
        <v>34032.472694531527</v>
      </c>
      <c r="AB183" s="4">
        <f t="shared" si="21"/>
        <v>36448.742156002205</v>
      </c>
      <c r="AC183" s="4">
        <f t="shared" si="22"/>
        <v>39106.600447055549</v>
      </c>
      <c r="AD183" s="4">
        <f t="shared" si="23"/>
        <v>41725.668964699602</v>
      </c>
      <c r="AE183" s="4">
        <f t="shared" si="24"/>
        <v>44192.651237271159</v>
      </c>
      <c r="AF183" s="4">
        <f t="shared" si="25"/>
        <v>46543.061016478656</v>
      </c>
      <c r="AG183" s="4">
        <f t="shared" si="26"/>
        <v>48852.242748768978</v>
      </c>
    </row>
    <row r="184" spans="1:33" x14ac:dyDescent="0.25">
      <c r="A184" s="23" t="s">
        <v>526</v>
      </c>
      <c r="B184" t="s">
        <v>3</v>
      </c>
      <c r="C184" s="4" t="s">
        <v>65</v>
      </c>
      <c r="D184" t="s">
        <v>424</v>
      </c>
      <c r="E184" s="4">
        <f>VLOOKUP($D184,PCD!$A$4:$J$73,2,FALSE)</f>
        <v>77</v>
      </c>
      <c r="F184" s="4">
        <f>VLOOKUP($D184,PCD!$A$4:$J$73,3,FALSE)</f>
        <v>77</v>
      </c>
      <c r="G184" s="4">
        <f>VLOOKUP($D184,PCD!$A$4:$J$73,4,FALSE)</f>
        <v>77</v>
      </c>
      <c r="H184" s="4">
        <f>VLOOKUP($D184,PCD!$A$4:$J$73,5,FALSE)</f>
        <v>77</v>
      </c>
      <c r="I184" s="4">
        <f>VLOOKUP($D184,PCD!$A$4:$J$73,6,FALSE)</f>
        <v>77</v>
      </c>
      <c r="J184" s="4">
        <f>VLOOKUP($D184,PCD!$A$4:$J$73,7,FALSE)</f>
        <v>77</v>
      </c>
      <c r="K184" s="4">
        <f>VLOOKUP($D184,PCD!$A$4:$J$73,8,FALSE)</f>
        <v>77</v>
      </c>
      <c r="L184" s="4">
        <f>VLOOKUP($D184,PCD!$A$4:$J$73,9,FALSE)</f>
        <v>77</v>
      </c>
      <c r="M184" s="4">
        <f>VLOOKUP($D184,PCD!$A$4:$J$73,10,FALSE)</f>
        <v>77</v>
      </c>
      <c r="O184" s="4">
        <f>VLOOKUP($C184,Pop!$C$4:$M$281,3,FALSE)</f>
        <v>7644</v>
      </c>
      <c r="P184" s="4">
        <f>VLOOKUP($C184,Pop!$C$4:$M$281,4,FALSE)</f>
        <v>8024.932019526761</v>
      </c>
      <c r="Q184" s="4">
        <f>VLOOKUP($C184,Pop!$C$4:$M$281,5,FALSE)</f>
        <v>8024.932019526761</v>
      </c>
      <c r="R184" s="4">
        <f>VLOOKUP($C184,Pop!$C$4:$M$281,6,FALSE)</f>
        <v>8594.6936804911293</v>
      </c>
      <c r="S184" s="4">
        <f>VLOOKUP($C184,Pop!$C$4:$M$281,7,FALSE)</f>
        <v>9221.4225195820909</v>
      </c>
      <c r="T184" s="4">
        <f>VLOOKUP($C184,Pop!$C$4:$M$281,8,FALSE)</f>
        <v>9839.0046446668057</v>
      </c>
      <c r="U184" s="4">
        <f>VLOOKUP($C184,Pop!$C$4:$M$281,9,FALSE)</f>
        <v>10420.72449818616</v>
      </c>
      <c r="V184" s="4">
        <f>VLOOKUP($C184,Pop!$C$4:$M$281,10,FALSE)</f>
        <v>10974.956301013755</v>
      </c>
      <c r="W184" s="4">
        <f>VLOOKUP($C184,Pop!$C$4:$M$281,11,FALSE)</f>
        <v>11519.466439571523</v>
      </c>
      <c r="Y184" s="4">
        <f t="shared" si="27"/>
        <v>588588</v>
      </c>
      <c r="Z184" s="4">
        <f t="shared" si="28"/>
        <v>617919.76550356054</v>
      </c>
      <c r="AA184" s="4">
        <f t="shared" si="29"/>
        <v>617919.76550356054</v>
      </c>
      <c r="AB184" s="4">
        <f t="shared" si="21"/>
        <v>661791.41339781694</v>
      </c>
      <c r="AC184" s="4">
        <f t="shared" si="22"/>
        <v>710049.534007821</v>
      </c>
      <c r="AD184" s="4">
        <f t="shared" si="23"/>
        <v>757603.35763934406</v>
      </c>
      <c r="AE184" s="4">
        <f t="shared" si="24"/>
        <v>802395.78636033437</v>
      </c>
      <c r="AF184" s="4">
        <f t="shared" si="25"/>
        <v>845071.63517805911</v>
      </c>
      <c r="AG184" s="4">
        <f t="shared" si="26"/>
        <v>886998.91584700719</v>
      </c>
    </row>
    <row r="185" spans="1:33" x14ac:dyDescent="0.25">
      <c r="A185" s="23" t="s">
        <v>526</v>
      </c>
      <c r="B185" t="s">
        <v>3</v>
      </c>
      <c r="C185" s="4" t="s">
        <v>103</v>
      </c>
      <c r="D185" t="s">
        <v>424</v>
      </c>
      <c r="E185" s="4">
        <f>VLOOKUP($D185,PCD!$A$4:$J$73,2,FALSE)</f>
        <v>77</v>
      </c>
      <c r="F185" s="4">
        <f>VLOOKUP($D185,PCD!$A$4:$J$73,3,FALSE)</f>
        <v>77</v>
      </c>
      <c r="G185" s="4">
        <f>VLOOKUP($D185,PCD!$A$4:$J$73,4,FALSE)</f>
        <v>77</v>
      </c>
      <c r="H185" s="4">
        <f>VLOOKUP($D185,PCD!$A$4:$J$73,5,FALSE)</f>
        <v>77</v>
      </c>
      <c r="I185" s="4">
        <f>VLOOKUP($D185,PCD!$A$4:$J$73,6,FALSE)</f>
        <v>77</v>
      </c>
      <c r="J185" s="4">
        <f>VLOOKUP($D185,PCD!$A$4:$J$73,7,FALSE)</f>
        <v>77</v>
      </c>
      <c r="K185" s="4">
        <f>VLOOKUP($D185,PCD!$A$4:$J$73,8,FALSE)</f>
        <v>77</v>
      </c>
      <c r="L185" s="4">
        <f>VLOOKUP($D185,PCD!$A$4:$J$73,9,FALSE)</f>
        <v>77</v>
      </c>
      <c r="M185" s="4">
        <f>VLOOKUP($D185,PCD!$A$4:$J$73,10,FALSE)</f>
        <v>77</v>
      </c>
      <c r="O185" s="4">
        <f>VLOOKUP($C185,Pop!$C$4:$M$281,3,FALSE)</f>
        <v>2681</v>
      </c>
      <c r="P185" s="4">
        <f>VLOOKUP($C185,Pop!$C$4:$M$281,4,FALSE)</f>
        <v>2814.6052779109427</v>
      </c>
      <c r="Q185" s="4">
        <f>VLOOKUP($C185,Pop!$C$4:$M$281,5,FALSE)</f>
        <v>2814.6052779109427</v>
      </c>
      <c r="R185" s="4">
        <f>VLOOKUP($C185,Pop!$C$4:$M$281,6,FALSE)</f>
        <v>3014.4392670587017</v>
      </c>
      <c r="S185" s="4">
        <f>VLOOKUP($C185,Pop!$C$4:$M$281,7,FALSE)</f>
        <v>3234.2535027471986</v>
      </c>
      <c r="T185" s="4">
        <f>VLOOKUP($C185,Pop!$C$4:$M$281,8,FALSE)</f>
        <v>3450.859687644127</v>
      </c>
      <c r="U185" s="4">
        <f>VLOOKUP($C185,Pop!$C$4:$M$281,9,FALSE)</f>
        <v>3654.8878047667581</v>
      </c>
      <c r="V185" s="4">
        <f>VLOOKUP($C185,Pop!$C$4:$M$281,10,FALSE)</f>
        <v>3849.2749663811983</v>
      </c>
      <c r="W185" s="4">
        <f>VLOOKUP($C185,Pop!$C$4:$M$281,11,FALSE)</f>
        <v>4040.2524234028328</v>
      </c>
      <c r="Y185" s="4">
        <f t="shared" si="27"/>
        <v>206437</v>
      </c>
      <c r="Z185" s="4">
        <f t="shared" si="28"/>
        <v>216724.60639914259</v>
      </c>
      <c r="AA185" s="4">
        <f t="shared" si="29"/>
        <v>216724.60639914259</v>
      </c>
      <c r="AB185" s="4">
        <f t="shared" si="21"/>
        <v>232111.82356352004</v>
      </c>
      <c r="AC185" s="4">
        <f t="shared" si="22"/>
        <v>249037.51971153429</v>
      </c>
      <c r="AD185" s="4">
        <f t="shared" si="23"/>
        <v>265716.1959485978</v>
      </c>
      <c r="AE185" s="4">
        <f t="shared" si="24"/>
        <v>281426.36096704035</v>
      </c>
      <c r="AF185" s="4">
        <f t="shared" si="25"/>
        <v>296394.17241135228</v>
      </c>
      <c r="AG185" s="4">
        <f t="shared" si="26"/>
        <v>311099.43660201813</v>
      </c>
    </row>
    <row r="186" spans="1:33" x14ac:dyDescent="0.25">
      <c r="A186" s="23" t="s">
        <v>526</v>
      </c>
      <c r="B186" t="s">
        <v>3</v>
      </c>
      <c r="C186" s="4" t="s">
        <v>122</v>
      </c>
      <c r="D186" t="s">
        <v>424</v>
      </c>
      <c r="E186" s="4">
        <f>VLOOKUP($D186,PCD!$A$4:$J$73,2,FALSE)</f>
        <v>77</v>
      </c>
      <c r="F186" s="4">
        <f>VLOOKUP($D186,PCD!$A$4:$J$73,3,FALSE)</f>
        <v>77</v>
      </c>
      <c r="G186" s="4">
        <f>VLOOKUP($D186,PCD!$A$4:$J$73,4,FALSE)</f>
        <v>77</v>
      </c>
      <c r="H186" s="4">
        <f>VLOOKUP($D186,PCD!$A$4:$J$73,5,FALSE)</f>
        <v>77</v>
      </c>
      <c r="I186" s="4">
        <f>VLOOKUP($D186,PCD!$A$4:$J$73,6,FALSE)</f>
        <v>77</v>
      </c>
      <c r="J186" s="4">
        <f>VLOOKUP($D186,PCD!$A$4:$J$73,7,FALSE)</f>
        <v>77</v>
      </c>
      <c r="K186" s="4">
        <f>VLOOKUP($D186,PCD!$A$4:$J$73,8,FALSE)</f>
        <v>77</v>
      </c>
      <c r="L186" s="4">
        <f>VLOOKUP($D186,PCD!$A$4:$J$73,9,FALSE)</f>
        <v>77</v>
      </c>
      <c r="M186" s="4">
        <f>VLOOKUP($D186,PCD!$A$4:$J$73,10,FALSE)</f>
        <v>77</v>
      </c>
      <c r="O186" s="4">
        <f>VLOOKUP($C186,Pop!$C$4:$M$281,3,FALSE)</f>
        <v>1854</v>
      </c>
      <c r="P186" s="4">
        <f>VLOOKUP($C186,Pop!$C$4:$M$281,4,FALSE)</f>
        <v>1946.392459995109</v>
      </c>
      <c r="Q186" s="4">
        <f>VLOOKUP($C186,Pop!$C$4:$M$281,5,FALSE)</f>
        <v>1946.392459995109</v>
      </c>
      <c r="R186" s="4">
        <f>VLOOKUP($C186,Pop!$C$4:$M$281,6,FALSE)</f>
        <v>2084.5842600249284</v>
      </c>
      <c r="S186" s="4">
        <f>VLOOKUP($C186,Pop!$C$4:$M$281,7,FALSE)</f>
        <v>2236.593060087022</v>
      </c>
      <c r="T186" s="4">
        <f>VLOOKUP($C186,Pop!$C$4:$M$281,8,FALSE)</f>
        <v>2386.383387128762</v>
      </c>
      <c r="U186" s="4">
        <f>VLOOKUP($C186,Pop!$C$4:$M$281,9,FALSE)</f>
        <v>2527.4755651016667</v>
      </c>
      <c r="V186" s="4">
        <f>VLOOKUP($C186,Pop!$C$4:$M$281,10,FALSE)</f>
        <v>2661.9007040920333</v>
      </c>
      <c r="W186" s="4">
        <f>VLOOKUP($C186,Pop!$C$4:$M$281,11,FALSE)</f>
        <v>2793.9679198018839</v>
      </c>
      <c r="Y186" s="4">
        <f t="shared" si="27"/>
        <v>142758</v>
      </c>
      <c r="Z186" s="4">
        <f t="shared" si="28"/>
        <v>149872.2194196234</v>
      </c>
      <c r="AA186" s="4">
        <f t="shared" si="29"/>
        <v>149872.2194196234</v>
      </c>
      <c r="AB186" s="4">
        <f t="shared" si="21"/>
        <v>160512.98802191947</v>
      </c>
      <c r="AC186" s="4">
        <f t="shared" si="22"/>
        <v>172217.66562670071</v>
      </c>
      <c r="AD186" s="4">
        <f t="shared" si="23"/>
        <v>183751.52080891468</v>
      </c>
      <c r="AE186" s="4">
        <f t="shared" si="24"/>
        <v>194615.61851282834</v>
      </c>
      <c r="AF186" s="4">
        <f t="shared" si="25"/>
        <v>204966.35421508655</v>
      </c>
      <c r="AG186" s="4">
        <f t="shared" si="26"/>
        <v>215135.52982474506</v>
      </c>
    </row>
    <row r="187" spans="1:33" x14ac:dyDescent="0.25">
      <c r="A187" s="23" t="s">
        <v>526</v>
      </c>
      <c r="B187" t="s">
        <v>3</v>
      </c>
      <c r="C187" s="4" t="s">
        <v>21</v>
      </c>
      <c r="D187" t="s">
        <v>448</v>
      </c>
      <c r="E187" s="4">
        <f>VLOOKUP($D187,PCD!$A$4:$J$73,2,FALSE)</f>
        <v>152</v>
      </c>
      <c r="F187" s="4">
        <f>VLOOKUP($D187,PCD!$A$4:$J$73,3,FALSE)</f>
        <v>152</v>
      </c>
      <c r="G187" s="4">
        <f>VLOOKUP($D187,PCD!$A$4:$J$73,4,FALSE)</f>
        <v>152</v>
      </c>
      <c r="H187" s="4">
        <f>VLOOKUP($D187,PCD!$A$4:$J$73,5,FALSE)</f>
        <v>152</v>
      </c>
      <c r="I187" s="4">
        <f>VLOOKUP($D187,PCD!$A$4:$J$73,6,FALSE)</f>
        <v>152</v>
      </c>
      <c r="J187" s="4">
        <f>VLOOKUP($D187,PCD!$A$4:$J$73,7,FALSE)</f>
        <v>152</v>
      </c>
      <c r="K187" s="4">
        <f>VLOOKUP($D187,PCD!$A$4:$J$73,8,FALSE)</f>
        <v>152</v>
      </c>
      <c r="L187" s="4">
        <f>VLOOKUP($D187,PCD!$A$4:$J$73,9,FALSE)</f>
        <v>152</v>
      </c>
      <c r="M187" s="4">
        <f>VLOOKUP($D187,PCD!$A$4:$J$73,10,FALSE)</f>
        <v>152</v>
      </c>
      <c r="O187" s="4">
        <f>VLOOKUP($C187,Pop!$C$4:$M$281,3,FALSE)</f>
        <v>24080</v>
      </c>
      <c r="P187" s="4">
        <f>VLOOKUP($C187,Pop!$C$4:$M$281,4,FALSE)</f>
        <v>25280.005629278439</v>
      </c>
      <c r="Q187" s="4">
        <f>VLOOKUP($C187,Pop!$C$4:$M$281,5,FALSE)</f>
        <v>25280.005629278439</v>
      </c>
      <c r="R187" s="4">
        <f>VLOOKUP($C187,Pop!$C$4:$M$281,6,FALSE)</f>
        <v>27074.859213268755</v>
      </c>
      <c r="S187" s="4">
        <f>VLOOKUP($C187,Pop!$C$4:$M$281,7,FALSE)</f>
        <v>29049.169841906951</v>
      </c>
      <c r="T187" s="4">
        <f>VLOOKUP($C187,Pop!$C$4:$M$281,8,FALSE)</f>
        <v>30994.666646203121</v>
      </c>
      <c r="U187" s="4">
        <f>VLOOKUP($C187,Pop!$C$4:$M$281,9,FALSE)</f>
        <v>32827.190726886802</v>
      </c>
      <c r="V187" s="4">
        <f>VLOOKUP($C187,Pop!$C$4:$M$281,10,FALSE)</f>
        <v>34573.122413449928</v>
      </c>
      <c r="W187" s="4">
        <f>VLOOKUP($C187,Pop!$C$4:$M$281,11,FALSE)</f>
        <v>36288.429077038498</v>
      </c>
      <c r="Y187" s="4">
        <f t="shared" si="27"/>
        <v>3660160</v>
      </c>
      <c r="Z187" s="4">
        <f t="shared" si="28"/>
        <v>3842560.855650323</v>
      </c>
      <c r="AA187" s="4">
        <f t="shared" si="29"/>
        <v>3842560.855650323</v>
      </c>
      <c r="AB187" s="4">
        <f t="shared" si="21"/>
        <v>4115378.6004168508</v>
      </c>
      <c r="AC187" s="4">
        <f t="shared" si="22"/>
        <v>4415473.8159698565</v>
      </c>
      <c r="AD187" s="4">
        <f t="shared" si="23"/>
        <v>4711189.3302228739</v>
      </c>
      <c r="AE187" s="4">
        <f t="shared" si="24"/>
        <v>4989732.9904867942</v>
      </c>
      <c r="AF187" s="4">
        <f t="shared" si="25"/>
        <v>5255114.6068443889</v>
      </c>
      <c r="AG187" s="4">
        <f t="shared" si="26"/>
        <v>5515841.2197098518</v>
      </c>
    </row>
    <row r="188" spans="1:33" x14ac:dyDescent="0.25">
      <c r="A188" s="23" t="s">
        <v>526</v>
      </c>
      <c r="B188" t="s">
        <v>93</v>
      </c>
      <c r="C188" s="4" t="s">
        <v>92</v>
      </c>
      <c r="D188" s="4" t="s">
        <v>786</v>
      </c>
      <c r="E188" s="4">
        <f>VLOOKUP($D188,PCD!$A$4:$J$73,2,FALSE)</f>
        <v>320</v>
      </c>
      <c r="F188" s="4">
        <f>VLOOKUP($D188,PCD!$A$4:$J$73,3,FALSE)</f>
        <v>320</v>
      </c>
      <c r="G188" s="4">
        <f>VLOOKUP($D188,PCD!$A$4:$J$73,4,FALSE)</f>
        <v>320</v>
      </c>
      <c r="H188" s="4">
        <f>VLOOKUP($D188,PCD!$A$4:$J$73,5,FALSE)</f>
        <v>320</v>
      </c>
      <c r="I188" s="4">
        <f>VLOOKUP($D188,PCD!$A$4:$J$73,6,FALSE)</f>
        <v>320</v>
      </c>
      <c r="J188" s="4">
        <f>VLOOKUP($D188,PCD!$A$4:$J$73,7,FALSE)</f>
        <v>320</v>
      </c>
      <c r="K188" s="4">
        <f>VLOOKUP($D188,PCD!$A$4:$J$73,8,FALSE)</f>
        <v>320</v>
      </c>
      <c r="L188" s="4">
        <f>VLOOKUP($D188,PCD!$A$4:$J$73,9,FALSE)</f>
        <v>320</v>
      </c>
      <c r="M188" s="4">
        <f>VLOOKUP($D188,PCD!$A$4:$J$73,10,FALSE)</f>
        <v>320</v>
      </c>
      <c r="O188" s="4">
        <f>VLOOKUP($C188,Pop!$C$4:$M$281,3,FALSE)</f>
        <v>3220</v>
      </c>
      <c r="P188" s="4">
        <f>VLOOKUP($C188,Pop!$C$4:$M$281,4,FALSE)</f>
        <v>3362.1889140553767</v>
      </c>
      <c r="Q188" s="4">
        <f>VLOOKUP($C188,Pop!$C$4:$M$281,5,FALSE)</f>
        <v>3362.1889140553767</v>
      </c>
      <c r="R188" s="4">
        <f>VLOOKUP($C188,Pop!$C$4:$M$281,6,FALSE)</f>
        <v>3546.2535014832702</v>
      </c>
      <c r="S188" s="4">
        <f>VLOOKUP($C188,Pop!$C$4:$M$281,7,FALSE)</f>
        <v>3748.9240928123313</v>
      </c>
      <c r="T188" s="4">
        <f>VLOOKUP($C188,Pop!$C$4:$M$281,8,FALSE)</f>
        <v>3954.9307848958674</v>
      </c>
      <c r="U188" s="4">
        <f>VLOOKUP($C188,Pop!$C$4:$M$281,9,FALSE)</f>
        <v>4141.4743423813488</v>
      </c>
      <c r="V188" s="4">
        <f>VLOOKUP($C188,Pop!$C$4:$M$281,10,FALSE)</f>
        <v>4311.8941161642488</v>
      </c>
      <c r="W188" s="4">
        <f>VLOOKUP($C188,Pop!$C$4:$M$281,11,FALSE)</f>
        <v>4474.0431061483041</v>
      </c>
      <c r="Y188" s="4">
        <f t="shared" si="27"/>
        <v>1030400</v>
      </c>
      <c r="Z188" s="4">
        <f t="shared" si="28"/>
        <v>1075900.4524977205</v>
      </c>
      <c r="AA188" s="4">
        <f t="shared" si="29"/>
        <v>1075900.4524977205</v>
      </c>
      <c r="AB188" s="4">
        <f t="shared" si="21"/>
        <v>1134801.1204746463</v>
      </c>
      <c r="AC188" s="4">
        <f t="shared" si="22"/>
        <v>1199655.709699946</v>
      </c>
      <c r="AD188" s="4">
        <f t="shared" si="23"/>
        <v>1265577.8511666777</v>
      </c>
      <c r="AE188" s="4">
        <f t="shared" si="24"/>
        <v>1325271.7895620316</v>
      </c>
      <c r="AF188" s="4">
        <f t="shared" si="25"/>
        <v>1379806.1171725597</v>
      </c>
      <c r="AG188" s="4">
        <f t="shared" si="26"/>
        <v>1431693.7939674573</v>
      </c>
    </row>
    <row r="189" spans="1:33" x14ac:dyDescent="0.25">
      <c r="A189" s="23" t="s">
        <v>526</v>
      </c>
      <c r="B189" t="s">
        <v>93</v>
      </c>
      <c r="C189" s="4" t="s">
        <v>263</v>
      </c>
      <c r="D189" t="s">
        <v>427</v>
      </c>
      <c r="E189" s="4">
        <f>VLOOKUP($D189,PCD!$A$4:$J$73,2,FALSE)</f>
        <v>161</v>
      </c>
      <c r="F189" s="4">
        <f>VLOOKUP($D189,PCD!$A$4:$J$73,3,FALSE)</f>
        <v>161</v>
      </c>
      <c r="G189" s="4">
        <f>VLOOKUP($D189,PCD!$A$4:$J$73,4,FALSE)</f>
        <v>161</v>
      </c>
      <c r="H189" s="4">
        <f>VLOOKUP($D189,PCD!$A$4:$J$73,5,FALSE)</f>
        <v>161</v>
      </c>
      <c r="I189" s="4">
        <f>VLOOKUP($D189,PCD!$A$4:$J$73,6,FALSE)</f>
        <v>161</v>
      </c>
      <c r="J189" s="4">
        <f>VLOOKUP($D189,PCD!$A$4:$J$73,7,FALSE)</f>
        <v>161</v>
      </c>
      <c r="K189" s="4">
        <f>VLOOKUP($D189,PCD!$A$4:$J$73,8,FALSE)</f>
        <v>161</v>
      </c>
      <c r="L189" s="4">
        <f>VLOOKUP($D189,PCD!$A$4:$J$73,9,FALSE)</f>
        <v>161</v>
      </c>
      <c r="M189" s="4">
        <f>VLOOKUP($D189,PCD!$A$4:$J$73,10,FALSE)</f>
        <v>161</v>
      </c>
      <c r="O189" s="4">
        <f>VLOOKUP($C189,Pop!$C$4:$M$281,3,FALSE)</f>
        <v>1291</v>
      </c>
      <c r="P189" s="4">
        <f>VLOOKUP($C189,Pop!$C$4:$M$281,4,FALSE)</f>
        <v>1348.0080397656807</v>
      </c>
      <c r="Q189" s="4">
        <f>VLOOKUP($C189,Pop!$C$4:$M$281,5,FALSE)</f>
        <v>1348.0080397656807</v>
      </c>
      <c r="R189" s="4">
        <f>VLOOKUP($C189,Pop!$C$4:$M$281,6,FALSE)</f>
        <v>1421.8053634828887</v>
      </c>
      <c r="S189" s="4">
        <f>VLOOKUP($C189,Pop!$C$4:$M$281,7,FALSE)</f>
        <v>1503.0624235468072</v>
      </c>
      <c r="T189" s="4">
        <f>VLOOKUP($C189,Pop!$C$4:$M$281,8,FALSE)</f>
        <v>1585.6570320809205</v>
      </c>
      <c r="U189" s="4">
        <f>VLOOKUP($C189,Pop!$C$4:$M$281,9,FALSE)</f>
        <v>1660.4482534205968</v>
      </c>
      <c r="V189" s="4">
        <f>VLOOKUP($C189,Pop!$C$4:$M$281,10,FALSE)</f>
        <v>1728.7749391205109</v>
      </c>
      <c r="W189" s="4">
        <f>VLOOKUP($C189,Pop!$C$4:$M$281,11,FALSE)</f>
        <v>1793.7856056016958</v>
      </c>
      <c r="Y189" s="4">
        <f t="shared" si="27"/>
        <v>207851</v>
      </c>
      <c r="Z189" s="4">
        <f t="shared" si="28"/>
        <v>217029.29440227459</v>
      </c>
      <c r="AA189" s="4">
        <f t="shared" si="29"/>
        <v>217029.29440227459</v>
      </c>
      <c r="AB189" s="4">
        <f t="shared" si="21"/>
        <v>228910.66352074506</v>
      </c>
      <c r="AC189" s="4">
        <f t="shared" si="22"/>
        <v>241993.05019103596</v>
      </c>
      <c r="AD189" s="4">
        <f t="shared" si="23"/>
        <v>255290.78216502821</v>
      </c>
      <c r="AE189" s="4">
        <f t="shared" si="24"/>
        <v>267332.16880071606</v>
      </c>
      <c r="AF189" s="4">
        <f t="shared" si="25"/>
        <v>278332.76519840228</v>
      </c>
      <c r="AG189" s="4">
        <f t="shared" si="26"/>
        <v>288799.48250187305</v>
      </c>
    </row>
    <row r="190" spans="1:33" x14ac:dyDescent="0.25">
      <c r="A190" s="23" t="s">
        <v>526</v>
      </c>
      <c r="B190" t="s">
        <v>93</v>
      </c>
      <c r="C190" s="4" t="s">
        <v>199</v>
      </c>
      <c r="D190" s="4" t="s">
        <v>830</v>
      </c>
      <c r="E190" s="4">
        <f>VLOOKUP($D190,PCD!$A$4:$J$73,2,FALSE)</f>
        <v>461</v>
      </c>
      <c r="F190" s="4">
        <f>VLOOKUP($D190,PCD!$A$4:$J$73,3,FALSE)</f>
        <v>461</v>
      </c>
      <c r="G190" s="4">
        <f>VLOOKUP($D190,PCD!$A$4:$J$73,4,FALSE)</f>
        <v>461</v>
      </c>
      <c r="H190" s="4">
        <f>VLOOKUP($D190,PCD!$A$4:$J$73,5,FALSE)</f>
        <v>461</v>
      </c>
      <c r="I190" s="4">
        <f>VLOOKUP($D190,PCD!$A$4:$J$73,6,FALSE)</f>
        <v>461</v>
      </c>
      <c r="J190" s="4">
        <f>VLOOKUP($D190,PCD!$A$4:$J$73,7,FALSE)</f>
        <v>461</v>
      </c>
      <c r="K190" s="4">
        <f>VLOOKUP($D190,PCD!$A$4:$J$73,8,FALSE)</f>
        <v>461</v>
      </c>
      <c r="L190" s="4">
        <f>VLOOKUP($D190,PCD!$A$4:$J$73,9,FALSE)</f>
        <v>461</v>
      </c>
      <c r="M190" s="4">
        <f>VLOOKUP($D190,PCD!$A$4:$J$73,10,FALSE)</f>
        <v>461</v>
      </c>
      <c r="O190" s="4">
        <f>VLOOKUP($C190,Pop!$C$4:$M$281,3,FALSE)</f>
        <v>329</v>
      </c>
      <c r="P190" s="4">
        <f>VLOOKUP($C190,Pop!$C$4:$M$281,4,FALSE)</f>
        <v>343.5279977404407</v>
      </c>
      <c r="Q190" s="4">
        <f>VLOOKUP($C190,Pop!$C$4:$M$281,5,FALSE)</f>
        <v>343.5279977404407</v>
      </c>
      <c r="R190" s="4">
        <f>VLOOKUP($C190,Pop!$C$4:$M$281,6,FALSE)</f>
        <v>362.33459689068195</v>
      </c>
      <c r="S190" s="4">
        <f>VLOOKUP($C190,Pop!$C$4:$M$281,7,FALSE)</f>
        <v>383.04224426560774</v>
      </c>
      <c r="T190" s="4">
        <f>VLOOKUP($C190,Pop!$C$4:$M$281,8,FALSE)</f>
        <v>404.09075410892558</v>
      </c>
      <c r="U190" s="4">
        <f>VLOOKUP($C190,Pop!$C$4:$M$281,9,FALSE)</f>
        <v>423.15063933026829</v>
      </c>
      <c r="V190" s="4">
        <f>VLOOKUP($C190,Pop!$C$4:$M$281,10,FALSE)</f>
        <v>440.56309447765153</v>
      </c>
      <c r="W190" s="4">
        <f>VLOOKUP($C190,Pop!$C$4:$M$281,11,FALSE)</f>
        <v>457.13049128037022</v>
      </c>
      <c r="Y190" s="4">
        <f t="shared" si="27"/>
        <v>151669</v>
      </c>
      <c r="Z190" s="4">
        <f t="shared" si="28"/>
        <v>158366.40695834317</v>
      </c>
      <c r="AA190" s="4">
        <f t="shared" si="29"/>
        <v>158366.40695834317</v>
      </c>
      <c r="AB190" s="4">
        <f t="shared" si="21"/>
        <v>167036.24916660439</v>
      </c>
      <c r="AC190" s="4">
        <f t="shared" si="22"/>
        <v>176582.47460644518</v>
      </c>
      <c r="AD190" s="4">
        <f t="shared" si="23"/>
        <v>186285.83764421468</v>
      </c>
      <c r="AE190" s="4">
        <f t="shared" si="24"/>
        <v>195072.44473125369</v>
      </c>
      <c r="AF190" s="4">
        <f t="shared" si="25"/>
        <v>203099.58655419736</v>
      </c>
      <c r="AG190" s="4">
        <f t="shared" si="26"/>
        <v>210737.15648025068</v>
      </c>
    </row>
    <row r="191" spans="1:33" x14ac:dyDescent="0.25">
      <c r="A191" s="23" t="s">
        <v>526</v>
      </c>
      <c r="B191" t="s">
        <v>93</v>
      </c>
      <c r="C191" s="4" t="s">
        <v>123</v>
      </c>
      <c r="D191" t="s">
        <v>427</v>
      </c>
      <c r="E191" s="4">
        <f>VLOOKUP($D191,PCD!$A$4:$J$73,2,FALSE)</f>
        <v>161</v>
      </c>
      <c r="F191" s="4">
        <f>VLOOKUP($D191,PCD!$A$4:$J$73,3,FALSE)</f>
        <v>161</v>
      </c>
      <c r="G191" s="4">
        <f>VLOOKUP($D191,PCD!$A$4:$J$73,4,FALSE)</f>
        <v>161</v>
      </c>
      <c r="H191" s="4">
        <f>VLOOKUP($D191,PCD!$A$4:$J$73,5,FALSE)</f>
        <v>161</v>
      </c>
      <c r="I191" s="4">
        <f>VLOOKUP($D191,PCD!$A$4:$J$73,6,FALSE)</f>
        <v>161</v>
      </c>
      <c r="J191" s="4">
        <f>VLOOKUP($D191,PCD!$A$4:$J$73,7,FALSE)</f>
        <v>161</v>
      </c>
      <c r="K191" s="4">
        <f>VLOOKUP($D191,PCD!$A$4:$J$73,8,FALSE)</f>
        <v>161</v>
      </c>
      <c r="L191" s="4">
        <f>VLOOKUP($D191,PCD!$A$4:$J$73,9,FALSE)</f>
        <v>161</v>
      </c>
      <c r="M191" s="4">
        <f>VLOOKUP($D191,PCD!$A$4:$J$73,10,FALSE)</f>
        <v>161</v>
      </c>
      <c r="O191" s="4">
        <f>VLOOKUP($C191,Pop!$C$4:$M$281,3,FALSE)</f>
        <v>1826</v>
      </c>
      <c r="P191" s="4">
        <f>VLOOKUP($C191,Pop!$C$4:$M$281,4,FALSE)</f>
        <v>1906.632595361838</v>
      </c>
      <c r="Q191" s="4">
        <f>VLOOKUP($C191,Pop!$C$4:$M$281,5,FALSE)</f>
        <v>1906.632595361838</v>
      </c>
      <c r="R191" s="4">
        <f>VLOOKUP($C191,Pop!$C$4:$M$281,6,FALSE)</f>
        <v>2011.0120787914445</v>
      </c>
      <c r="S191" s="4">
        <f>VLOOKUP($C191,Pop!$C$4:$M$281,7,FALSE)</f>
        <v>2125.9426687811542</v>
      </c>
      <c r="T191" s="4">
        <f>VLOOKUP($C191,Pop!$C$4:$M$281,8,FALSE)</f>
        <v>2242.7650972732463</v>
      </c>
      <c r="U191" s="4">
        <f>VLOOKUP($C191,Pop!$C$4:$M$281,9,FALSE)</f>
        <v>2348.5503568907898</v>
      </c>
      <c r="V191" s="4">
        <f>VLOOKUP($C191,Pop!$C$4:$M$281,10,FALSE)</f>
        <v>2445.192129228546</v>
      </c>
      <c r="W191" s="4">
        <f>VLOOKUP($C191,Pop!$C$4:$M$281,11,FALSE)</f>
        <v>2537.1436993250945</v>
      </c>
      <c r="Y191" s="4">
        <f t="shared" si="27"/>
        <v>293986</v>
      </c>
      <c r="Z191" s="4">
        <f t="shared" si="28"/>
        <v>306967.84785325592</v>
      </c>
      <c r="AA191" s="4">
        <f t="shared" si="29"/>
        <v>306967.84785325592</v>
      </c>
      <c r="AB191" s="4">
        <f t="shared" si="21"/>
        <v>323772.94468542258</v>
      </c>
      <c r="AC191" s="4">
        <f t="shared" si="22"/>
        <v>342276.76967376581</v>
      </c>
      <c r="AD191" s="4">
        <f t="shared" si="23"/>
        <v>361085.18066099263</v>
      </c>
      <c r="AE191" s="4">
        <f t="shared" si="24"/>
        <v>378116.60745941714</v>
      </c>
      <c r="AF191" s="4">
        <f t="shared" si="25"/>
        <v>393675.93280579592</v>
      </c>
      <c r="AG191" s="4">
        <f t="shared" si="26"/>
        <v>408480.13559134019</v>
      </c>
    </row>
    <row r="192" spans="1:33" x14ac:dyDescent="0.25">
      <c r="A192" s="23" t="s">
        <v>526</v>
      </c>
      <c r="B192" t="s">
        <v>93</v>
      </c>
      <c r="C192" s="4" t="s">
        <v>208</v>
      </c>
      <c r="D192" t="s">
        <v>427</v>
      </c>
      <c r="E192" s="4">
        <f>VLOOKUP($D192,PCD!$A$4:$J$73,2,FALSE)</f>
        <v>161</v>
      </c>
      <c r="F192" s="4">
        <f>VLOOKUP($D192,PCD!$A$4:$J$73,3,FALSE)</f>
        <v>161</v>
      </c>
      <c r="G192" s="4">
        <f>VLOOKUP($D192,PCD!$A$4:$J$73,4,FALSE)</f>
        <v>161</v>
      </c>
      <c r="H192" s="4">
        <f>VLOOKUP($D192,PCD!$A$4:$J$73,5,FALSE)</f>
        <v>161</v>
      </c>
      <c r="I192" s="4">
        <f>VLOOKUP($D192,PCD!$A$4:$J$73,6,FALSE)</f>
        <v>161</v>
      </c>
      <c r="J192" s="4">
        <f>VLOOKUP($D192,PCD!$A$4:$J$73,7,FALSE)</f>
        <v>161</v>
      </c>
      <c r="K192" s="4">
        <f>VLOOKUP($D192,PCD!$A$4:$J$73,8,FALSE)</f>
        <v>161</v>
      </c>
      <c r="L192" s="4">
        <f>VLOOKUP($D192,PCD!$A$4:$J$73,9,FALSE)</f>
        <v>161</v>
      </c>
      <c r="M192" s="4">
        <f>VLOOKUP($D192,PCD!$A$4:$J$73,10,FALSE)</f>
        <v>161</v>
      </c>
      <c r="O192" s="4">
        <f>VLOOKUP($C192,Pop!$C$4:$M$281,3,FALSE)</f>
        <v>238</v>
      </c>
      <c r="P192" s="4">
        <f>VLOOKUP($C192,Pop!$C$4:$M$281,4,FALSE)</f>
        <v>248.50961538670177</v>
      </c>
      <c r="Q192" s="4">
        <f>VLOOKUP($C192,Pop!$C$4:$M$281,5,FALSE)</f>
        <v>248.50961538670177</v>
      </c>
      <c r="R192" s="4">
        <f>VLOOKUP($C192,Pop!$C$4:$M$281,6,FALSE)</f>
        <v>262.11438924006779</v>
      </c>
      <c r="S192" s="4">
        <f>VLOOKUP($C192,Pop!$C$4:$M$281,7,FALSE)</f>
        <v>277.09438946873752</v>
      </c>
      <c r="T192" s="4">
        <f>VLOOKUP($C192,Pop!$C$4:$M$281,8,FALSE)</f>
        <v>292.32097105752064</v>
      </c>
      <c r="U192" s="4">
        <f>VLOOKUP($C192,Pop!$C$4:$M$281,9,FALSE)</f>
        <v>306.10897313253452</v>
      </c>
      <c r="V192" s="4">
        <f>VLOOKUP($C192,Pop!$C$4:$M$281,10,FALSE)</f>
        <v>318.70521728170536</v>
      </c>
      <c r="W192" s="4">
        <f>VLOOKUP($C192,Pop!$C$4:$M$281,11,FALSE)</f>
        <v>330.69014262835293</v>
      </c>
      <c r="Y192" s="4">
        <f t="shared" si="27"/>
        <v>38318</v>
      </c>
      <c r="Z192" s="4">
        <f t="shared" si="28"/>
        <v>40010.048077258987</v>
      </c>
      <c r="AA192" s="4">
        <f t="shared" si="29"/>
        <v>40010.048077258987</v>
      </c>
      <c r="AB192" s="4">
        <f t="shared" si="21"/>
        <v>42200.416667650912</v>
      </c>
      <c r="AC192" s="4">
        <f t="shared" si="22"/>
        <v>44612.19670446674</v>
      </c>
      <c r="AD192" s="4">
        <f t="shared" si="23"/>
        <v>47063.676340260819</v>
      </c>
      <c r="AE192" s="4">
        <f t="shared" si="24"/>
        <v>49283.54467433806</v>
      </c>
      <c r="AF192" s="4">
        <f t="shared" si="25"/>
        <v>51311.539982354559</v>
      </c>
      <c r="AG192" s="4">
        <f t="shared" si="26"/>
        <v>53241.112963164822</v>
      </c>
    </row>
    <row r="193" spans="1:33" x14ac:dyDescent="0.25">
      <c r="A193" s="23" t="s">
        <v>526</v>
      </c>
      <c r="B193" t="s">
        <v>93</v>
      </c>
      <c r="C193" s="4" t="s">
        <v>689</v>
      </c>
      <c r="D193" t="s">
        <v>427</v>
      </c>
      <c r="E193" s="4">
        <f>VLOOKUP($D193,PCD!$A$4:$J$73,2,FALSE)</f>
        <v>161</v>
      </c>
      <c r="F193" s="4">
        <f>VLOOKUP($D193,PCD!$A$4:$J$73,3,FALSE)</f>
        <v>161</v>
      </c>
      <c r="G193" s="4">
        <f>VLOOKUP($D193,PCD!$A$4:$J$73,4,FALSE)</f>
        <v>161</v>
      </c>
      <c r="H193" s="4">
        <f>VLOOKUP($D193,PCD!$A$4:$J$73,5,FALSE)</f>
        <v>161</v>
      </c>
      <c r="I193" s="4">
        <f>VLOOKUP($D193,PCD!$A$4:$J$73,6,FALSE)</f>
        <v>161</v>
      </c>
      <c r="J193" s="4">
        <f>VLOOKUP($D193,PCD!$A$4:$J$73,7,FALSE)</f>
        <v>161</v>
      </c>
      <c r="K193" s="4">
        <f>VLOOKUP($D193,PCD!$A$4:$J$73,8,FALSE)</f>
        <v>161</v>
      </c>
      <c r="L193" s="4">
        <f>VLOOKUP($D193,PCD!$A$4:$J$73,9,FALSE)</f>
        <v>161</v>
      </c>
      <c r="M193" s="4">
        <f>VLOOKUP($D193,PCD!$A$4:$J$73,10,FALSE)</f>
        <v>161</v>
      </c>
      <c r="O193" s="4">
        <f>VLOOKUP($C193,Pop!$C$4:$M$281,3,FALSE)</f>
        <v>4271</v>
      </c>
      <c r="P193" s="4">
        <f>VLOOKUP($C193,Pop!$C$4:$M$281,4,FALSE)</f>
        <v>4459.5990223386689</v>
      </c>
      <c r="Q193" s="4">
        <f>VLOOKUP($C193,Pop!$C$4:$M$281,5,FALSE)</f>
        <v>4459.5990223386689</v>
      </c>
      <c r="R193" s="4">
        <f>VLOOKUP($C193,Pop!$C$4:$M$281,6,FALSE)</f>
        <v>4703.7418337997033</v>
      </c>
      <c r="S193" s="4">
        <f>VLOOKUP($C193,Pop!$C$4:$M$281,7,FALSE)</f>
        <v>4972.5636026091506</v>
      </c>
      <c r="T193" s="4">
        <f>VLOOKUP($C193,Pop!$C$4:$M$281,8,FALSE)</f>
        <v>5245.8103671708841</v>
      </c>
      <c r="U193" s="4">
        <f>VLOOKUP($C193,Pop!$C$4:$M$281,9,FALSE)</f>
        <v>5493.2412783573727</v>
      </c>
      <c r="V193" s="4">
        <f>VLOOKUP($C193,Pop!$C$4:$M$281,10,FALSE)</f>
        <v>5719.2856428998466</v>
      </c>
      <c r="W193" s="4">
        <f>VLOOKUP($C193,Pop!$C$4:$M$281,11,FALSE)</f>
        <v>5934.3596603600645</v>
      </c>
      <c r="Y193" s="4">
        <f t="shared" si="27"/>
        <v>687631</v>
      </c>
      <c r="Z193" s="4">
        <f t="shared" si="28"/>
        <v>717995.44259652565</v>
      </c>
      <c r="AA193" s="4">
        <f t="shared" si="29"/>
        <v>717995.44259652565</v>
      </c>
      <c r="AB193" s="4">
        <f t="shared" si="21"/>
        <v>757302.43524175219</v>
      </c>
      <c r="AC193" s="4">
        <f t="shared" si="22"/>
        <v>800582.74002007325</v>
      </c>
      <c r="AD193" s="4">
        <f t="shared" si="23"/>
        <v>844575.46911451232</v>
      </c>
      <c r="AE193" s="4">
        <f t="shared" si="24"/>
        <v>884411.84581553703</v>
      </c>
      <c r="AF193" s="4">
        <f t="shared" si="25"/>
        <v>920804.98850687535</v>
      </c>
      <c r="AG193" s="4">
        <f t="shared" si="26"/>
        <v>955431.90531797044</v>
      </c>
    </row>
    <row r="194" spans="1:33" x14ac:dyDescent="0.25">
      <c r="A194" s="23" t="s">
        <v>526</v>
      </c>
      <c r="B194" t="s">
        <v>1</v>
      </c>
      <c r="C194" s="4" t="s">
        <v>58</v>
      </c>
      <c r="D194" t="s">
        <v>430</v>
      </c>
      <c r="E194" s="4">
        <f>VLOOKUP($D194,PCD!$A$4:$J$73,2,FALSE)</f>
        <v>184</v>
      </c>
      <c r="F194" s="4">
        <f>VLOOKUP($D194,PCD!$A$4:$J$73,3,FALSE)</f>
        <v>184</v>
      </c>
      <c r="G194" s="4">
        <f>VLOOKUP($D194,PCD!$A$4:$J$73,4,FALSE)</f>
        <v>184</v>
      </c>
      <c r="H194" s="4">
        <f>VLOOKUP($D194,PCD!$A$4:$J$73,5,FALSE)</f>
        <v>184</v>
      </c>
      <c r="I194" s="4">
        <f>VLOOKUP($D194,PCD!$A$4:$J$73,6,FALSE)</f>
        <v>184</v>
      </c>
      <c r="J194" s="4">
        <f>VLOOKUP($D194,PCD!$A$4:$J$73,7,FALSE)</f>
        <v>184</v>
      </c>
      <c r="K194" s="4">
        <f>VLOOKUP($D194,PCD!$A$4:$J$73,8,FALSE)</f>
        <v>184</v>
      </c>
      <c r="L194" s="4">
        <f>VLOOKUP($D194,PCD!$A$4:$J$73,9,FALSE)</f>
        <v>184</v>
      </c>
      <c r="M194" s="4">
        <f>VLOOKUP($D194,PCD!$A$4:$J$73,10,FALSE)</f>
        <v>184</v>
      </c>
      <c r="O194" s="4">
        <f>VLOOKUP($C194,Pop!$C$4:$M$281,3,FALSE)</f>
        <v>8920</v>
      </c>
      <c r="P194" s="4">
        <f>VLOOKUP($C194,Pop!$C$4:$M$281,4,FALSE)</f>
        <v>9305.5632513201508</v>
      </c>
      <c r="Q194" s="4">
        <f>VLOOKUP($C194,Pop!$C$4:$M$281,5,FALSE)</f>
        <v>9305.5632513201508</v>
      </c>
      <c r="R194" s="4">
        <f>VLOOKUP($C194,Pop!$C$4:$M$281,6,FALSE)</f>
        <v>9772.4633213350298</v>
      </c>
      <c r="S194" s="4">
        <f>VLOOKUP($C194,Pop!$C$4:$M$281,7,FALSE)</f>
        <v>10234.425617819843</v>
      </c>
      <c r="T194" s="4">
        <f>VLOOKUP($C194,Pop!$C$4:$M$281,8,FALSE)</f>
        <v>10653.695721338103</v>
      </c>
      <c r="U194" s="4">
        <f>VLOOKUP($C194,Pop!$C$4:$M$281,9,FALSE)</f>
        <v>11016.413655317778</v>
      </c>
      <c r="V194" s="4">
        <f>VLOOKUP($C194,Pop!$C$4:$M$281,10,FALSE)</f>
        <v>11340.649324674147</v>
      </c>
      <c r="W194" s="4">
        <f>VLOOKUP($C194,Pop!$C$4:$M$281,11,FALSE)</f>
        <v>11633.645339542114</v>
      </c>
      <c r="Y194" s="4">
        <f t="shared" si="27"/>
        <v>1641280</v>
      </c>
      <c r="Z194" s="4">
        <f t="shared" si="28"/>
        <v>1712223.6382429078</v>
      </c>
      <c r="AA194" s="4">
        <f t="shared" si="29"/>
        <v>1712223.6382429078</v>
      </c>
      <c r="AB194" s="4">
        <f t="shared" si="21"/>
        <v>1798133.2511256456</v>
      </c>
      <c r="AC194" s="4">
        <f t="shared" si="22"/>
        <v>1883134.3136788511</v>
      </c>
      <c r="AD194" s="4">
        <f t="shared" si="23"/>
        <v>1960280.012726211</v>
      </c>
      <c r="AE194" s="4">
        <f t="shared" si="24"/>
        <v>2027020.1125784712</v>
      </c>
      <c r="AF194" s="4">
        <f t="shared" si="25"/>
        <v>2086679.475740043</v>
      </c>
      <c r="AG194" s="4">
        <f t="shared" si="26"/>
        <v>2140590.742475749</v>
      </c>
    </row>
    <row r="195" spans="1:33" x14ac:dyDescent="0.25">
      <c r="A195" s="23" t="s">
        <v>526</v>
      </c>
      <c r="B195" t="s">
        <v>1</v>
      </c>
      <c r="C195" s="4" t="s">
        <v>4</v>
      </c>
      <c r="D195" t="s">
        <v>430</v>
      </c>
      <c r="E195" s="4">
        <f>VLOOKUP($D195,PCD!$A$4:$J$73,2,FALSE)</f>
        <v>184</v>
      </c>
      <c r="F195" s="4">
        <f>VLOOKUP($D195,PCD!$A$4:$J$73,3,FALSE)</f>
        <v>184</v>
      </c>
      <c r="G195" s="4">
        <f>VLOOKUP($D195,PCD!$A$4:$J$73,4,FALSE)</f>
        <v>184</v>
      </c>
      <c r="H195" s="4">
        <f>VLOOKUP($D195,PCD!$A$4:$J$73,5,FALSE)</f>
        <v>184</v>
      </c>
      <c r="I195" s="4">
        <f>VLOOKUP($D195,PCD!$A$4:$J$73,6,FALSE)</f>
        <v>184</v>
      </c>
      <c r="J195" s="4">
        <f>VLOOKUP($D195,PCD!$A$4:$J$73,7,FALSE)</f>
        <v>184</v>
      </c>
      <c r="K195" s="4">
        <f>VLOOKUP($D195,PCD!$A$4:$J$73,8,FALSE)</f>
        <v>184</v>
      </c>
      <c r="L195" s="4">
        <f>VLOOKUP($D195,PCD!$A$4:$J$73,9,FALSE)</f>
        <v>184</v>
      </c>
      <c r="M195" s="4">
        <f>VLOOKUP($D195,PCD!$A$4:$J$73,10,FALSE)</f>
        <v>184</v>
      </c>
      <c r="O195" s="4">
        <f>VLOOKUP($C195,Pop!$C$4:$M$281,3,FALSE)</f>
        <v>105594</v>
      </c>
      <c r="P195" s="4">
        <f>VLOOKUP($C195,Pop!$C$4:$M$281,4,FALSE)</f>
        <v>110158.2562735314</v>
      </c>
      <c r="Q195" s="4">
        <f>VLOOKUP($C195,Pop!$C$4:$M$281,5,FALSE)</f>
        <v>110158.2562735314</v>
      </c>
      <c r="R195" s="4">
        <f>VLOOKUP($C195,Pop!$C$4:$M$281,6,FALSE)</f>
        <v>115685.36905303266</v>
      </c>
      <c r="S195" s="4">
        <f>VLOOKUP($C195,Pop!$C$4:$M$281,7,FALSE)</f>
        <v>121154.02900090456</v>
      </c>
      <c r="T195" s="4">
        <f>VLOOKUP($C195,Pop!$C$4:$M$281,8,FALSE)</f>
        <v>126117.30336311387</v>
      </c>
      <c r="U195" s="4">
        <f>VLOOKUP($C195,Pop!$C$4:$M$281,9,FALSE)</f>
        <v>130411.11922865757</v>
      </c>
      <c r="V195" s="4">
        <f>VLOOKUP($C195,Pop!$C$4:$M$281,10,FALSE)</f>
        <v>134249.3861871796</v>
      </c>
      <c r="W195" s="4">
        <f>VLOOKUP($C195,Pop!$C$4:$M$281,11,FALSE)</f>
        <v>137717.84147798319</v>
      </c>
      <c r="Y195" s="4">
        <f t="shared" si="27"/>
        <v>19429296</v>
      </c>
      <c r="Z195" s="4">
        <f t="shared" si="28"/>
        <v>20269119.154329777</v>
      </c>
      <c r="AA195" s="4">
        <f t="shared" si="29"/>
        <v>20269119.154329777</v>
      </c>
      <c r="AB195" s="4">
        <f t="shared" si="21"/>
        <v>21286107.905758008</v>
      </c>
      <c r="AC195" s="4">
        <f t="shared" si="22"/>
        <v>22292341.336166438</v>
      </c>
      <c r="AD195" s="4">
        <f t="shared" si="23"/>
        <v>23205583.818812951</v>
      </c>
      <c r="AE195" s="4">
        <f t="shared" si="24"/>
        <v>23995645.938072994</v>
      </c>
      <c r="AF195" s="4">
        <f t="shared" si="25"/>
        <v>24701887.058441047</v>
      </c>
      <c r="AG195" s="4">
        <f t="shared" si="26"/>
        <v>25340082.831948906</v>
      </c>
    </row>
    <row r="196" spans="1:33" x14ac:dyDescent="0.25">
      <c r="A196" s="23" t="s">
        <v>526</v>
      </c>
      <c r="B196" t="s">
        <v>1</v>
      </c>
      <c r="C196" s="4" t="s">
        <v>170</v>
      </c>
      <c r="D196" t="s">
        <v>430</v>
      </c>
      <c r="E196" s="4">
        <f>VLOOKUP($D196,PCD!$A$4:$J$73,2,FALSE)</f>
        <v>184</v>
      </c>
      <c r="F196" s="4">
        <f>VLOOKUP($D196,PCD!$A$4:$J$73,3,FALSE)</f>
        <v>184</v>
      </c>
      <c r="G196" s="4">
        <f>VLOOKUP($D196,PCD!$A$4:$J$73,4,FALSE)</f>
        <v>184</v>
      </c>
      <c r="H196" s="4">
        <f>VLOOKUP($D196,PCD!$A$4:$J$73,5,FALSE)</f>
        <v>184</v>
      </c>
      <c r="I196" s="4">
        <f>VLOOKUP($D196,PCD!$A$4:$J$73,6,FALSE)</f>
        <v>184</v>
      </c>
      <c r="J196" s="4">
        <f>VLOOKUP($D196,PCD!$A$4:$J$73,7,FALSE)</f>
        <v>184</v>
      </c>
      <c r="K196" s="4">
        <f>VLOOKUP($D196,PCD!$A$4:$J$73,8,FALSE)</f>
        <v>184</v>
      </c>
      <c r="L196" s="4">
        <f>VLOOKUP($D196,PCD!$A$4:$J$73,9,FALSE)</f>
        <v>184</v>
      </c>
      <c r="M196" s="4">
        <f>VLOOKUP($D196,PCD!$A$4:$J$73,10,FALSE)</f>
        <v>184</v>
      </c>
      <c r="O196" s="4">
        <f>VLOOKUP($C196,Pop!$C$4:$M$281,3,FALSE)</f>
        <v>752</v>
      </c>
      <c r="P196" s="4">
        <f>VLOOKUP($C196,Pop!$C$4:$M$281,4,FALSE)</f>
        <v>784.50488396779735</v>
      </c>
      <c r="Q196" s="4">
        <f>VLOOKUP($C196,Pop!$C$4:$M$281,5,FALSE)</f>
        <v>784.50488396779735</v>
      </c>
      <c r="R196" s="4">
        <f>VLOOKUP($C196,Pop!$C$4:$M$281,6,FALSE)</f>
        <v>823.86686296456753</v>
      </c>
      <c r="S196" s="4">
        <f>VLOOKUP($C196,Pop!$C$4:$M$281,7,FALSE)</f>
        <v>862.81256329602263</v>
      </c>
      <c r="T196" s="4">
        <f>VLOOKUP($C196,Pop!$C$4:$M$281,8,FALSE)</f>
        <v>898.15910117110457</v>
      </c>
      <c r="U196" s="4">
        <f>VLOOKUP($C196,Pop!$C$4:$M$281,9,FALSE)</f>
        <v>928.73801219719383</v>
      </c>
      <c r="V196" s="4">
        <f>VLOOKUP($C196,Pop!$C$4:$M$281,10,FALSE)</f>
        <v>956.07267849270829</v>
      </c>
      <c r="W196" s="4">
        <f>VLOOKUP($C196,Pop!$C$4:$M$281,11,FALSE)</f>
        <v>980.77368781790017</v>
      </c>
      <c r="Y196" s="4">
        <f t="shared" si="27"/>
        <v>138368</v>
      </c>
      <c r="Z196" s="4">
        <f t="shared" si="28"/>
        <v>144348.89865007473</v>
      </c>
      <c r="AA196" s="4">
        <f t="shared" si="29"/>
        <v>144348.89865007473</v>
      </c>
      <c r="AB196" s="4">
        <f t="shared" ref="AB196:AB259" si="30">H196*R196</f>
        <v>151591.50278548044</v>
      </c>
      <c r="AC196" s="4">
        <f t="shared" ref="AC196:AC259" si="31">I196*S196</f>
        <v>158757.51164646816</v>
      </c>
      <c r="AD196" s="4">
        <f t="shared" ref="AD196:AD259" si="32">J196*T196</f>
        <v>165261.27461548324</v>
      </c>
      <c r="AE196" s="4">
        <f t="shared" ref="AE196:AE259" si="33">K196*U196</f>
        <v>170887.79424428366</v>
      </c>
      <c r="AF196" s="4">
        <f t="shared" ref="AF196:AF259" si="34">L196*V196</f>
        <v>175917.37284265831</v>
      </c>
      <c r="AG196" s="4">
        <f t="shared" ref="AG196:AG259" si="35">M196*W196</f>
        <v>180462.35855849364</v>
      </c>
    </row>
    <row r="197" spans="1:33" x14ac:dyDescent="0.25">
      <c r="A197" s="23" t="s">
        <v>526</v>
      </c>
      <c r="B197" t="s">
        <v>1</v>
      </c>
      <c r="C197" s="4" t="s">
        <v>690</v>
      </c>
      <c r="D197" t="s">
        <v>430</v>
      </c>
      <c r="E197" s="4">
        <f>VLOOKUP($D197,PCD!$A$4:$J$73,2,FALSE)</f>
        <v>184</v>
      </c>
      <c r="F197" s="4">
        <f>VLOOKUP($D197,PCD!$A$4:$J$73,3,FALSE)</f>
        <v>184</v>
      </c>
      <c r="G197" s="4">
        <f>VLOOKUP($D197,PCD!$A$4:$J$73,4,FALSE)</f>
        <v>184</v>
      </c>
      <c r="H197" s="4">
        <f>VLOOKUP($D197,PCD!$A$4:$J$73,5,FALSE)</f>
        <v>184</v>
      </c>
      <c r="I197" s="4">
        <f>VLOOKUP($D197,PCD!$A$4:$J$73,6,FALSE)</f>
        <v>184</v>
      </c>
      <c r="J197" s="4">
        <f>VLOOKUP($D197,PCD!$A$4:$J$73,7,FALSE)</f>
        <v>184</v>
      </c>
      <c r="K197" s="4">
        <f>VLOOKUP($D197,PCD!$A$4:$J$73,8,FALSE)</f>
        <v>184</v>
      </c>
      <c r="L197" s="4">
        <f>VLOOKUP($D197,PCD!$A$4:$J$73,9,FALSE)</f>
        <v>184</v>
      </c>
      <c r="M197" s="4">
        <f>VLOOKUP($D197,PCD!$A$4:$J$73,10,FALSE)</f>
        <v>184</v>
      </c>
      <c r="O197" s="4">
        <f>VLOOKUP($C197,Pop!$C$4:$M$281,3,FALSE)</f>
        <v>17903.000000000233</v>
      </c>
      <c r="P197" s="4">
        <f>VLOOKUP($C197,Pop!$C$4:$M$281,4,FALSE)</f>
        <v>18676.849651164441</v>
      </c>
      <c r="Q197" s="4">
        <f>VLOOKUP($C197,Pop!$C$4:$M$281,5,FALSE)</f>
        <v>18676.849651164441</v>
      </c>
      <c r="R197" s="4">
        <f>VLOOKUP($C197,Pop!$C$4:$M$281,6,FALSE)</f>
        <v>19613.947403796337</v>
      </c>
      <c r="S197" s="4">
        <f>VLOOKUP($C197,Pop!$C$4:$M$281,7,FALSE)</f>
        <v>20541.134734958636</v>
      </c>
      <c r="T197" s="4">
        <f>VLOOKUP($C197,Pop!$C$4:$M$281,8,FALSE)</f>
        <v>21382.6361546097</v>
      </c>
      <c r="U197" s="4">
        <f>VLOOKUP($C197,Pop!$C$4:$M$281,9,FALSE)</f>
        <v>22110.633819636405</v>
      </c>
      <c r="V197" s="4">
        <f>VLOOKUP($C197,Pop!$C$4:$M$281,10,FALSE)</f>
        <v>22761.395163637204</v>
      </c>
      <c r="W197" s="4">
        <f>VLOOKUP($C197,Pop!$C$4:$M$281,11,FALSE)</f>
        <v>23349.456559845872</v>
      </c>
      <c r="Y197" s="4">
        <f t="shared" ref="Y197:Y260" si="36">E197*O197</f>
        <v>3294152.0000000428</v>
      </c>
      <c r="Z197" s="4">
        <f t="shared" si="28"/>
        <v>3436540.3358142572</v>
      </c>
      <c r="AA197" s="4">
        <f t="shared" si="29"/>
        <v>3436540.3358142572</v>
      </c>
      <c r="AB197" s="4">
        <f t="shared" si="30"/>
        <v>3608966.3222985258</v>
      </c>
      <c r="AC197" s="4">
        <f t="shared" si="31"/>
        <v>3779568.7912323889</v>
      </c>
      <c r="AD197" s="4">
        <f t="shared" si="32"/>
        <v>3934405.0524481847</v>
      </c>
      <c r="AE197" s="4">
        <f t="shared" si="33"/>
        <v>4068356.6228130986</v>
      </c>
      <c r="AF197" s="4">
        <f t="shared" si="34"/>
        <v>4188096.7101092455</v>
      </c>
      <c r="AG197" s="4">
        <f t="shared" si="35"/>
        <v>4296300.0070116408</v>
      </c>
    </row>
    <row r="198" spans="1:33" x14ac:dyDescent="0.25">
      <c r="A198" s="23" t="s">
        <v>526</v>
      </c>
      <c r="B198" t="s">
        <v>1</v>
      </c>
      <c r="C198" s="4" t="s">
        <v>235</v>
      </c>
      <c r="D198" t="s">
        <v>450</v>
      </c>
      <c r="E198" s="4">
        <f>VLOOKUP($D198,PCD!$A$4:$J$73,2,FALSE)</f>
        <v>131</v>
      </c>
      <c r="F198" s="4">
        <f>VLOOKUP($D198,PCD!$A$4:$J$73,3,FALSE)</f>
        <v>131</v>
      </c>
      <c r="G198" s="4">
        <f>VLOOKUP($D198,PCD!$A$4:$J$73,4,FALSE)</f>
        <v>131</v>
      </c>
      <c r="H198" s="4">
        <f>VLOOKUP($D198,PCD!$A$4:$J$73,5,FALSE)</f>
        <v>131</v>
      </c>
      <c r="I198" s="4">
        <f>VLOOKUP($D198,PCD!$A$4:$J$73,6,FALSE)</f>
        <v>131</v>
      </c>
      <c r="J198" s="4">
        <f>VLOOKUP($D198,PCD!$A$4:$J$73,7,FALSE)</f>
        <v>131</v>
      </c>
      <c r="K198" s="4">
        <f>VLOOKUP($D198,PCD!$A$4:$J$73,8,FALSE)</f>
        <v>131</v>
      </c>
      <c r="L198" s="4">
        <f>VLOOKUP($D198,PCD!$A$4:$J$73,9,FALSE)</f>
        <v>131</v>
      </c>
      <c r="M198" s="4">
        <f>VLOOKUP($D198,PCD!$A$4:$J$73,10,FALSE)</f>
        <v>131</v>
      </c>
      <c r="O198" s="4">
        <f>VLOOKUP($C198,Pop!$C$4:$M$281,3,FALSE)</f>
        <v>583776</v>
      </c>
      <c r="P198" s="4">
        <f>VLOOKUP($C198,Pop!$C$4:$M$281,4,FALSE)</f>
        <v>609009.47226487356</v>
      </c>
      <c r="Q198" s="4">
        <f>VLOOKUP($C198,Pop!$C$4:$M$281,5,FALSE)</f>
        <v>609009.47226487356</v>
      </c>
      <c r="R198" s="4">
        <f>VLOOKUP($C198,Pop!$C$4:$M$281,6,FALSE)</f>
        <v>639566.09281117481</v>
      </c>
      <c r="S198" s="4">
        <f>VLOOKUP($C198,Pop!$C$4:$M$281,7,FALSE)</f>
        <v>669799.55711529113</v>
      </c>
      <c r="T198" s="4">
        <f>VLOOKUP($C198,Pop!$C$4:$M$281,8,FALSE)</f>
        <v>697238.99926231755</v>
      </c>
      <c r="U198" s="4">
        <f>VLOOKUP($C198,Pop!$C$4:$M$281,9,FALSE)</f>
        <v>720977.34283035772</v>
      </c>
      <c r="V198" s="4">
        <f>VLOOKUP($C198,Pop!$C$4:$M$281,10,FALSE)</f>
        <v>742197.18611670122</v>
      </c>
      <c r="W198" s="4">
        <f>VLOOKUP($C198,Pop!$C$4:$M$281,11,FALSE)</f>
        <v>761372.52710050868</v>
      </c>
      <c r="Y198" s="4">
        <f t="shared" si="36"/>
        <v>76474656</v>
      </c>
      <c r="Z198" s="4">
        <f t="shared" si="28"/>
        <v>79780240.866698444</v>
      </c>
      <c r="AA198" s="4">
        <f t="shared" si="29"/>
        <v>79780240.866698444</v>
      </c>
      <c r="AB198" s="4">
        <f t="shared" si="30"/>
        <v>83783158.158263907</v>
      </c>
      <c r="AC198" s="4">
        <f t="shared" si="31"/>
        <v>87743741.982103139</v>
      </c>
      <c r="AD198" s="4">
        <f t="shared" si="32"/>
        <v>91338308.9033636</v>
      </c>
      <c r="AE198" s="4">
        <f t="shared" si="33"/>
        <v>94448031.910776868</v>
      </c>
      <c r="AF198" s="4">
        <f t="shared" si="34"/>
        <v>97227831.381287858</v>
      </c>
      <c r="AG198" s="4">
        <f t="shared" si="35"/>
        <v>99739801.050166637</v>
      </c>
    </row>
    <row r="199" spans="1:33" x14ac:dyDescent="0.25">
      <c r="A199" s="23" t="s">
        <v>526</v>
      </c>
      <c r="B199" t="s">
        <v>1</v>
      </c>
      <c r="C199" s="4" t="s">
        <v>35</v>
      </c>
      <c r="D199" t="s">
        <v>430</v>
      </c>
      <c r="E199" s="4">
        <f>VLOOKUP($D199,PCD!$A$4:$J$73,2,FALSE)</f>
        <v>184</v>
      </c>
      <c r="F199" s="4">
        <f>VLOOKUP($D199,PCD!$A$4:$J$73,3,FALSE)</f>
        <v>184</v>
      </c>
      <c r="G199" s="4">
        <f>VLOOKUP($D199,PCD!$A$4:$J$73,4,FALSE)</f>
        <v>184</v>
      </c>
      <c r="H199" s="4">
        <f>VLOOKUP($D199,PCD!$A$4:$J$73,5,FALSE)</f>
        <v>184</v>
      </c>
      <c r="I199" s="4">
        <f>VLOOKUP($D199,PCD!$A$4:$J$73,6,FALSE)</f>
        <v>184</v>
      </c>
      <c r="J199" s="4">
        <f>VLOOKUP($D199,PCD!$A$4:$J$73,7,FALSE)</f>
        <v>184</v>
      </c>
      <c r="K199" s="4">
        <f>VLOOKUP($D199,PCD!$A$4:$J$73,8,FALSE)</f>
        <v>184</v>
      </c>
      <c r="L199" s="4">
        <f>VLOOKUP($D199,PCD!$A$4:$J$73,9,FALSE)</f>
        <v>184</v>
      </c>
      <c r="M199" s="4">
        <f>VLOOKUP($D199,PCD!$A$4:$J$73,10,FALSE)</f>
        <v>184</v>
      </c>
      <c r="O199" s="4">
        <f>VLOOKUP($C199,Pop!$C$4:$M$281,3,FALSE)</f>
        <v>15962</v>
      </c>
      <c r="P199" s="4">
        <f>VLOOKUP($C199,Pop!$C$4:$M$281,4,FALSE)</f>
        <v>16651.950741880297</v>
      </c>
      <c r="Q199" s="4">
        <f>VLOOKUP($C199,Pop!$C$4:$M$281,5,FALSE)</f>
        <v>16651.950741880297</v>
      </c>
      <c r="R199" s="4">
        <f>VLOOKUP($C199,Pop!$C$4:$M$281,6,FALSE)</f>
        <v>17487.450620532483</v>
      </c>
      <c r="S199" s="4">
        <f>VLOOKUP($C199,Pop!$C$4:$M$281,7,FALSE)</f>
        <v>18314.114541663715</v>
      </c>
      <c r="T199" s="4">
        <f>VLOOKUP($C199,Pop!$C$4:$M$281,8,FALSE)</f>
        <v>19064.382410762199</v>
      </c>
      <c r="U199" s="4">
        <f>VLOOKUP($C199,Pop!$C$4:$M$281,9,FALSE)</f>
        <v>19713.452328047351</v>
      </c>
      <c r="V199" s="4">
        <f>VLOOKUP($C199,Pop!$C$4:$M$281,10,FALSE)</f>
        <v>20293.659699601874</v>
      </c>
      <c r="W199" s="4">
        <f>VLOOKUP($C199,Pop!$C$4:$M$281,11,FALSE)</f>
        <v>20817.964900198567</v>
      </c>
      <c r="Y199" s="4">
        <f t="shared" si="36"/>
        <v>2937008</v>
      </c>
      <c r="Z199" s="4">
        <f t="shared" si="28"/>
        <v>3063958.9365059747</v>
      </c>
      <c r="AA199" s="4">
        <f t="shared" si="29"/>
        <v>3063958.9365059747</v>
      </c>
      <c r="AB199" s="4">
        <f t="shared" si="30"/>
        <v>3217690.914177977</v>
      </c>
      <c r="AC199" s="4">
        <f t="shared" si="31"/>
        <v>3369797.0756661235</v>
      </c>
      <c r="AD199" s="4">
        <f t="shared" si="32"/>
        <v>3507846.3635802446</v>
      </c>
      <c r="AE199" s="4">
        <f t="shared" si="33"/>
        <v>3627275.2283607125</v>
      </c>
      <c r="AF199" s="4">
        <f t="shared" si="34"/>
        <v>3734033.3847267451</v>
      </c>
      <c r="AG199" s="4">
        <f t="shared" si="35"/>
        <v>3830505.5416365364</v>
      </c>
    </row>
    <row r="200" spans="1:33" x14ac:dyDescent="0.25">
      <c r="A200" s="23" t="s">
        <v>526</v>
      </c>
      <c r="B200" t="s">
        <v>1</v>
      </c>
      <c r="C200" s="4" t="s">
        <v>84</v>
      </c>
      <c r="D200" t="s">
        <v>430</v>
      </c>
      <c r="E200" s="4">
        <f>VLOOKUP($D200,PCD!$A$4:$J$73,2,FALSE)</f>
        <v>184</v>
      </c>
      <c r="F200" s="4">
        <f>VLOOKUP($D200,PCD!$A$4:$J$73,3,FALSE)</f>
        <v>184</v>
      </c>
      <c r="G200" s="4">
        <f>VLOOKUP($D200,PCD!$A$4:$J$73,4,FALSE)</f>
        <v>184</v>
      </c>
      <c r="H200" s="4">
        <f>VLOOKUP($D200,PCD!$A$4:$J$73,5,FALSE)</f>
        <v>184</v>
      </c>
      <c r="I200" s="4">
        <f>VLOOKUP($D200,PCD!$A$4:$J$73,6,FALSE)</f>
        <v>184</v>
      </c>
      <c r="J200" s="4">
        <f>VLOOKUP($D200,PCD!$A$4:$J$73,7,FALSE)</f>
        <v>184</v>
      </c>
      <c r="K200" s="4">
        <f>VLOOKUP($D200,PCD!$A$4:$J$73,8,FALSE)</f>
        <v>184</v>
      </c>
      <c r="L200" s="4">
        <f>VLOOKUP($D200,PCD!$A$4:$J$73,9,FALSE)</f>
        <v>184</v>
      </c>
      <c r="M200" s="4">
        <f>VLOOKUP($D200,PCD!$A$4:$J$73,10,FALSE)</f>
        <v>184</v>
      </c>
      <c r="O200" s="4">
        <f>VLOOKUP($C200,Pop!$C$4:$M$281,3,FALSE)</f>
        <v>3878</v>
      </c>
      <c r="P200" s="4">
        <f>VLOOKUP($C200,Pop!$C$4:$M$281,4,FALSE)</f>
        <v>4045.6249202488275</v>
      </c>
      <c r="Q200" s="4">
        <f>VLOOKUP($C200,Pop!$C$4:$M$281,5,FALSE)</f>
        <v>4045.6249202488275</v>
      </c>
      <c r="R200" s="4">
        <f>VLOOKUP($C200,Pop!$C$4:$M$281,6,FALSE)</f>
        <v>4248.6112959795119</v>
      </c>
      <c r="S200" s="4">
        <f>VLOOKUP($C200,Pop!$C$4:$M$281,7,FALSE)</f>
        <v>4449.4509580611384</v>
      </c>
      <c r="T200" s="4">
        <f>VLOOKUP($C200,Pop!$C$4:$M$281,8,FALSE)</f>
        <v>4631.7300456669464</v>
      </c>
      <c r="U200" s="4">
        <f>VLOOKUP($C200,Pop!$C$4:$M$281,9,FALSE)</f>
        <v>4789.4228873679758</v>
      </c>
      <c r="V200" s="4">
        <f>VLOOKUP($C200,Pop!$C$4:$M$281,10,FALSE)</f>
        <v>4930.3854350993652</v>
      </c>
      <c r="W200" s="4">
        <f>VLOOKUP($C200,Pop!$C$4:$M$281,11,FALSE)</f>
        <v>5057.7664379758207</v>
      </c>
      <c r="Y200" s="4">
        <f t="shared" si="36"/>
        <v>713552</v>
      </c>
      <c r="Z200" s="4">
        <f t="shared" si="28"/>
        <v>744394.98532578431</v>
      </c>
      <c r="AA200" s="4">
        <f t="shared" si="29"/>
        <v>744394.98532578431</v>
      </c>
      <c r="AB200" s="4">
        <f t="shared" si="30"/>
        <v>781744.47846023017</v>
      </c>
      <c r="AC200" s="4">
        <f t="shared" si="31"/>
        <v>818698.97628324945</v>
      </c>
      <c r="AD200" s="4">
        <f t="shared" si="32"/>
        <v>852238.32840271818</v>
      </c>
      <c r="AE200" s="4">
        <f t="shared" si="33"/>
        <v>881253.81127570756</v>
      </c>
      <c r="AF200" s="4">
        <f t="shared" si="34"/>
        <v>907190.92005828314</v>
      </c>
      <c r="AG200" s="4">
        <f t="shared" si="35"/>
        <v>930629.02458755102</v>
      </c>
    </row>
    <row r="201" spans="1:33" x14ac:dyDescent="0.25">
      <c r="A201" s="23" t="s">
        <v>526</v>
      </c>
      <c r="B201" t="s">
        <v>38</v>
      </c>
      <c r="C201" s="4" t="s">
        <v>248</v>
      </c>
      <c r="D201" t="s">
        <v>448</v>
      </c>
      <c r="E201" s="4">
        <f>VLOOKUP($D201,PCD!$A$4:$J$73,2,FALSE)</f>
        <v>152</v>
      </c>
      <c r="F201" s="4">
        <f>VLOOKUP($D201,PCD!$A$4:$J$73,3,FALSE)</f>
        <v>152</v>
      </c>
      <c r="G201" s="4">
        <f>VLOOKUP($D201,PCD!$A$4:$J$73,4,FALSE)</f>
        <v>152</v>
      </c>
      <c r="H201" s="4">
        <f>VLOOKUP($D201,PCD!$A$4:$J$73,5,FALSE)</f>
        <v>152</v>
      </c>
      <c r="I201" s="4">
        <f>VLOOKUP($D201,PCD!$A$4:$J$73,6,FALSE)</f>
        <v>152</v>
      </c>
      <c r="J201" s="4">
        <f>VLOOKUP($D201,PCD!$A$4:$J$73,7,FALSE)</f>
        <v>152</v>
      </c>
      <c r="K201" s="4">
        <f>VLOOKUP($D201,PCD!$A$4:$J$73,8,FALSE)</f>
        <v>152</v>
      </c>
      <c r="L201" s="4">
        <f>VLOOKUP($D201,PCD!$A$4:$J$73,9,FALSE)</f>
        <v>152</v>
      </c>
      <c r="M201" s="4">
        <f>VLOOKUP($D201,PCD!$A$4:$J$73,10,FALSE)</f>
        <v>152</v>
      </c>
      <c r="O201" s="4">
        <f>VLOOKUP($C201,Pop!$C$4:$M$281,3,FALSE)</f>
        <v>14583</v>
      </c>
      <c r="P201" s="4">
        <f>VLOOKUP($C201,Pop!$C$4:$M$281,4,FALSE)</f>
        <v>15492.596512161816</v>
      </c>
      <c r="Q201" s="4">
        <f>VLOOKUP($C201,Pop!$C$4:$M$281,5,FALSE)</f>
        <v>15492.596512161816</v>
      </c>
      <c r="R201" s="4">
        <f>VLOOKUP($C201,Pop!$C$4:$M$281,6,FALSE)</f>
        <v>17014.176216129024</v>
      </c>
      <c r="S201" s="4">
        <f>VLOOKUP($C201,Pop!$C$4:$M$281,7,FALSE)</f>
        <v>18685.096984939439</v>
      </c>
      <c r="T201" s="4">
        <f>VLOOKUP($C201,Pop!$C$4:$M$281,8,FALSE)</f>
        <v>20335.294271165254</v>
      </c>
      <c r="U201" s="4">
        <f>VLOOKUP($C201,Pop!$C$4:$M$281,9,FALSE)</f>
        <v>21894.881918596337</v>
      </c>
      <c r="V201" s="4">
        <f>VLOOKUP($C201,Pop!$C$4:$M$281,10,FALSE)</f>
        <v>23381.565186782922</v>
      </c>
      <c r="W201" s="4">
        <f>VLOOKUP($C201,Pop!$C$4:$M$281,11,FALSE)</f>
        <v>24820.980740740448</v>
      </c>
      <c r="Y201" s="4">
        <f t="shared" si="36"/>
        <v>2216616</v>
      </c>
      <c r="Z201" s="4">
        <f t="shared" si="28"/>
        <v>2354874.6698485957</v>
      </c>
      <c r="AA201" s="4">
        <f t="shared" si="29"/>
        <v>2354874.6698485957</v>
      </c>
      <c r="AB201" s="4">
        <f t="shared" si="30"/>
        <v>2586154.7848516116</v>
      </c>
      <c r="AC201" s="4">
        <f t="shared" si="31"/>
        <v>2840134.7417107946</v>
      </c>
      <c r="AD201" s="4">
        <f t="shared" si="32"/>
        <v>3090964.7292171186</v>
      </c>
      <c r="AE201" s="4">
        <f t="shared" si="33"/>
        <v>3328022.0516266432</v>
      </c>
      <c r="AF201" s="4">
        <f t="shared" si="34"/>
        <v>3553997.908391004</v>
      </c>
      <c r="AG201" s="4">
        <f t="shared" si="35"/>
        <v>3772789.0725925481</v>
      </c>
    </row>
    <row r="202" spans="1:33" x14ac:dyDescent="0.25">
      <c r="A202" s="23" t="s">
        <v>526</v>
      </c>
      <c r="B202" t="s">
        <v>38</v>
      </c>
      <c r="C202" s="4" t="s">
        <v>159</v>
      </c>
      <c r="D202" t="s">
        <v>424</v>
      </c>
      <c r="E202" s="4">
        <f>VLOOKUP($D202,PCD!$A$4:$J$73,2,FALSE)</f>
        <v>77</v>
      </c>
      <c r="F202" s="4">
        <f>VLOOKUP($D202,PCD!$A$4:$J$73,3,FALSE)</f>
        <v>77</v>
      </c>
      <c r="G202" s="4">
        <f>VLOOKUP($D202,PCD!$A$4:$J$73,4,FALSE)</f>
        <v>77</v>
      </c>
      <c r="H202" s="4">
        <f>VLOOKUP($D202,PCD!$A$4:$J$73,5,FALSE)</f>
        <v>77</v>
      </c>
      <c r="I202" s="4">
        <f>VLOOKUP($D202,PCD!$A$4:$J$73,6,FALSE)</f>
        <v>77</v>
      </c>
      <c r="J202" s="4">
        <f>VLOOKUP($D202,PCD!$A$4:$J$73,7,FALSE)</f>
        <v>77</v>
      </c>
      <c r="K202" s="4">
        <f>VLOOKUP($D202,PCD!$A$4:$J$73,8,FALSE)</f>
        <v>77</v>
      </c>
      <c r="L202" s="4">
        <f>VLOOKUP($D202,PCD!$A$4:$J$73,9,FALSE)</f>
        <v>77</v>
      </c>
      <c r="M202" s="4">
        <f>VLOOKUP($D202,PCD!$A$4:$J$73,10,FALSE)</f>
        <v>77</v>
      </c>
      <c r="O202" s="4">
        <f>VLOOKUP($C202,Pop!$C$4:$M$281,3,FALSE)</f>
        <v>947</v>
      </c>
      <c r="P202" s="4">
        <f>VLOOKUP($C202,Pop!$C$4:$M$281,4,FALSE)</f>
        <v>1006.0679487771541</v>
      </c>
      <c r="Q202" s="4">
        <f>VLOOKUP($C202,Pop!$C$4:$M$281,5,FALSE)</f>
        <v>1006.0679487771541</v>
      </c>
      <c r="R202" s="4">
        <f>VLOOKUP($C202,Pop!$C$4:$M$281,6,FALSE)</f>
        <v>1104.8772458804215</v>
      </c>
      <c r="S202" s="4">
        <f>VLOOKUP($C202,Pop!$C$4:$M$281,7,FALSE)</f>
        <v>1213.3845467145065</v>
      </c>
      <c r="T202" s="4">
        <f>VLOOKUP($C202,Pop!$C$4:$M$281,8,FALSE)</f>
        <v>1320.5460930393947</v>
      </c>
      <c r="U202" s="4">
        <f>VLOOKUP($C202,Pop!$C$4:$M$281,9,FALSE)</f>
        <v>1421.8235738127087</v>
      </c>
      <c r="V202" s="4">
        <f>VLOOKUP($C202,Pop!$C$4:$M$281,10,FALSE)</f>
        <v>1518.3667442833041</v>
      </c>
      <c r="W202" s="4">
        <f>VLOOKUP($C202,Pop!$C$4:$M$281,11,FALSE)</f>
        <v>1611.8404142824661</v>
      </c>
      <c r="Y202" s="4">
        <f t="shared" si="36"/>
        <v>72919</v>
      </c>
      <c r="Z202" s="4">
        <f t="shared" si="28"/>
        <v>77467.232055840868</v>
      </c>
      <c r="AA202" s="4">
        <f t="shared" si="29"/>
        <v>77467.232055840868</v>
      </c>
      <c r="AB202" s="4">
        <f t="shared" si="30"/>
        <v>85075.547932792455</v>
      </c>
      <c r="AC202" s="4">
        <f t="shared" si="31"/>
        <v>93430.610097017008</v>
      </c>
      <c r="AD202" s="4">
        <f t="shared" si="32"/>
        <v>101682.04916403339</v>
      </c>
      <c r="AE202" s="4">
        <f t="shared" si="33"/>
        <v>109480.41518357857</v>
      </c>
      <c r="AF202" s="4">
        <f t="shared" si="34"/>
        <v>116914.23930981442</v>
      </c>
      <c r="AG202" s="4">
        <f t="shared" si="35"/>
        <v>124111.71189974989</v>
      </c>
    </row>
    <row r="203" spans="1:33" x14ac:dyDescent="0.25">
      <c r="A203" s="23" t="s">
        <v>526</v>
      </c>
      <c r="B203" t="s">
        <v>38</v>
      </c>
      <c r="C203" s="4" t="s">
        <v>59</v>
      </c>
      <c r="D203" t="s">
        <v>448</v>
      </c>
      <c r="E203" s="4">
        <f>VLOOKUP($D203,PCD!$A$4:$J$73,2,FALSE)</f>
        <v>152</v>
      </c>
      <c r="F203" s="4">
        <f>VLOOKUP($D203,PCD!$A$4:$J$73,3,FALSE)</f>
        <v>152</v>
      </c>
      <c r="G203" s="4">
        <f>VLOOKUP($D203,PCD!$A$4:$J$73,4,FALSE)</f>
        <v>152</v>
      </c>
      <c r="H203" s="4">
        <f>VLOOKUP($D203,PCD!$A$4:$J$73,5,FALSE)</f>
        <v>152</v>
      </c>
      <c r="I203" s="4">
        <f>VLOOKUP($D203,PCD!$A$4:$J$73,6,FALSE)</f>
        <v>152</v>
      </c>
      <c r="J203" s="4">
        <f>VLOOKUP($D203,PCD!$A$4:$J$73,7,FALSE)</f>
        <v>152</v>
      </c>
      <c r="K203" s="4">
        <f>VLOOKUP($D203,PCD!$A$4:$J$73,8,FALSE)</f>
        <v>152</v>
      </c>
      <c r="L203" s="4">
        <f>VLOOKUP($D203,PCD!$A$4:$J$73,9,FALSE)</f>
        <v>152</v>
      </c>
      <c r="M203" s="4">
        <f>VLOOKUP($D203,PCD!$A$4:$J$73,10,FALSE)</f>
        <v>152</v>
      </c>
      <c r="O203" s="4">
        <f>VLOOKUP($C203,Pop!$C$4:$M$281,3,FALSE)</f>
        <v>8590</v>
      </c>
      <c r="P203" s="4">
        <f>VLOOKUP($C203,Pop!$C$4:$M$281,4,FALSE)</f>
        <v>9125.7905807769312</v>
      </c>
      <c r="Q203" s="4">
        <f>VLOOKUP($C203,Pop!$C$4:$M$281,5,FALSE)</f>
        <v>9125.7905807769312</v>
      </c>
      <c r="R203" s="4">
        <f>VLOOKUP($C203,Pop!$C$4:$M$281,6,FALSE)</f>
        <v>10022.064986391573</v>
      </c>
      <c r="S203" s="4">
        <f>VLOOKUP($C203,Pop!$C$4:$M$281,7,FALSE)</f>
        <v>11006.30755678734</v>
      </c>
      <c r="T203" s="4">
        <f>VLOOKUP($C203,Pop!$C$4:$M$281,8,FALSE)</f>
        <v>11978.343124824078</v>
      </c>
      <c r="U203" s="4">
        <f>VLOOKUP($C203,Pop!$C$4:$M$281,9,FALSE)</f>
        <v>12897.005806812214</v>
      </c>
      <c r="V203" s="4">
        <f>VLOOKUP($C203,Pop!$C$4:$M$281,10,FALSE)</f>
        <v>13772.724744871788</v>
      </c>
      <c r="W203" s="4">
        <f>VLOOKUP($C203,Pop!$C$4:$M$281,11,FALSE)</f>
        <v>14620.601012340427</v>
      </c>
      <c r="Y203" s="4">
        <f t="shared" si="36"/>
        <v>1305680</v>
      </c>
      <c r="Z203" s="4">
        <f t="shared" si="28"/>
        <v>1387120.1682780934</v>
      </c>
      <c r="AA203" s="4">
        <f t="shared" si="29"/>
        <v>1387120.1682780934</v>
      </c>
      <c r="AB203" s="4">
        <f t="shared" si="30"/>
        <v>1523353.8779315192</v>
      </c>
      <c r="AC203" s="4">
        <f t="shared" si="31"/>
        <v>1672958.7486316757</v>
      </c>
      <c r="AD203" s="4">
        <f t="shared" si="32"/>
        <v>1820708.1549732599</v>
      </c>
      <c r="AE203" s="4">
        <f t="shared" si="33"/>
        <v>1960344.8826354565</v>
      </c>
      <c r="AF203" s="4">
        <f t="shared" si="34"/>
        <v>2093454.1612205119</v>
      </c>
      <c r="AG203" s="4">
        <f t="shared" si="35"/>
        <v>2222331.3538757451</v>
      </c>
    </row>
    <row r="204" spans="1:33" x14ac:dyDescent="0.25">
      <c r="A204" s="23" t="s">
        <v>526</v>
      </c>
      <c r="B204" t="s">
        <v>38</v>
      </c>
      <c r="C204" s="4" t="s">
        <v>53</v>
      </c>
      <c r="D204" t="s">
        <v>448</v>
      </c>
      <c r="E204" s="4">
        <f>VLOOKUP($D204,PCD!$A$4:$J$73,2,FALSE)</f>
        <v>152</v>
      </c>
      <c r="F204" s="4">
        <f>VLOOKUP($D204,PCD!$A$4:$J$73,3,FALSE)</f>
        <v>152</v>
      </c>
      <c r="G204" s="4">
        <f>VLOOKUP($D204,PCD!$A$4:$J$73,4,FALSE)</f>
        <v>152</v>
      </c>
      <c r="H204" s="4">
        <f>VLOOKUP($D204,PCD!$A$4:$J$73,5,FALSE)</f>
        <v>152</v>
      </c>
      <c r="I204" s="4">
        <f>VLOOKUP($D204,PCD!$A$4:$J$73,6,FALSE)</f>
        <v>152</v>
      </c>
      <c r="J204" s="4">
        <f>VLOOKUP($D204,PCD!$A$4:$J$73,7,FALSE)</f>
        <v>152</v>
      </c>
      <c r="K204" s="4">
        <f>VLOOKUP($D204,PCD!$A$4:$J$73,8,FALSE)</f>
        <v>152</v>
      </c>
      <c r="L204" s="4">
        <f>VLOOKUP($D204,PCD!$A$4:$J$73,9,FALSE)</f>
        <v>152</v>
      </c>
      <c r="M204" s="4">
        <f>VLOOKUP($D204,PCD!$A$4:$J$73,10,FALSE)</f>
        <v>152</v>
      </c>
      <c r="O204" s="4">
        <f>VLOOKUP($C204,Pop!$C$4:$M$281,3,FALSE)</f>
        <v>9534</v>
      </c>
      <c r="P204" s="4">
        <f>VLOOKUP($C204,Pop!$C$4:$M$281,4,FALSE)</f>
        <v>10128.671408280239</v>
      </c>
      <c r="Q204" s="4">
        <f>VLOOKUP($C204,Pop!$C$4:$M$281,5,FALSE)</f>
        <v>10128.671408280239</v>
      </c>
      <c r="R204" s="4">
        <f>VLOOKUP($C204,Pop!$C$4:$M$281,6,FALSE)</f>
        <v>11123.442093161497</v>
      </c>
      <c r="S204" s="4">
        <f>VLOOKUP($C204,Pop!$C$4:$M$281,7,FALSE)</f>
        <v>12215.84822426199</v>
      </c>
      <c r="T204" s="4">
        <f>VLOOKUP($C204,Pop!$C$4:$M$281,8,FALSE)</f>
        <v>13294.70586170812</v>
      </c>
      <c r="U204" s="4">
        <f>VLOOKUP($C204,Pop!$C$4:$M$281,9,FALSE)</f>
        <v>14314.325187677257</v>
      </c>
      <c r="V204" s="4">
        <f>VLOOKUP($C204,Pop!$C$4:$M$281,10,FALSE)</f>
        <v>15286.281457230225</v>
      </c>
      <c r="W204" s="4">
        <f>VLOOKUP($C204,Pop!$C$4:$M$281,11,FALSE)</f>
        <v>16227.335279587151</v>
      </c>
      <c r="Y204" s="4">
        <f t="shared" si="36"/>
        <v>1449168</v>
      </c>
      <c r="Z204" s="4">
        <f t="shared" si="28"/>
        <v>1539558.0540585963</v>
      </c>
      <c r="AA204" s="4">
        <f t="shared" si="29"/>
        <v>1539558.0540585963</v>
      </c>
      <c r="AB204" s="4">
        <f t="shared" si="30"/>
        <v>1690763.1981605475</v>
      </c>
      <c r="AC204" s="4">
        <f t="shared" si="31"/>
        <v>1856808.9300878225</v>
      </c>
      <c r="AD204" s="4">
        <f t="shared" si="32"/>
        <v>2020795.2909796343</v>
      </c>
      <c r="AE204" s="4">
        <f t="shared" si="33"/>
        <v>2175777.4285269431</v>
      </c>
      <c r="AF204" s="4">
        <f t="shared" si="34"/>
        <v>2323514.7814989942</v>
      </c>
      <c r="AG204" s="4">
        <f t="shared" si="35"/>
        <v>2466554.9624972469</v>
      </c>
    </row>
    <row r="205" spans="1:33" x14ac:dyDescent="0.25">
      <c r="A205" s="23" t="s">
        <v>526</v>
      </c>
      <c r="B205" t="s">
        <v>38</v>
      </c>
      <c r="C205" s="4" t="s">
        <v>691</v>
      </c>
      <c r="D205" t="s">
        <v>424</v>
      </c>
      <c r="E205" s="4">
        <f>VLOOKUP($D205,PCD!$A$4:$J$73,2,FALSE)</f>
        <v>77</v>
      </c>
      <c r="F205" s="4">
        <f>VLOOKUP($D205,PCD!$A$4:$J$73,3,FALSE)</f>
        <v>77</v>
      </c>
      <c r="G205" s="4">
        <f>VLOOKUP($D205,PCD!$A$4:$J$73,4,FALSE)</f>
        <v>77</v>
      </c>
      <c r="H205" s="4">
        <f>VLOOKUP($D205,PCD!$A$4:$J$73,5,FALSE)</f>
        <v>77</v>
      </c>
      <c r="I205" s="4">
        <f>VLOOKUP($D205,PCD!$A$4:$J$73,6,FALSE)</f>
        <v>77</v>
      </c>
      <c r="J205" s="4">
        <f>VLOOKUP($D205,PCD!$A$4:$J$73,7,FALSE)</f>
        <v>77</v>
      </c>
      <c r="K205" s="4">
        <f>VLOOKUP($D205,PCD!$A$4:$J$73,8,FALSE)</f>
        <v>77</v>
      </c>
      <c r="L205" s="4">
        <f>VLOOKUP($D205,PCD!$A$4:$J$73,9,FALSE)</f>
        <v>77</v>
      </c>
      <c r="M205" s="4">
        <f>VLOOKUP($D205,PCD!$A$4:$J$73,10,FALSE)</f>
        <v>77</v>
      </c>
      <c r="O205" s="4">
        <f>VLOOKUP($C205,Pop!$C$4:$M$281,3,FALSE)</f>
        <v>41840.999999999971</v>
      </c>
      <c r="P205" s="4">
        <f>VLOOKUP($C205,Pop!$C$4:$M$281,4,FALSE)</f>
        <v>44450.780406319835</v>
      </c>
      <c r="Q205" s="4">
        <f>VLOOKUP($C205,Pop!$C$4:$M$281,5,FALSE)</f>
        <v>44450.780406319835</v>
      </c>
      <c r="R205" s="4">
        <f>VLOOKUP($C205,Pop!$C$4:$M$281,6,FALSE)</f>
        <v>48816.440174110547</v>
      </c>
      <c r="S205" s="4">
        <f>VLOOKUP($C205,Pop!$C$4:$M$281,7,FALSE)</f>
        <v>53610.583758269946</v>
      </c>
      <c r="T205" s="4">
        <f>VLOOKUP($C205,Pop!$C$4:$M$281,8,FALSE)</f>
        <v>58345.268298691961</v>
      </c>
      <c r="U205" s="4">
        <f>VLOOKUP($C205,Pop!$C$4:$M$281,9,FALSE)</f>
        <v>62819.979041074454</v>
      </c>
      <c r="V205" s="4">
        <f>VLOOKUP($C205,Pop!$C$4:$M$281,10,FALSE)</f>
        <v>67085.515256132727</v>
      </c>
      <c r="W205" s="4">
        <f>VLOOKUP($C205,Pop!$C$4:$M$281,11,FALSE)</f>
        <v>71215.43270748957</v>
      </c>
      <c r="Y205" s="4">
        <f t="shared" si="36"/>
        <v>3221756.9999999977</v>
      </c>
      <c r="Z205" s="4">
        <f t="shared" si="28"/>
        <v>3422710.0912866271</v>
      </c>
      <c r="AA205" s="4">
        <f t="shared" si="29"/>
        <v>3422710.0912866271</v>
      </c>
      <c r="AB205" s="4">
        <f t="shared" si="30"/>
        <v>3758865.8934065122</v>
      </c>
      <c r="AC205" s="4">
        <f t="shared" si="31"/>
        <v>4128014.9493867857</v>
      </c>
      <c r="AD205" s="4">
        <f t="shared" si="32"/>
        <v>4492585.658999281</v>
      </c>
      <c r="AE205" s="4">
        <f t="shared" si="33"/>
        <v>4837138.3861627327</v>
      </c>
      <c r="AF205" s="4">
        <f t="shared" si="34"/>
        <v>5165584.6747222198</v>
      </c>
      <c r="AG205" s="4">
        <f t="shared" si="35"/>
        <v>5483588.3184766965</v>
      </c>
    </row>
    <row r="206" spans="1:33" x14ac:dyDescent="0.25">
      <c r="A206" s="23" t="s">
        <v>526</v>
      </c>
      <c r="B206" t="s">
        <v>196</v>
      </c>
      <c r="C206" s="4" t="s">
        <v>220</v>
      </c>
      <c r="D206" t="s">
        <v>447</v>
      </c>
      <c r="E206" s="4">
        <f>VLOOKUP($D206,PCD!$A$4:$J$73,2,FALSE)</f>
        <v>331</v>
      </c>
      <c r="F206" s="4">
        <f>VLOOKUP($D206,PCD!$A$4:$J$73,3,FALSE)</f>
        <v>331</v>
      </c>
      <c r="G206" s="4">
        <f>VLOOKUP($D206,PCD!$A$4:$J$73,4,FALSE)</f>
        <v>331</v>
      </c>
      <c r="H206" s="4">
        <f>VLOOKUP($D206,PCD!$A$4:$J$73,5,FALSE)</f>
        <v>331</v>
      </c>
      <c r="I206" s="4">
        <f>VLOOKUP($D206,PCD!$A$4:$J$73,6,FALSE)</f>
        <v>331</v>
      </c>
      <c r="J206" s="4">
        <f>VLOOKUP($D206,PCD!$A$4:$J$73,7,FALSE)</f>
        <v>331</v>
      </c>
      <c r="K206" s="4">
        <f>VLOOKUP($D206,PCD!$A$4:$J$73,8,FALSE)</f>
        <v>331</v>
      </c>
      <c r="L206" s="4">
        <f>VLOOKUP($D206,PCD!$A$4:$J$73,9,FALSE)</f>
        <v>331</v>
      </c>
      <c r="M206" s="4">
        <f>VLOOKUP($D206,PCD!$A$4:$J$73,10,FALSE)</f>
        <v>331</v>
      </c>
      <c r="O206" s="4">
        <f>VLOOKUP($C206,Pop!$C$4:$M$281,3,FALSE)</f>
        <v>164</v>
      </c>
      <c r="P206" s="4">
        <f>VLOOKUP($C206,Pop!$C$4:$M$281,4,FALSE)</f>
        <v>161.25019012455181</v>
      </c>
      <c r="Q206" s="4">
        <f>VLOOKUP($C206,Pop!$C$4:$M$281,5,FALSE)</f>
        <v>161.25019012455181</v>
      </c>
      <c r="R206" s="4">
        <f>VLOOKUP($C206,Pop!$C$4:$M$281,6,FALSE)</f>
        <v>159.40119955865663</v>
      </c>
      <c r="S206" s="4">
        <f>VLOOKUP($C206,Pop!$C$4:$M$281,7,FALSE)</f>
        <v>159.65970547462373</v>
      </c>
      <c r="T206" s="4">
        <f>VLOOKUP($C206,Pop!$C$4:$M$281,8,FALSE)</f>
        <v>160.79470666524202</v>
      </c>
      <c r="U206" s="4">
        <f>VLOOKUP($C206,Pop!$C$4:$M$281,9,FALSE)</f>
        <v>162.09880957869171</v>
      </c>
      <c r="V206" s="4">
        <f>VLOOKUP($C206,Pop!$C$4:$M$281,10,FALSE)</f>
        <v>163.3444147095685</v>
      </c>
      <c r="W206" s="4">
        <f>VLOOKUP($C206,Pop!$C$4:$M$281,11,FALSE)</f>
        <v>164.21100316971464</v>
      </c>
      <c r="Y206" s="4">
        <f t="shared" si="36"/>
        <v>54284</v>
      </c>
      <c r="Z206" s="4">
        <f t="shared" si="28"/>
        <v>53373.812931226646</v>
      </c>
      <c r="AA206" s="4">
        <f t="shared" si="29"/>
        <v>53373.812931226646</v>
      </c>
      <c r="AB206" s="4">
        <f t="shared" si="30"/>
        <v>52761.797053915347</v>
      </c>
      <c r="AC206" s="4">
        <f t="shared" si="31"/>
        <v>52847.362512100459</v>
      </c>
      <c r="AD206" s="4">
        <f t="shared" si="32"/>
        <v>53223.047906195105</v>
      </c>
      <c r="AE206" s="4">
        <f t="shared" si="33"/>
        <v>53654.705970546958</v>
      </c>
      <c r="AF206" s="4">
        <f t="shared" si="34"/>
        <v>54067.00126886717</v>
      </c>
      <c r="AG206" s="4">
        <f t="shared" si="35"/>
        <v>54353.842049175546</v>
      </c>
    </row>
    <row r="207" spans="1:33" x14ac:dyDescent="0.25">
      <c r="A207" s="23" t="s">
        <v>526</v>
      </c>
      <c r="B207" t="s">
        <v>196</v>
      </c>
      <c r="C207" s="4" t="s">
        <v>267</v>
      </c>
      <c r="D207" t="s">
        <v>447</v>
      </c>
      <c r="E207" s="4">
        <f>VLOOKUP($D207,PCD!$A$4:$J$73,2,FALSE)</f>
        <v>331</v>
      </c>
      <c r="F207" s="4">
        <f>VLOOKUP($D207,PCD!$A$4:$J$73,3,FALSE)</f>
        <v>331</v>
      </c>
      <c r="G207" s="4">
        <f>VLOOKUP($D207,PCD!$A$4:$J$73,4,FALSE)</f>
        <v>331</v>
      </c>
      <c r="H207" s="4">
        <f>VLOOKUP($D207,PCD!$A$4:$J$73,5,FALSE)</f>
        <v>331</v>
      </c>
      <c r="I207" s="4">
        <f>VLOOKUP($D207,PCD!$A$4:$J$73,6,FALSE)</f>
        <v>331</v>
      </c>
      <c r="J207" s="4">
        <f>VLOOKUP($D207,PCD!$A$4:$J$73,7,FALSE)</f>
        <v>331</v>
      </c>
      <c r="K207" s="4">
        <f>VLOOKUP($D207,PCD!$A$4:$J$73,8,FALSE)</f>
        <v>331</v>
      </c>
      <c r="L207" s="4">
        <f>VLOOKUP($D207,PCD!$A$4:$J$73,9,FALSE)</f>
        <v>331</v>
      </c>
      <c r="M207" s="4">
        <f>VLOOKUP($D207,PCD!$A$4:$J$73,10,FALSE)</f>
        <v>331</v>
      </c>
      <c r="O207" s="4">
        <f>VLOOKUP($C207,Pop!$C$4:$M$281,3,FALSE)</f>
        <v>324</v>
      </c>
      <c r="P207" s="4">
        <f>VLOOKUP($C207,Pop!$C$4:$M$281,4,FALSE)</f>
        <v>318.56744878265113</v>
      </c>
      <c r="Q207" s="4">
        <f>VLOOKUP($C207,Pop!$C$4:$M$281,5,FALSE)</f>
        <v>318.56744878265113</v>
      </c>
      <c r="R207" s="4">
        <f>VLOOKUP($C207,Pop!$C$4:$M$281,6,FALSE)</f>
        <v>314.91456498173631</v>
      </c>
      <c r="S207" s="4">
        <f>VLOOKUP($C207,Pop!$C$4:$M$281,7,FALSE)</f>
        <v>315.42527179132981</v>
      </c>
      <c r="T207" s="4">
        <f>VLOOKUP($C207,Pop!$C$4:$M$281,8,FALSE)</f>
        <v>317.66759121669764</v>
      </c>
      <c r="U207" s="4">
        <f>VLOOKUP($C207,Pop!$C$4:$M$281,9,FALSE)</f>
        <v>320.24398965546413</v>
      </c>
      <c r="V207" s="4">
        <f>VLOOKUP($C207,Pop!$C$4:$M$281,10,FALSE)</f>
        <v>322.70481930426945</v>
      </c>
      <c r="W207" s="4">
        <f>VLOOKUP($C207,Pop!$C$4:$M$281,11,FALSE)</f>
        <v>324.41685992065578</v>
      </c>
      <c r="Y207" s="4">
        <f t="shared" si="36"/>
        <v>107244</v>
      </c>
      <c r="Z207" s="4">
        <f t="shared" si="28"/>
        <v>105445.82554705752</v>
      </c>
      <c r="AA207" s="4">
        <f t="shared" si="29"/>
        <v>105445.82554705752</v>
      </c>
      <c r="AB207" s="4">
        <f t="shared" si="30"/>
        <v>104236.72100895472</v>
      </c>
      <c r="AC207" s="4">
        <f t="shared" si="31"/>
        <v>104405.76496293016</v>
      </c>
      <c r="AD207" s="4">
        <f t="shared" si="32"/>
        <v>105147.97269272692</v>
      </c>
      <c r="AE207" s="4">
        <f t="shared" si="33"/>
        <v>106000.76057595863</v>
      </c>
      <c r="AF207" s="4">
        <f t="shared" si="34"/>
        <v>106815.29518971319</v>
      </c>
      <c r="AG207" s="4">
        <f t="shared" si="35"/>
        <v>107381.98063373707</v>
      </c>
    </row>
    <row r="208" spans="1:33" x14ac:dyDescent="0.25">
      <c r="A208" s="23" t="s">
        <v>526</v>
      </c>
      <c r="B208" t="s">
        <v>196</v>
      </c>
      <c r="C208" s="4" t="s">
        <v>692</v>
      </c>
      <c r="D208" t="s">
        <v>447</v>
      </c>
      <c r="E208" s="4">
        <f>VLOOKUP($D208,PCD!$A$4:$J$73,2,FALSE)</f>
        <v>331</v>
      </c>
      <c r="F208" s="4">
        <f>VLOOKUP($D208,PCD!$A$4:$J$73,3,FALSE)</f>
        <v>331</v>
      </c>
      <c r="G208" s="4">
        <f>VLOOKUP($D208,PCD!$A$4:$J$73,4,FALSE)</f>
        <v>331</v>
      </c>
      <c r="H208" s="4">
        <f>VLOOKUP($D208,PCD!$A$4:$J$73,5,FALSE)</f>
        <v>331</v>
      </c>
      <c r="I208" s="4">
        <f>VLOOKUP($D208,PCD!$A$4:$J$73,6,FALSE)</f>
        <v>331</v>
      </c>
      <c r="J208" s="4">
        <f>VLOOKUP($D208,PCD!$A$4:$J$73,7,FALSE)</f>
        <v>331</v>
      </c>
      <c r="K208" s="4">
        <f>VLOOKUP($D208,PCD!$A$4:$J$73,8,FALSE)</f>
        <v>331</v>
      </c>
      <c r="L208" s="4">
        <f>VLOOKUP($D208,PCD!$A$4:$J$73,9,FALSE)</f>
        <v>331</v>
      </c>
      <c r="M208" s="4">
        <f>VLOOKUP($D208,PCD!$A$4:$J$73,10,FALSE)</f>
        <v>331</v>
      </c>
      <c r="O208" s="4">
        <f>VLOOKUP($C208,Pop!$C$4:$M$281,3,FALSE)</f>
        <v>618</v>
      </c>
      <c r="P208" s="4">
        <f>VLOOKUP($C208,Pop!$C$4:$M$281,4,FALSE)</f>
        <v>607.63791156690854</v>
      </c>
      <c r="Q208" s="4">
        <f>VLOOKUP($C208,Pop!$C$4:$M$281,5,FALSE)</f>
        <v>607.63791156690854</v>
      </c>
      <c r="R208" s="4">
        <f>VLOOKUP($C208,Pop!$C$4:$M$281,6,FALSE)</f>
        <v>600.6703739466451</v>
      </c>
      <c r="S208" s="4">
        <f>VLOOKUP($C208,Pop!$C$4:$M$281,7,FALSE)</f>
        <v>601.64449989827722</v>
      </c>
      <c r="T208" s="4">
        <f>VLOOKUP($C208,Pop!$C$4:$M$281,8,FALSE)</f>
        <v>605.92151657999739</v>
      </c>
      <c r="U208" s="4">
        <f>VLOOKUP($C208,Pop!$C$4:$M$281,9,FALSE)</f>
        <v>610.83575804653344</v>
      </c>
      <c r="V208" s="4">
        <f>VLOOKUP($C208,Pop!$C$4:$M$281,10,FALSE)</f>
        <v>615.52956274703251</v>
      </c>
      <c r="W208" s="4">
        <f>VLOOKUP($C208,Pop!$C$4:$M$281,11,FALSE)</f>
        <v>618.79512170051009</v>
      </c>
      <c r="Y208" s="4">
        <f t="shared" si="36"/>
        <v>204558</v>
      </c>
      <c r="Z208" s="4">
        <f t="shared" si="28"/>
        <v>201128.14872864672</v>
      </c>
      <c r="AA208" s="4">
        <f t="shared" si="29"/>
        <v>201128.14872864672</v>
      </c>
      <c r="AB208" s="4">
        <f t="shared" si="30"/>
        <v>198821.89377633954</v>
      </c>
      <c r="AC208" s="4">
        <f t="shared" si="31"/>
        <v>199144.32946632977</v>
      </c>
      <c r="AD208" s="4">
        <f t="shared" si="32"/>
        <v>200560.02198797913</v>
      </c>
      <c r="AE208" s="4">
        <f t="shared" si="33"/>
        <v>202186.63591340257</v>
      </c>
      <c r="AF208" s="4">
        <f t="shared" si="34"/>
        <v>203740.28526926777</v>
      </c>
      <c r="AG208" s="4">
        <f t="shared" si="35"/>
        <v>204821.18528286883</v>
      </c>
    </row>
    <row r="209" spans="1:33" x14ac:dyDescent="0.25">
      <c r="A209" s="23" t="s">
        <v>526</v>
      </c>
      <c r="B209" t="s">
        <v>196</v>
      </c>
      <c r="C209" s="4" t="s">
        <v>206</v>
      </c>
      <c r="D209" t="s">
        <v>447</v>
      </c>
      <c r="E209" s="4">
        <f>VLOOKUP($D209,PCD!$A$4:$J$73,2,FALSE)</f>
        <v>331</v>
      </c>
      <c r="F209" s="4">
        <f>VLOOKUP($D209,PCD!$A$4:$J$73,3,FALSE)</f>
        <v>331</v>
      </c>
      <c r="G209" s="4">
        <f>VLOOKUP($D209,PCD!$A$4:$J$73,4,FALSE)</f>
        <v>331</v>
      </c>
      <c r="H209" s="4">
        <f>VLOOKUP($D209,PCD!$A$4:$J$73,5,FALSE)</f>
        <v>331</v>
      </c>
      <c r="I209" s="4">
        <f>VLOOKUP($D209,PCD!$A$4:$J$73,6,FALSE)</f>
        <v>331</v>
      </c>
      <c r="J209" s="4">
        <f>VLOOKUP($D209,PCD!$A$4:$J$73,7,FALSE)</f>
        <v>331</v>
      </c>
      <c r="K209" s="4">
        <f>VLOOKUP($D209,PCD!$A$4:$J$73,8,FALSE)</f>
        <v>331</v>
      </c>
      <c r="L209" s="4">
        <f>VLOOKUP($D209,PCD!$A$4:$J$73,9,FALSE)</f>
        <v>331</v>
      </c>
      <c r="M209" s="4">
        <f>VLOOKUP($D209,PCD!$A$4:$J$73,10,FALSE)</f>
        <v>331</v>
      </c>
      <c r="O209" s="4">
        <f>VLOOKUP($C209,Pop!$C$4:$M$281,3,FALSE)</f>
        <v>249</v>
      </c>
      <c r="P209" s="4">
        <f>VLOOKUP($C209,Pop!$C$4:$M$281,4,FALSE)</f>
        <v>244.82498378666705</v>
      </c>
      <c r="Q209" s="4">
        <f>VLOOKUP($C209,Pop!$C$4:$M$281,5,FALSE)</f>
        <v>244.82498378666705</v>
      </c>
      <c r="R209" s="4">
        <f>VLOOKUP($C209,Pop!$C$4:$M$281,6,FALSE)</f>
        <v>242.0176749396677</v>
      </c>
      <c r="S209" s="4">
        <f>VLOOKUP($C209,Pop!$C$4:$M$281,7,FALSE)</f>
        <v>242.41016258037382</v>
      </c>
      <c r="T209" s="4">
        <f>VLOOKUP($C209,Pop!$C$4:$M$281,8,FALSE)</f>
        <v>244.13342658320283</v>
      </c>
      <c r="U209" s="4">
        <f>VLOOKUP($C209,Pop!$C$4:$M$281,9,FALSE)</f>
        <v>246.11343649447707</v>
      </c>
      <c r="V209" s="4">
        <f>VLOOKUP($C209,Pop!$C$4:$M$281,10,FALSE)</f>
        <v>248.0046296505034</v>
      </c>
      <c r="W209" s="4">
        <f>VLOOKUP($C209,Pop!$C$4:$M$281,11,FALSE)</f>
        <v>249.32036456865214</v>
      </c>
      <c r="Y209" s="4">
        <f t="shared" si="36"/>
        <v>82419</v>
      </c>
      <c r="Z209" s="4">
        <f t="shared" si="28"/>
        <v>81037.069633386796</v>
      </c>
      <c r="AA209" s="4">
        <f t="shared" si="29"/>
        <v>81037.069633386796</v>
      </c>
      <c r="AB209" s="4">
        <f t="shared" si="30"/>
        <v>80107.850405030011</v>
      </c>
      <c r="AC209" s="4">
        <f t="shared" si="31"/>
        <v>80237.763814103731</v>
      </c>
      <c r="AD209" s="4">
        <f t="shared" si="32"/>
        <v>80808.16419904014</v>
      </c>
      <c r="AE209" s="4">
        <f t="shared" si="33"/>
        <v>81463.547479671906</v>
      </c>
      <c r="AF209" s="4">
        <f t="shared" si="34"/>
        <v>82089.532414316622</v>
      </c>
      <c r="AG209" s="4">
        <f t="shared" si="35"/>
        <v>82525.040672223855</v>
      </c>
    </row>
    <row r="210" spans="1:33" x14ac:dyDescent="0.25">
      <c r="A210" s="23" t="s">
        <v>526</v>
      </c>
      <c r="B210" t="s">
        <v>196</v>
      </c>
      <c r="C210" s="4" t="s">
        <v>40</v>
      </c>
      <c r="D210" t="s">
        <v>447</v>
      </c>
      <c r="E210" s="4">
        <f>VLOOKUP($D210,PCD!$A$4:$J$73,2,FALSE)</f>
        <v>331</v>
      </c>
      <c r="F210" s="4">
        <f>VLOOKUP($D210,PCD!$A$4:$J$73,3,FALSE)</f>
        <v>331</v>
      </c>
      <c r="G210" s="4">
        <f>VLOOKUP($D210,PCD!$A$4:$J$73,4,FALSE)</f>
        <v>331</v>
      </c>
      <c r="H210" s="4">
        <f>VLOOKUP($D210,PCD!$A$4:$J$73,5,FALSE)</f>
        <v>331</v>
      </c>
      <c r="I210" s="4">
        <f>VLOOKUP($D210,PCD!$A$4:$J$73,6,FALSE)</f>
        <v>331</v>
      </c>
      <c r="J210" s="4">
        <f>VLOOKUP($D210,PCD!$A$4:$J$73,7,FALSE)</f>
        <v>331</v>
      </c>
      <c r="K210" s="4">
        <f>VLOOKUP($D210,PCD!$A$4:$J$73,8,FALSE)</f>
        <v>331</v>
      </c>
      <c r="L210" s="4">
        <f>VLOOKUP($D210,PCD!$A$4:$J$73,9,FALSE)</f>
        <v>331</v>
      </c>
      <c r="M210" s="4">
        <f>VLOOKUP($D210,PCD!$A$4:$J$73,10,FALSE)</f>
        <v>331</v>
      </c>
      <c r="O210" s="4">
        <f>VLOOKUP($C210,Pop!$C$4:$M$281,3,FALSE)</f>
        <v>410</v>
      </c>
      <c r="P210" s="4">
        <f>VLOOKUP($C210,Pop!$C$4:$M$281,4,FALSE)</f>
        <v>403.12547531137943</v>
      </c>
      <c r="Q210" s="4">
        <f>VLOOKUP($C210,Pop!$C$4:$M$281,5,FALSE)</f>
        <v>403.12547531137943</v>
      </c>
      <c r="R210" s="4">
        <f>VLOOKUP($C210,Pop!$C$4:$M$281,6,FALSE)</f>
        <v>398.50299889664154</v>
      </c>
      <c r="S210" s="4">
        <f>VLOOKUP($C210,Pop!$C$4:$M$281,7,FALSE)</f>
        <v>399.14926368655927</v>
      </c>
      <c r="T210" s="4">
        <f>VLOOKUP($C210,Pop!$C$4:$M$281,8,FALSE)</f>
        <v>401.98676666310502</v>
      </c>
      <c r="U210" s="4">
        <f>VLOOKUP($C210,Pop!$C$4:$M$281,9,FALSE)</f>
        <v>405.24702394672926</v>
      </c>
      <c r="V210" s="4">
        <f>VLOOKUP($C210,Pop!$C$4:$M$281,10,FALSE)</f>
        <v>408.36103677392123</v>
      </c>
      <c r="W210" s="4">
        <f>VLOOKUP($C210,Pop!$C$4:$M$281,11,FALSE)</f>
        <v>410.52750792428657</v>
      </c>
      <c r="Y210" s="4">
        <f t="shared" si="36"/>
        <v>135710</v>
      </c>
      <c r="Z210" s="4">
        <f t="shared" si="28"/>
        <v>133434.53232806659</v>
      </c>
      <c r="AA210" s="4">
        <f t="shared" si="29"/>
        <v>133434.53232806659</v>
      </c>
      <c r="AB210" s="4">
        <f t="shared" si="30"/>
        <v>131904.49263478836</v>
      </c>
      <c r="AC210" s="4">
        <f t="shared" si="31"/>
        <v>132118.4062802511</v>
      </c>
      <c r="AD210" s="4">
        <f t="shared" si="32"/>
        <v>133057.61976548776</v>
      </c>
      <c r="AE210" s="4">
        <f t="shared" si="33"/>
        <v>134136.76492636738</v>
      </c>
      <c r="AF210" s="4">
        <f t="shared" si="34"/>
        <v>135167.50317216793</v>
      </c>
      <c r="AG210" s="4">
        <f t="shared" si="35"/>
        <v>135884.60512293884</v>
      </c>
    </row>
    <row r="211" spans="1:33" x14ac:dyDescent="0.25">
      <c r="A211" s="23" t="s">
        <v>526</v>
      </c>
      <c r="B211" t="s">
        <v>79</v>
      </c>
      <c r="C211" s="4" t="s">
        <v>143</v>
      </c>
      <c r="D211" t="s">
        <v>523</v>
      </c>
      <c r="E211" s="4">
        <f>VLOOKUP($D211,PCD!$A$4:$J$73,2,FALSE)</f>
        <v>72.5</v>
      </c>
      <c r="F211" s="4">
        <f>VLOOKUP($D211,PCD!$A$4:$J$73,3,FALSE)</f>
        <v>72.5</v>
      </c>
      <c r="G211" s="4">
        <f>VLOOKUP($D211,PCD!$A$4:$J$73,4,FALSE)</f>
        <v>72.5</v>
      </c>
      <c r="H211" s="4">
        <f>VLOOKUP($D211,PCD!$A$4:$J$73,5,FALSE)</f>
        <v>72.5</v>
      </c>
      <c r="I211" s="4">
        <f>VLOOKUP($D211,PCD!$A$4:$J$73,6,FALSE)</f>
        <v>72.5</v>
      </c>
      <c r="J211" s="4">
        <f>VLOOKUP($D211,PCD!$A$4:$J$73,7,FALSE)</f>
        <v>72.5</v>
      </c>
      <c r="K211" s="4">
        <f>VLOOKUP($D211,PCD!$A$4:$J$73,8,FALSE)</f>
        <v>72.5</v>
      </c>
      <c r="L211" s="4">
        <f>VLOOKUP($D211,PCD!$A$4:$J$73,9,FALSE)</f>
        <v>72.5</v>
      </c>
      <c r="M211" s="4">
        <f>VLOOKUP($D211,PCD!$A$4:$J$73,10,FALSE)</f>
        <v>72.5</v>
      </c>
      <c r="O211" s="4">
        <f>VLOOKUP($C211,Pop!$C$4:$M$281,3,FALSE)</f>
        <v>1286</v>
      </c>
      <c r="P211" s="4">
        <f>VLOOKUP($C211,Pop!$C$4:$M$281,4,FALSE)</f>
        <v>1310.0569301765624</v>
      </c>
      <c r="Q211" s="4">
        <f>VLOOKUP($C211,Pop!$C$4:$M$281,5,FALSE)</f>
        <v>1310.0569301765624</v>
      </c>
      <c r="R211" s="4">
        <f>VLOOKUP($C211,Pop!$C$4:$M$281,6,FALSE)</f>
        <v>1362.3490208147853</v>
      </c>
      <c r="S211" s="4">
        <f>VLOOKUP($C211,Pop!$C$4:$M$281,7,FALSE)</f>
        <v>1414.8555156281195</v>
      </c>
      <c r="T211" s="4">
        <f>VLOOKUP($C211,Pop!$C$4:$M$281,8,FALSE)</f>
        <v>1462.3041848479611</v>
      </c>
      <c r="U211" s="4">
        <f>VLOOKUP($C211,Pop!$C$4:$M$281,9,FALSE)</f>
        <v>1501.1188531154689</v>
      </c>
      <c r="V211" s="4">
        <f>VLOOKUP($C211,Pop!$C$4:$M$281,10,FALSE)</f>
        <v>1533.7592798738158</v>
      </c>
      <c r="W211" s="4">
        <f>VLOOKUP($C211,Pop!$C$4:$M$281,11,FALSE)</f>
        <v>1563.7829664134001</v>
      </c>
      <c r="Y211" s="4">
        <f t="shared" si="36"/>
        <v>93235</v>
      </c>
      <c r="Z211" s="4">
        <f t="shared" si="28"/>
        <v>94979.12743780078</v>
      </c>
      <c r="AA211" s="4">
        <f t="shared" si="29"/>
        <v>94979.12743780078</v>
      </c>
      <c r="AB211" s="4">
        <f t="shared" si="30"/>
        <v>98770.30400907193</v>
      </c>
      <c r="AC211" s="4">
        <f t="shared" si="31"/>
        <v>102577.02488303867</v>
      </c>
      <c r="AD211" s="4">
        <f t="shared" si="32"/>
        <v>106017.05340147718</v>
      </c>
      <c r="AE211" s="4">
        <f t="shared" si="33"/>
        <v>108831.11685087149</v>
      </c>
      <c r="AF211" s="4">
        <f t="shared" si="34"/>
        <v>111197.54779085165</v>
      </c>
      <c r="AG211" s="4">
        <f t="shared" si="35"/>
        <v>113374.26506497151</v>
      </c>
    </row>
    <row r="212" spans="1:33" x14ac:dyDescent="0.25">
      <c r="A212" s="23" t="s">
        <v>526</v>
      </c>
      <c r="B212" t="s">
        <v>79</v>
      </c>
      <c r="C212" s="4" t="s">
        <v>169</v>
      </c>
      <c r="D212" t="s">
        <v>523</v>
      </c>
      <c r="E212" s="4">
        <f>VLOOKUP($D212,PCD!$A$4:$J$73,2,FALSE)</f>
        <v>72.5</v>
      </c>
      <c r="F212" s="4">
        <f>VLOOKUP($D212,PCD!$A$4:$J$73,3,FALSE)</f>
        <v>72.5</v>
      </c>
      <c r="G212" s="4">
        <f>VLOOKUP($D212,PCD!$A$4:$J$73,4,FALSE)</f>
        <v>72.5</v>
      </c>
      <c r="H212" s="4">
        <f>VLOOKUP($D212,PCD!$A$4:$J$73,5,FALSE)</f>
        <v>72.5</v>
      </c>
      <c r="I212" s="4">
        <f>VLOOKUP($D212,PCD!$A$4:$J$73,6,FALSE)</f>
        <v>72.5</v>
      </c>
      <c r="J212" s="4">
        <f>VLOOKUP($D212,PCD!$A$4:$J$73,7,FALSE)</f>
        <v>72.5</v>
      </c>
      <c r="K212" s="4">
        <f>VLOOKUP($D212,PCD!$A$4:$J$73,8,FALSE)</f>
        <v>72.5</v>
      </c>
      <c r="L212" s="4">
        <f>VLOOKUP($D212,PCD!$A$4:$J$73,9,FALSE)</f>
        <v>72.5</v>
      </c>
      <c r="M212" s="4">
        <f>VLOOKUP($D212,PCD!$A$4:$J$73,10,FALSE)</f>
        <v>72.5</v>
      </c>
      <c r="O212" s="4">
        <f>VLOOKUP($C212,Pop!$C$4:$M$281,3,FALSE)</f>
        <v>779</v>
      </c>
      <c r="P212" s="4">
        <f>VLOOKUP($C212,Pop!$C$4:$M$281,4,FALSE)</f>
        <v>793.57258834179015</v>
      </c>
      <c r="Q212" s="4">
        <f>VLOOKUP($C212,Pop!$C$4:$M$281,5,FALSE)</f>
        <v>793.57258834179015</v>
      </c>
      <c r="R212" s="4">
        <f>VLOOKUP($C212,Pop!$C$4:$M$281,6,FALSE)</f>
        <v>825.24874589013825</v>
      </c>
      <c r="S212" s="4">
        <f>VLOOKUP($C212,Pop!$C$4:$M$281,7,FALSE)</f>
        <v>857.05477968452976</v>
      </c>
      <c r="T212" s="4">
        <f>VLOOKUP($C212,Pop!$C$4:$M$281,8,FALSE)</f>
        <v>885.79701399421606</v>
      </c>
      <c r="U212" s="4">
        <f>VLOOKUP($C212,Pop!$C$4:$M$281,9,FALSE)</f>
        <v>909.30916530089451</v>
      </c>
      <c r="V212" s="4">
        <f>VLOOKUP($C212,Pop!$C$4:$M$281,10,FALSE)</f>
        <v>929.08124340723373</v>
      </c>
      <c r="W212" s="4">
        <f>VLOOKUP($C212,Pop!$C$4:$M$281,11,FALSE)</f>
        <v>947.2682199347114</v>
      </c>
      <c r="Y212" s="4">
        <f t="shared" si="36"/>
        <v>56477.5</v>
      </c>
      <c r="Z212" s="4">
        <f t="shared" ref="Z212:Z275" si="37">F212*P212</f>
        <v>57534.012654779784</v>
      </c>
      <c r="AA212" s="4">
        <f t="shared" ref="AA212:AA275" si="38">G212*Q212</f>
        <v>57534.012654779784</v>
      </c>
      <c r="AB212" s="4">
        <f t="shared" si="30"/>
        <v>59830.534077035023</v>
      </c>
      <c r="AC212" s="4">
        <f t="shared" si="31"/>
        <v>62136.471527128408</v>
      </c>
      <c r="AD212" s="4">
        <f t="shared" si="32"/>
        <v>64220.283514580668</v>
      </c>
      <c r="AE212" s="4">
        <f t="shared" si="33"/>
        <v>65924.914484314853</v>
      </c>
      <c r="AF212" s="4">
        <f t="shared" si="34"/>
        <v>67358.390147024445</v>
      </c>
      <c r="AG212" s="4">
        <f t="shared" si="35"/>
        <v>68676.945945266576</v>
      </c>
    </row>
    <row r="213" spans="1:33" x14ac:dyDescent="0.25">
      <c r="A213" s="23" t="s">
        <v>526</v>
      </c>
      <c r="B213" t="s">
        <v>79</v>
      </c>
      <c r="C213" s="4" t="s">
        <v>181</v>
      </c>
      <c r="D213" t="s">
        <v>523</v>
      </c>
      <c r="E213" s="4">
        <f>VLOOKUP($D213,PCD!$A$4:$J$73,2,FALSE)</f>
        <v>72.5</v>
      </c>
      <c r="F213" s="4">
        <f>VLOOKUP($D213,PCD!$A$4:$J$73,3,FALSE)</f>
        <v>72.5</v>
      </c>
      <c r="G213" s="4">
        <f>VLOOKUP($D213,PCD!$A$4:$J$73,4,FALSE)</f>
        <v>72.5</v>
      </c>
      <c r="H213" s="4">
        <f>VLOOKUP($D213,PCD!$A$4:$J$73,5,FALSE)</f>
        <v>72.5</v>
      </c>
      <c r="I213" s="4">
        <f>VLOOKUP($D213,PCD!$A$4:$J$73,6,FALSE)</f>
        <v>72.5</v>
      </c>
      <c r="J213" s="4">
        <f>VLOOKUP($D213,PCD!$A$4:$J$73,7,FALSE)</f>
        <v>72.5</v>
      </c>
      <c r="K213" s="4">
        <f>VLOOKUP($D213,PCD!$A$4:$J$73,8,FALSE)</f>
        <v>72.5</v>
      </c>
      <c r="L213" s="4">
        <f>VLOOKUP($D213,PCD!$A$4:$J$73,9,FALSE)</f>
        <v>72.5</v>
      </c>
      <c r="M213" s="4">
        <f>VLOOKUP($D213,PCD!$A$4:$J$73,10,FALSE)</f>
        <v>72.5</v>
      </c>
      <c r="O213" s="4">
        <f>VLOOKUP($C213,Pop!$C$4:$M$281,3,FALSE)</f>
        <v>598</v>
      </c>
      <c r="P213" s="4">
        <f>VLOOKUP($C213,Pop!$C$4:$M$281,4,FALSE)</f>
        <v>609.18665959998782</v>
      </c>
      <c r="Q213" s="4">
        <f>VLOOKUP($C213,Pop!$C$4:$M$281,5,FALSE)</f>
        <v>609.18665959998782</v>
      </c>
      <c r="R213" s="4">
        <f>VLOOKUP($C213,Pop!$C$4:$M$281,6,FALSE)</f>
        <v>633.50288837266066</v>
      </c>
      <c r="S213" s="4">
        <f>VLOOKUP($C213,Pop!$C$4:$M$281,7,FALSE)</f>
        <v>657.91881675397781</v>
      </c>
      <c r="T213" s="4">
        <f>VLOOKUP($C213,Pop!$C$4:$M$281,8,FALSE)</f>
        <v>679.9828169044174</v>
      </c>
      <c r="U213" s="4">
        <f>VLOOKUP($C213,Pop!$C$4:$M$281,9,FALSE)</f>
        <v>698.03193947360069</v>
      </c>
      <c r="V213" s="4">
        <f>VLOOKUP($C213,Pop!$C$4:$M$281,10,FALSE)</f>
        <v>713.20999172981487</v>
      </c>
      <c r="W213" s="4">
        <f>VLOOKUP($C213,Pop!$C$4:$M$281,11,FALSE)</f>
        <v>727.17123943640229</v>
      </c>
      <c r="Y213" s="4">
        <f t="shared" si="36"/>
        <v>43355</v>
      </c>
      <c r="Z213" s="4">
        <f t="shared" si="37"/>
        <v>44166.03282099912</v>
      </c>
      <c r="AA213" s="4">
        <f t="shared" si="38"/>
        <v>44166.03282099912</v>
      </c>
      <c r="AB213" s="4">
        <f t="shared" si="30"/>
        <v>45928.959407017901</v>
      </c>
      <c r="AC213" s="4">
        <f t="shared" si="31"/>
        <v>47699.114214663394</v>
      </c>
      <c r="AD213" s="4">
        <f t="shared" si="32"/>
        <v>49298.754225570265</v>
      </c>
      <c r="AE213" s="4">
        <f t="shared" si="33"/>
        <v>50607.315611836049</v>
      </c>
      <c r="AF213" s="4">
        <f t="shared" si="34"/>
        <v>51707.724400411578</v>
      </c>
      <c r="AG213" s="4">
        <f t="shared" si="35"/>
        <v>52719.914859139164</v>
      </c>
    </row>
    <row r="214" spans="1:33" x14ac:dyDescent="0.25">
      <c r="A214" s="23" t="s">
        <v>526</v>
      </c>
      <c r="B214" t="s">
        <v>79</v>
      </c>
      <c r="C214" s="4" t="s">
        <v>204</v>
      </c>
      <c r="D214" t="s">
        <v>523</v>
      </c>
      <c r="E214" s="4">
        <f>VLOOKUP($D214,PCD!$A$4:$J$73,2,FALSE)</f>
        <v>72.5</v>
      </c>
      <c r="F214" s="4">
        <f>VLOOKUP($D214,PCD!$A$4:$J$73,3,FALSE)</f>
        <v>72.5</v>
      </c>
      <c r="G214" s="4">
        <f>VLOOKUP($D214,PCD!$A$4:$J$73,4,FALSE)</f>
        <v>72.5</v>
      </c>
      <c r="H214" s="4">
        <f>VLOOKUP($D214,PCD!$A$4:$J$73,5,FALSE)</f>
        <v>72.5</v>
      </c>
      <c r="I214" s="4">
        <f>VLOOKUP($D214,PCD!$A$4:$J$73,6,FALSE)</f>
        <v>72.5</v>
      </c>
      <c r="J214" s="4">
        <f>VLOOKUP($D214,PCD!$A$4:$J$73,7,FALSE)</f>
        <v>72.5</v>
      </c>
      <c r="K214" s="4">
        <f>VLOOKUP($D214,PCD!$A$4:$J$73,8,FALSE)</f>
        <v>72.5</v>
      </c>
      <c r="L214" s="4">
        <f>VLOOKUP($D214,PCD!$A$4:$J$73,9,FALSE)</f>
        <v>72.5</v>
      </c>
      <c r="M214" s="4">
        <f>VLOOKUP($D214,PCD!$A$4:$J$73,10,FALSE)</f>
        <v>72.5</v>
      </c>
      <c r="O214" s="4">
        <f>VLOOKUP($C214,Pop!$C$4:$M$281,3,FALSE)</f>
        <v>271</v>
      </c>
      <c r="P214" s="4">
        <f>VLOOKUP($C214,Pop!$C$4:$M$281,4,FALSE)</f>
        <v>276.06953971838914</v>
      </c>
      <c r="Q214" s="4">
        <f>VLOOKUP($C214,Pop!$C$4:$M$281,5,FALSE)</f>
        <v>276.06953971838914</v>
      </c>
      <c r="R214" s="4">
        <f>VLOOKUP($C214,Pop!$C$4:$M$281,6,FALSE)</f>
        <v>287.08910158694152</v>
      </c>
      <c r="S214" s="4">
        <f>VLOOKUP($C214,Pop!$C$4:$M$281,7,FALSE)</f>
        <v>298.15384505071569</v>
      </c>
      <c r="T214" s="4">
        <f>VLOOKUP($C214,Pop!$C$4:$M$281,8,FALSE)</f>
        <v>308.15274812892494</v>
      </c>
      <c r="U214" s="4">
        <f>VLOOKUP($C214,Pop!$C$4:$M$281,9,FALSE)</f>
        <v>316.3321999955615</v>
      </c>
      <c r="V214" s="4">
        <f>VLOOKUP($C214,Pop!$C$4:$M$281,10,FALSE)</f>
        <v>323.21054809160501</v>
      </c>
      <c r="W214" s="4">
        <f>VLOOKUP($C214,Pop!$C$4:$M$281,11,FALSE)</f>
        <v>329.53746803890471</v>
      </c>
      <c r="Y214" s="4">
        <f t="shared" si="36"/>
        <v>19647.5</v>
      </c>
      <c r="Z214" s="4">
        <f t="shared" si="37"/>
        <v>20015.041629583211</v>
      </c>
      <c r="AA214" s="4">
        <f t="shared" si="38"/>
        <v>20015.041629583211</v>
      </c>
      <c r="AB214" s="4">
        <f t="shared" si="30"/>
        <v>20813.959865053261</v>
      </c>
      <c r="AC214" s="4">
        <f t="shared" si="31"/>
        <v>21616.153766176889</v>
      </c>
      <c r="AD214" s="4">
        <f t="shared" si="32"/>
        <v>22341.074239347057</v>
      </c>
      <c r="AE214" s="4">
        <f t="shared" si="33"/>
        <v>22934.084499678207</v>
      </c>
      <c r="AF214" s="4">
        <f t="shared" si="34"/>
        <v>23432.764736641362</v>
      </c>
      <c r="AG214" s="4">
        <f t="shared" si="35"/>
        <v>23891.466432820591</v>
      </c>
    </row>
    <row r="215" spans="1:33" x14ac:dyDescent="0.25">
      <c r="A215" s="23" t="s">
        <v>526</v>
      </c>
      <c r="B215" t="s">
        <v>79</v>
      </c>
      <c r="C215" s="4" t="s">
        <v>693</v>
      </c>
      <c r="D215" t="s">
        <v>523</v>
      </c>
      <c r="E215" s="4">
        <f>VLOOKUP($D215,PCD!$A$4:$J$73,2,FALSE)</f>
        <v>72.5</v>
      </c>
      <c r="F215" s="4">
        <f>VLOOKUP($D215,PCD!$A$4:$J$73,3,FALSE)</f>
        <v>72.5</v>
      </c>
      <c r="G215" s="4">
        <f>VLOOKUP($D215,PCD!$A$4:$J$73,4,FALSE)</f>
        <v>72.5</v>
      </c>
      <c r="H215" s="4">
        <f>VLOOKUP($D215,PCD!$A$4:$J$73,5,FALSE)</f>
        <v>72.5</v>
      </c>
      <c r="I215" s="4">
        <f>VLOOKUP($D215,PCD!$A$4:$J$73,6,FALSE)</f>
        <v>72.5</v>
      </c>
      <c r="J215" s="4">
        <f>VLOOKUP($D215,PCD!$A$4:$J$73,7,FALSE)</f>
        <v>72.5</v>
      </c>
      <c r="K215" s="4">
        <f>VLOOKUP($D215,PCD!$A$4:$J$73,8,FALSE)</f>
        <v>72.5</v>
      </c>
      <c r="L215" s="4">
        <f>VLOOKUP($D215,PCD!$A$4:$J$73,9,FALSE)</f>
        <v>72.5</v>
      </c>
      <c r="M215" s="4">
        <f>VLOOKUP($D215,PCD!$A$4:$J$73,10,FALSE)</f>
        <v>72.5</v>
      </c>
      <c r="O215" s="4">
        <f>VLOOKUP($C215,Pop!$C$4:$M$281,3,FALSE)</f>
        <v>15664.999999999996</v>
      </c>
      <c r="P215" s="4">
        <f>VLOOKUP($C215,Pop!$C$4:$M$281,4,FALSE)</f>
        <v>15958.041843869243</v>
      </c>
      <c r="Q215" s="4">
        <f>VLOOKUP($C215,Pop!$C$4:$M$281,5,FALSE)</f>
        <v>15958.041843869243</v>
      </c>
      <c r="R215" s="4">
        <f>VLOOKUP($C215,Pop!$C$4:$M$281,6,FALSE)</f>
        <v>16595.021314979476</v>
      </c>
      <c r="S215" s="4">
        <f>VLOOKUP($C215,Pop!$C$4:$M$281,7,FALSE)</f>
        <v>17234.612482359633</v>
      </c>
      <c r="T215" s="4">
        <f>VLOOKUP($C215,Pop!$C$4:$M$281,8,FALSE)</f>
        <v>17812.593355865713</v>
      </c>
      <c r="U215" s="4">
        <f>VLOOKUP($C215,Pop!$C$4:$M$281,9,FALSE)</f>
        <v>18285.40189273236</v>
      </c>
      <c r="V215" s="4">
        <f>VLOOKUP($C215,Pop!$C$4:$M$281,10,FALSE)</f>
        <v>18683.000870313623</v>
      </c>
      <c r="W215" s="4">
        <f>VLOOKUP($C215,Pop!$C$4:$M$281,11,FALSE)</f>
        <v>19048.724859149228</v>
      </c>
      <c r="Y215" s="4">
        <f t="shared" si="36"/>
        <v>1135712.4999999998</v>
      </c>
      <c r="Z215" s="4">
        <f t="shared" si="37"/>
        <v>1156958.03368052</v>
      </c>
      <c r="AA215" s="4">
        <f t="shared" si="38"/>
        <v>1156958.03368052</v>
      </c>
      <c r="AB215" s="4">
        <f t="shared" si="30"/>
        <v>1203139.045336012</v>
      </c>
      <c r="AC215" s="4">
        <f t="shared" si="31"/>
        <v>1249509.4049710734</v>
      </c>
      <c r="AD215" s="4">
        <f t="shared" si="32"/>
        <v>1291413.0183002641</v>
      </c>
      <c r="AE215" s="4">
        <f t="shared" si="33"/>
        <v>1325691.6372230961</v>
      </c>
      <c r="AF215" s="4">
        <f t="shared" si="34"/>
        <v>1354517.5630977377</v>
      </c>
      <c r="AG215" s="4">
        <f t="shared" si="35"/>
        <v>1381032.552288319</v>
      </c>
    </row>
    <row r="216" spans="1:33" x14ac:dyDescent="0.25">
      <c r="A216" s="23" t="s">
        <v>526</v>
      </c>
      <c r="B216" t="s">
        <v>79</v>
      </c>
      <c r="C216" s="4" t="s">
        <v>141</v>
      </c>
      <c r="D216" t="s">
        <v>523</v>
      </c>
      <c r="E216" s="4">
        <f>VLOOKUP($D216,PCD!$A$4:$J$73,2,FALSE)</f>
        <v>72.5</v>
      </c>
      <c r="F216" s="4">
        <f>VLOOKUP($D216,PCD!$A$4:$J$73,3,FALSE)</f>
        <v>72.5</v>
      </c>
      <c r="G216" s="4">
        <f>VLOOKUP($D216,PCD!$A$4:$J$73,4,FALSE)</f>
        <v>72.5</v>
      </c>
      <c r="H216" s="4">
        <f>VLOOKUP($D216,PCD!$A$4:$J$73,5,FALSE)</f>
        <v>72.5</v>
      </c>
      <c r="I216" s="4">
        <f>VLOOKUP($D216,PCD!$A$4:$J$73,6,FALSE)</f>
        <v>72.5</v>
      </c>
      <c r="J216" s="4">
        <f>VLOOKUP($D216,PCD!$A$4:$J$73,7,FALSE)</f>
        <v>72.5</v>
      </c>
      <c r="K216" s="4">
        <f>VLOOKUP($D216,PCD!$A$4:$J$73,8,FALSE)</f>
        <v>72.5</v>
      </c>
      <c r="L216" s="4">
        <f>VLOOKUP($D216,PCD!$A$4:$J$73,9,FALSE)</f>
        <v>72.5</v>
      </c>
      <c r="M216" s="4">
        <f>VLOOKUP($D216,PCD!$A$4:$J$73,10,FALSE)</f>
        <v>72.5</v>
      </c>
      <c r="O216" s="4">
        <f>VLOOKUP($C216,Pop!$C$4:$M$281,3,FALSE)</f>
        <v>1312</v>
      </c>
      <c r="P216" s="4">
        <f>VLOOKUP($C216,Pop!$C$4:$M$281,4,FALSE)</f>
        <v>1336.5433066809098</v>
      </c>
      <c r="Q216" s="4">
        <f>VLOOKUP($C216,Pop!$C$4:$M$281,5,FALSE)</f>
        <v>1336.5433066809098</v>
      </c>
      <c r="R216" s="4">
        <f>VLOOKUP($C216,Pop!$C$4:$M$281,6,FALSE)</f>
        <v>1389.892624657075</v>
      </c>
      <c r="S216" s="4">
        <f>VLOOKUP($C216,Pop!$C$4:$M$281,7,FALSE)</f>
        <v>1443.4606815739448</v>
      </c>
      <c r="T216" s="4">
        <f>VLOOKUP($C216,Pop!$C$4:$M$281,8,FALSE)</f>
        <v>1491.8686551481533</v>
      </c>
      <c r="U216" s="4">
        <f>VLOOKUP($C216,Pop!$C$4:$M$281,9,FALSE)</f>
        <v>1531.4680678751909</v>
      </c>
      <c r="V216" s="4">
        <f>VLOOKUP($C216,Pop!$C$4:$M$281,10,FALSE)</f>
        <v>1564.7684099490252</v>
      </c>
      <c r="W216" s="4">
        <f>VLOOKUP($C216,Pop!$C$4:$M$281,11,FALSE)</f>
        <v>1595.3991072584613</v>
      </c>
      <c r="Y216" s="4">
        <f t="shared" si="36"/>
        <v>95120</v>
      </c>
      <c r="Z216" s="4">
        <f t="shared" si="37"/>
        <v>96899.389734365963</v>
      </c>
      <c r="AA216" s="4">
        <f t="shared" si="38"/>
        <v>96899.389734365963</v>
      </c>
      <c r="AB216" s="4">
        <f t="shared" si="30"/>
        <v>100767.21528763794</v>
      </c>
      <c r="AC216" s="4">
        <f t="shared" si="31"/>
        <v>104650.899414111</v>
      </c>
      <c r="AD216" s="4">
        <f t="shared" si="32"/>
        <v>108160.47749824112</v>
      </c>
      <c r="AE216" s="4">
        <f t="shared" si="33"/>
        <v>111031.43492095133</v>
      </c>
      <c r="AF216" s="4">
        <f t="shared" si="34"/>
        <v>113445.70972130433</v>
      </c>
      <c r="AG216" s="4">
        <f t="shared" si="35"/>
        <v>115666.43527623845</v>
      </c>
    </row>
    <row r="217" spans="1:33" x14ac:dyDescent="0.25">
      <c r="A217" s="23" t="s">
        <v>526</v>
      </c>
      <c r="B217" t="s">
        <v>79</v>
      </c>
      <c r="C217" s="4" t="s">
        <v>79</v>
      </c>
      <c r="D217" t="s">
        <v>428</v>
      </c>
      <c r="E217" s="4">
        <f>VLOOKUP($D217,PCD!$A$4:$J$73,2,FALSE)</f>
        <v>174</v>
      </c>
      <c r="F217" s="4">
        <f>VLOOKUP($D217,PCD!$A$4:$J$73,3,FALSE)</f>
        <v>174</v>
      </c>
      <c r="G217" s="4">
        <f>VLOOKUP($D217,PCD!$A$4:$J$73,4,FALSE)</f>
        <v>174</v>
      </c>
      <c r="H217" s="4">
        <f>VLOOKUP($D217,PCD!$A$4:$J$73,5,FALSE)</f>
        <v>174</v>
      </c>
      <c r="I217" s="4">
        <f>VLOOKUP($D217,PCD!$A$4:$J$73,6,FALSE)</f>
        <v>174</v>
      </c>
      <c r="J217" s="4">
        <f>VLOOKUP($D217,PCD!$A$4:$J$73,7,FALSE)</f>
        <v>174</v>
      </c>
      <c r="K217" s="4">
        <f>VLOOKUP($D217,PCD!$A$4:$J$73,8,FALSE)</f>
        <v>174</v>
      </c>
      <c r="L217" s="4">
        <f>VLOOKUP($D217,PCD!$A$4:$J$73,9,FALSE)</f>
        <v>174</v>
      </c>
      <c r="M217" s="4">
        <f>VLOOKUP($D217,PCD!$A$4:$J$73,10,FALSE)</f>
        <v>174</v>
      </c>
      <c r="O217" s="4">
        <f>VLOOKUP($C217,Pop!$C$4:$M$281,3,FALSE)</f>
        <v>4935</v>
      </c>
      <c r="P217" s="4">
        <f>VLOOKUP($C217,Pop!$C$4:$M$281,4,FALSE)</f>
        <v>5027.3180018828434</v>
      </c>
      <c r="Q217" s="4">
        <f>VLOOKUP($C217,Pop!$C$4:$M$281,5,FALSE)</f>
        <v>5027.3180018828434</v>
      </c>
      <c r="R217" s="4">
        <f>VLOOKUP($C217,Pop!$C$4:$M$281,6,FALSE)</f>
        <v>5227.9878831422757</v>
      </c>
      <c r="S217" s="4">
        <f>VLOOKUP($C217,Pop!$C$4:$M$281,7,FALSE)</f>
        <v>5429.4805362556535</v>
      </c>
      <c r="T217" s="4">
        <f>VLOOKUP($C217,Pop!$C$4:$M$281,8,FALSE)</f>
        <v>5611.5638819787628</v>
      </c>
      <c r="U217" s="4">
        <f>VLOOKUP($C217,Pop!$C$4:$M$281,9,FALSE)</f>
        <v>5760.5144168933439</v>
      </c>
      <c r="V217" s="4">
        <f>VLOOKUP($C217,Pop!$C$4:$M$281,10,FALSE)</f>
        <v>5885.7714200445425</v>
      </c>
      <c r="W217" s="4">
        <f>VLOOKUP($C217,Pop!$C$4:$M$281,11,FALSE)</f>
        <v>6000.9867334759956</v>
      </c>
      <c r="Y217" s="4">
        <f t="shared" si="36"/>
        <v>858690</v>
      </c>
      <c r="Z217" s="4">
        <f t="shared" si="37"/>
        <v>874753.33232761477</v>
      </c>
      <c r="AA217" s="4">
        <f t="shared" si="38"/>
        <v>874753.33232761477</v>
      </c>
      <c r="AB217" s="4">
        <f t="shared" si="30"/>
        <v>909669.89166675601</v>
      </c>
      <c r="AC217" s="4">
        <f t="shared" si="31"/>
        <v>944729.61330848373</v>
      </c>
      <c r="AD217" s="4">
        <f t="shared" si="32"/>
        <v>976412.11546430469</v>
      </c>
      <c r="AE217" s="4">
        <f t="shared" si="33"/>
        <v>1002329.5085394419</v>
      </c>
      <c r="AF217" s="4">
        <f t="shared" si="34"/>
        <v>1024124.2270877504</v>
      </c>
      <c r="AG217" s="4">
        <f t="shared" si="35"/>
        <v>1044171.6916248233</v>
      </c>
    </row>
    <row r="218" spans="1:33" x14ac:dyDescent="0.25">
      <c r="A218" s="23" t="s">
        <v>526</v>
      </c>
      <c r="B218" t="s">
        <v>79</v>
      </c>
      <c r="C218" s="4" t="s">
        <v>186</v>
      </c>
      <c r="D218" t="s">
        <v>523</v>
      </c>
      <c r="E218" s="4">
        <f>VLOOKUP($D218,PCD!$A$4:$J$73,2,FALSE)</f>
        <v>72.5</v>
      </c>
      <c r="F218" s="4">
        <f>VLOOKUP($D218,PCD!$A$4:$J$73,3,FALSE)</f>
        <v>72.5</v>
      </c>
      <c r="G218" s="4">
        <f>VLOOKUP($D218,PCD!$A$4:$J$73,4,FALSE)</f>
        <v>72.5</v>
      </c>
      <c r="H218" s="4">
        <f>VLOOKUP($D218,PCD!$A$4:$J$73,5,FALSE)</f>
        <v>72.5</v>
      </c>
      <c r="I218" s="4">
        <f>VLOOKUP($D218,PCD!$A$4:$J$73,6,FALSE)</f>
        <v>72.5</v>
      </c>
      <c r="J218" s="4">
        <f>VLOOKUP($D218,PCD!$A$4:$J$73,7,FALSE)</f>
        <v>72.5</v>
      </c>
      <c r="K218" s="4">
        <f>VLOOKUP($D218,PCD!$A$4:$J$73,8,FALSE)</f>
        <v>72.5</v>
      </c>
      <c r="L218" s="4">
        <f>VLOOKUP($D218,PCD!$A$4:$J$73,9,FALSE)</f>
        <v>72.5</v>
      </c>
      <c r="M218" s="4">
        <f>VLOOKUP($D218,PCD!$A$4:$J$73,10,FALSE)</f>
        <v>72.5</v>
      </c>
      <c r="O218" s="4">
        <f>VLOOKUP($C218,Pop!$C$4:$M$281,3,FALSE)</f>
        <v>414</v>
      </c>
      <c r="P218" s="4">
        <f>VLOOKUP($C218,Pop!$C$4:$M$281,4,FALSE)</f>
        <v>421.74461049229933</v>
      </c>
      <c r="Q218" s="4">
        <f>VLOOKUP($C218,Pop!$C$4:$M$281,5,FALSE)</f>
        <v>421.74461049229933</v>
      </c>
      <c r="R218" s="4">
        <f>VLOOKUP($C218,Pop!$C$4:$M$281,6,FALSE)</f>
        <v>438.57892271953438</v>
      </c>
      <c r="S218" s="4">
        <f>VLOOKUP($C218,Pop!$C$4:$M$281,7,FALSE)</f>
        <v>455.48225775275398</v>
      </c>
      <c r="T218" s="4">
        <f>VLOOKUP($C218,Pop!$C$4:$M$281,8,FALSE)</f>
        <v>470.75733477998131</v>
      </c>
      <c r="U218" s="4">
        <f>VLOOKUP($C218,Pop!$C$4:$M$281,9,FALSE)</f>
        <v>483.25288117403124</v>
      </c>
      <c r="V218" s="4">
        <f>VLOOKUP($C218,Pop!$C$4:$M$281,10,FALSE)</f>
        <v>493.76076350525648</v>
      </c>
      <c r="W218" s="4">
        <f>VLOOKUP($C218,Pop!$C$4:$M$281,11,FALSE)</f>
        <v>503.42624268674012</v>
      </c>
      <c r="Y218" s="4">
        <f t="shared" si="36"/>
        <v>30015</v>
      </c>
      <c r="Z218" s="4">
        <f t="shared" si="37"/>
        <v>30576.484260691701</v>
      </c>
      <c r="AA218" s="4">
        <f t="shared" si="38"/>
        <v>30576.484260691701</v>
      </c>
      <c r="AB218" s="4">
        <f t="shared" si="30"/>
        <v>31796.971897166241</v>
      </c>
      <c r="AC218" s="4">
        <f t="shared" si="31"/>
        <v>33022.463687074662</v>
      </c>
      <c r="AD218" s="4">
        <f t="shared" si="32"/>
        <v>34129.906771548645</v>
      </c>
      <c r="AE218" s="4">
        <f t="shared" si="33"/>
        <v>35035.833885117267</v>
      </c>
      <c r="AF218" s="4">
        <f t="shared" si="34"/>
        <v>35797.655354131093</v>
      </c>
      <c r="AG218" s="4">
        <f t="shared" si="35"/>
        <v>36498.402594788662</v>
      </c>
    </row>
    <row r="219" spans="1:33" x14ac:dyDescent="0.25">
      <c r="A219" s="23" t="s">
        <v>526</v>
      </c>
      <c r="B219" t="s">
        <v>32</v>
      </c>
      <c r="C219" s="4" t="s">
        <v>198</v>
      </c>
      <c r="D219" s="4" t="s">
        <v>824</v>
      </c>
      <c r="E219" s="4">
        <f>VLOOKUP($D219,PCD!$A$4:$J$73,2,FALSE)</f>
        <v>195</v>
      </c>
      <c r="F219" s="4">
        <f>VLOOKUP($D219,PCD!$A$4:$J$73,3,FALSE)</f>
        <v>195</v>
      </c>
      <c r="G219" s="4">
        <f>VLOOKUP($D219,PCD!$A$4:$J$73,4,FALSE)</f>
        <v>195</v>
      </c>
      <c r="H219" s="4">
        <f>VLOOKUP($D219,PCD!$A$4:$J$73,5,FALSE)</f>
        <v>195</v>
      </c>
      <c r="I219" s="4">
        <f>VLOOKUP($D219,PCD!$A$4:$J$73,6,FALSE)</f>
        <v>195</v>
      </c>
      <c r="J219" s="4">
        <f>VLOOKUP($D219,PCD!$A$4:$J$73,7,FALSE)</f>
        <v>195</v>
      </c>
      <c r="K219" s="4">
        <f>VLOOKUP($D219,PCD!$A$4:$J$73,8,FALSE)</f>
        <v>195</v>
      </c>
      <c r="L219" s="4">
        <f>VLOOKUP($D219,PCD!$A$4:$J$73,9,FALSE)</f>
        <v>195</v>
      </c>
      <c r="M219" s="4">
        <f>VLOOKUP($D219,PCD!$A$4:$J$73,10,FALSE)</f>
        <v>195</v>
      </c>
      <c r="O219" s="4">
        <f>VLOOKUP($C219,Pop!$C$4:$M$281,3,FALSE)</f>
        <v>350</v>
      </c>
      <c r="P219" s="4">
        <f>VLOOKUP($C219,Pop!$C$4:$M$281,4,FALSE)</f>
        <v>363.29484846133215</v>
      </c>
      <c r="Q219" s="4">
        <f>VLOOKUP($C219,Pop!$C$4:$M$281,5,FALSE)</f>
        <v>363.29484846133215</v>
      </c>
      <c r="R219" s="4">
        <f>VLOOKUP($C219,Pop!$C$4:$M$281,6,FALSE)</f>
        <v>383.88848369481349</v>
      </c>
      <c r="S219" s="4">
        <f>VLOOKUP($C219,Pop!$C$4:$M$281,7,FALSE)</f>
        <v>406.94655271227282</v>
      </c>
      <c r="T219" s="4">
        <f>VLOOKUP($C219,Pop!$C$4:$M$281,8,FALSE)</f>
        <v>431.38667828313754</v>
      </c>
      <c r="U219" s="4">
        <f>VLOOKUP($C219,Pop!$C$4:$M$281,9,FALSE)</f>
        <v>455.09102599000573</v>
      </c>
      <c r="V219" s="4">
        <f>VLOOKUP($C219,Pop!$C$4:$M$281,10,FALSE)</f>
        <v>478.06872028045882</v>
      </c>
      <c r="W219" s="4">
        <f>VLOOKUP($C219,Pop!$C$4:$M$281,11,FALSE)</f>
        <v>501.32979487831903</v>
      </c>
      <c r="Y219" s="4">
        <f t="shared" si="36"/>
        <v>68250</v>
      </c>
      <c r="Z219" s="4">
        <f t="shared" si="37"/>
        <v>70842.495449959766</v>
      </c>
      <c r="AA219" s="4">
        <f t="shared" si="38"/>
        <v>70842.495449959766</v>
      </c>
      <c r="AB219" s="4">
        <f t="shared" si="30"/>
        <v>74858.254320488631</v>
      </c>
      <c r="AC219" s="4">
        <f t="shared" si="31"/>
        <v>79354.577778893203</v>
      </c>
      <c r="AD219" s="4">
        <f t="shared" si="32"/>
        <v>84120.402265211815</v>
      </c>
      <c r="AE219" s="4">
        <f t="shared" si="33"/>
        <v>88742.750068051115</v>
      </c>
      <c r="AF219" s="4">
        <f t="shared" si="34"/>
        <v>93223.400454689472</v>
      </c>
      <c r="AG219" s="4">
        <f t="shared" si="35"/>
        <v>97759.310001272213</v>
      </c>
    </row>
    <row r="220" spans="1:33" x14ac:dyDescent="0.25">
      <c r="A220" s="23" t="s">
        <v>526</v>
      </c>
      <c r="B220" t="s">
        <v>32</v>
      </c>
      <c r="C220" s="4" t="s">
        <v>152</v>
      </c>
      <c r="D220" s="4" t="s">
        <v>826</v>
      </c>
      <c r="E220" s="4">
        <f>VLOOKUP($D220,PCD!$A$4:$J$73,2,FALSE)</f>
        <v>250</v>
      </c>
      <c r="F220" s="4">
        <f>VLOOKUP($D220,PCD!$A$4:$J$73,3,FALSE)</f>
        <v>250</v>
      </c>
      <c r="G220" s="4">
        <f>VLOOKUP($D220,PCD!$A$4:$J$73,4,FALSE)</f>
        <v>250</v>
      </c>
      <c r="H220" s="4">
        <f>VLOOKUP($D220,PCD!$A$4:$J$73,5,FALSE)</f>
        <v>250</v>
      </c>
      <c r="I220" s="4">
        <f>VLOOKUP($D220,PCD!$A$4:$J$73,6,FALSE)</f>
        <v>250</v>
      </c>
      <c r="J220" s="4">
        <f>VLOOKUP($D220,PCD!$A$4:$J$73,7,FALSE)</f>
        <v>250</v>
      </c>
      <c r="K220" s="4">
        <f>VLOOKUP($D220,PCD!$A$4:$J$73,8,FALSE)</f>
        <v>250</v>
      </c>
      <c r="L220" s="4">
        <f>VLOOKUP($D220,PCD!$A$4:$J$73,9,FALSE)</f>
        <v>250</v>
      </c>
      <c r="M220" s="4">
        <f>VLOOKUP($D220,PCD!$A$4:$J$73,10,FALSE)</f>
        <v>250</v>
      </c>
      <c r="O220" s="4">
        <f>VLOOKUP($C220,Pop!$C$4:$M$281,3,FALSE)</f>
        <v>1126</v>
      </c>
      <c r="P220" s="4">
        <f>VLOOKUP($C220,Pop!$C$4:$M$281,4,FALSE)</f>
        <v>1168.7714267641716</v>
      </c>
      <c r="Q220" s="4">
        <f>VLOOKUP($C220,Pop!$C$4:$M$281,5,FALSE)</f>
        <v>1168.7714267641716</v>
      </c>
      <c r="R220" s="4">
        <f>VLOOKUP($C220,Pop!$C$4:$M$281,6,FALSE)</f>
        <v>1235.0240932581714</v>
      </c>
      <c r="S220" s="4">
        <f>VLOOKUP($C220,Pop!$C$4:$M$281,7,FALSE)</f>
        <v>1309.2051952971979</v>
      </c>
      <c r="T220" s="4">
        <f>VLOOKUP($C220,Pop!$C$4:$M$281,8,FALSE)</f>
        <v>1387.8325707051797</v>
      </c>
      <c r="U220" s="4">
        <f>VLOOKUP($C220,Pop!$C$4:$M$281,9,FALSE)</f>
        <v>1464.0928436135614</v>
      </c>
      <c r="V220" s="4">
        <f>VLOOKUP($C220,Pop!$C$4:$M$281,10,FALSE)</f>
        <v>1538.0153686737046</v>
      </c>
      <c r="W220" s="4">
        <f>VLOOKUP($C220,Pop!$C$4:$M$281,11,FALSE)</f>
        <v>1612.8495686656779</v>
      </c>
      <c r="Y220" s="4">
        <f t="shared" si="36"/>
        <v>281500</v>
      </c>
      <c r="Z220" s="4">
        <f t="shared" si="37"/>
        <v>292192.85669104289</v>
      </c>
      <c r="AA220" s="4">
        <f t="shared" si="38"/>
        <v>292192.85669104289</v>
      </c>
      <c r="AB220" s="4">
        <f t="shared" si="30"/>
        <v>308756.02331454284</v>
      </c>
      <c r="AC220" s="4">
        <f t="shared" si="31"/>
        <v>327301.29882429948</v>
      </c>
      <c r="AD220" s="4">
        <f t="shared" si="32"/>
        <v>346958.1426762949</v>
      </c>
      <c r="AE220" s="4">
        <f t="shared" si="33"/>
        <v>366023.21090339037</v>
      </c>
      <c r="AF220" s="4">
        <f t="shared" si="34"/>
        <v>384503.84216842614</v>
      </c>
      <c r="AG220" s="4">
        <f t="shared" si="35"/>
        <v>403212.39216641948</v>
      </c>
    </row>
    <row r="221" spans="1:33" x14ac:dyDescent="0.25">
      <c r="A221" s="23" t="s">
        <v>526</v>
      </c>
      <c r="B221" t="s">
        <v>32</v>
      </c>
      <c r="C221" s="4" t="s">
        <v>173</v>
      </c>
      <c r="D221" t="s">
        <v>427</v>
      </c>
      <c r="E221" s="4">
        <f>VLOOKUP($D221,PCD!$A$4:$J$73,2,FALSE)</f>
        <v>161</v>
      </c>
      <c r="F221" s="4">
        <f>VLOOKUP($D221,PCD!$A$4:$J$73,3,FALSE)</f>
        <v>161</v>
      </c>
      <c r="G221" s="4">
        <f>VLOOKUP($D221,PCD!$A$4:$J$73,4,FALSE)</f>
        <v>161</v>
      </c>
      <c r="H221" s="4">
        <f>VLOOKUP($D221,PCD!$A$4:$J$73,5,FALSE)</f>
        <v>161</v>
      </c>
      <c r="I221" s="4">
        <f>VLOOKUP($D221,PCD!$A$4:$J$73,6,FALSE)</f>
        <v>161</v>
      </c>
      <c r="J221" s="4">
        <f>VLOOKUP($D221,PCD!$A$4:$J$73,7,FALSE)</f>
        <v>161</v>
      </c>
      <c r="K221" s="4">
        <f>VLOOKUP($D221,PCD!$A$4:$J$73,8,FALSE)</f>
        <v>161</v>
      </c>
      <c r="L221" s="4">
        <f>VLOOKUP($D221,PCD!$A$4:$J$73,9,FALSE)</f>
        <v>161</v>
      </c>
      <c r="M221" s="4">
        <f>VLOOKUP($D221,PCD!$A$4:$J$73,10,FALSE)</f>
        <v>161</v>
      </c>
      <c r="O221" s="4">
        <f>VLOOKUP($C221,Pop!$C$4:$M$281,3,FALSE)</f>
        <v>699</v>
      </c>
      <c r="P221" s="4">
        <f>VLOOKUP($C221,Pop!$C$4:$M$281,4,FALSE)</f>
        <v>725.55171164134629</v>
      </c>
      <c r="Q221" s="4">
        <f>VLOOKUP($C221,Pop!$C$4:$M$281,5,FALSE)</f>
        <v>725.55171164134629</v>
      </c>
      <c r="R221" s="4">
        <f>VLOOKUP($C221,Pop!$C$4:$M$281,6,FALSE)</f>
        <v>766.68014315049902</v>
      </c>
      <c r="S221" s="4">
        <f>VLOOKUP($C221,Pop!$C$4:$M$281,7,FALSE)</f>
        <v>812.73040098822491</v>
      </c>
      <c r="T221" s="4">
        <f>VLOOKUP($C221,Pop!$C$4:$M$281,8,FALSE)</f>
        <v>861.54082319975191</v>
      </c>
      <c r="U221" s="4">
        <f>VLOOKUP($C221,Pop!$C$4:$M$281,9,FALSE)</f>
        <v>908.88179190575431</v>
      </c>
      <c r="V221" s="4">
        <f>VLOOKUP($C221,Pop!$C$4:$M$281,10,FALSE)</f>
        <v>954.77152993154493</v>
      </c>
      <c r="W221" s="4">
        <f>VLOOKUP($C221,Pop!$C$4:$M$281,11,FALSE)</f>
        <v>1001.2272189141287</v>
      </c>
      <c r="Y221" s="4">
        <f t="shared" si="36"/>
        <v>112539</v>
      </c>
      <c r="Z221" s="4">
        <f t="shared" si="37"/>
        <v>116813.82557425676</v>
      </c>
      <c r="AA221" s="4">
        <f t="shared" si="38"/>
        <v>116813.82557425676</v>
      </c>
      <c r="AB221" s="4">
        <f t="shared" si="30"/>
        <v>123435.50304723035</v>
      </c>
      <c r="AC221" s="4">
        <f t="shared" si="31"/>
        <v>130849.59455910421</v>
      </c>
      <c r="AD221" s="4">
        <f t="shared" si="32"/>
        <v>138708.07253516006</v>
      </c>
      <c r="AE221" s="4">
        <f t="shared" si="33"/>
        <v>146329.96849682645</v>
      </c>
      <c r="AF221" s="4">
        <f t="shared" si="34"/>
        <v>153718.21631897872</v>
      </c>
      <c r="AG221" s="4">
        <f t="shared" si="35"/>
        <v>161197.58224517471</v>
      </c>
    </row>
    <row r="222" spans="1:33" x14ac:dyDescent="0.25">
      <c r="A222" s="23" t="s">
        <v>526</v>
      </c>
      <c r="B222" t="s">
        <v>32</v>
      </c>
      <c r="C222" s="4" t="s">
        <v>217</v>
      </c>
      <c r="D222" s="4" t="s">
        <v>829</v>
      </c>
      <c r="E222" s="4">
        <f>VLOOKUP($D222,PCD!$A$4:$J$73,2,FALSE)</f>
        <v>323</v>
      </c>
      <c r="F222" s="4">
        <f>VLOOKUP($D222,PCD!$A$4:$J$73,3,FALSE)</f>
        <v>323</v>
      </c>
      <c r="G222" s="4">
        <f>VLOOKUP($D222,PCD!$A$4:$J$73,4,FALSE)</f>
        <v>323</v>
      </c>
      <c r="H222" s="4">
        <f>VLOOKUP($D222,PCD!$A$4:$J$73,5,FALSE)</f>
        <v>323</v>
      </c>
      <c r="I222" s="4">
        <f>VLOOKUP($D222,PCD!$A$4:$J$73,6,FALSE)</f>
        <v>323</v>
      </c>
      <c r="J222" s="4">
        <f>VLOOKUP($D222,PCD!$A$4:$J$73,7,FALSE)</f>
        <v>323</v>
      </c>
      <c r="K222" s="4">
        <f>VLOOKUP($D222,PCD!$A$4:$J$73,8,FALSE)</f>
        <v>323</v>
      </c>
      <c r="L222" s="4">
        <f>VLOOKUP($D222,PCD!$A$4:$J$73,9,FALSE)</f>
        <v>323</v>
      </c>
      <c r="M222" s="4">
        <f>VLOOKUP($D222,PCD!$A$4:$J$73,10,FALSE)</f>
        <v>323</v>
      </c>
      <c r="O222" s="4">
        <f>VLOOKUP($C222,Pop!$C$4:$M$281,3,FALSE)</f>
        <v>184</v>
      </c>
      <c r="P222" s="4">
        <f>VLOOKUP($C222,Pop!$C$4:$M$281,4,FALSE)</f>
        <v>190.98929176252895</v>
      </c>
      <c r="Q222" s="4">
        <f>VLOOKUP($C222,Pop!$C$4:$M$281,5,FALSE)</f>
        <v>190.98929176252895</v>
      </c>
      <c r="R222" s="4">
        <f>VLOOKUP($C222,Pop!$C$4:$M$281,6,FALSE)</f>
        <v>201.81565999955913</v>
      </c>
      <c r="S222" s="4">
        <f>VLOOKUP($C222,Pop!$C$4:$M$281,7,FALSE)</f>
        <v>213.93761628302349</v>
      </c>
      <c r="T222" s="4">
        <f>VLOOKUP($C222,Pop!$C$4:$M$281,8,FALSE)</f>
        <v>226.78613944027808</v>
      </c>
      <c r="U222" s="4">
        <f>VLOOKUP($C222,Pop!$C$4:$M$281,9,FALSE)</f>
        <v>239.24785366331733</v>
      </c>
      <c r="V222" s="4">
        <f>VLOOKUP($C222,Pop!$C$4:$M$281,10,FALSE)</f>
        <v>251.32755580458411</v>
      </c>
      <c r="W222" s="4">
        <f>VLOOKUP($C222,Pop!$C$4:$M$281,11,FALSE)</f>
        <v>263.5562350217449</v>
      </c>
      <c r="Y222" s="4">
        <f t="shared" si="36"/>
        <v>59432</v>
      </c>
      <c r="Z222" s="4">
        <f t="shared" si="37"/>
        <v>61689.54123929685</v>
      </c>
      <c r="AA222" s="4">
        <f t="shared" si="38"/>
        <v>61689.54123929685</v>
      </c>
      <c r="AB222" s="4">
        <f t="shared" si="30"/>
        <v>65186.458179857596</v>
      </c>
      <c r="AC222" s="4">
        <f t="shared" si="31"/>
        <v>69101.850059416582</v>
      </c>
      <c r="AD222" s="4">
        <f t="shared" si="32"/>
        <v>73251.923039209825</v>
      </c>
      <c r="AE222" s="4">
        <f t="shared" si="33"/>
        <v>77277.056733251491</v>
      </c>
      <c r="AF222" s="4">
        <f t="shared" si="34"/>
        <v>81178.800524880673</v>
      </c>
      <c r="AG222" s="4">
        <f t="shared" si="35"/>
        <v>85128.663912023607</v>
      </c>
    </row>
    <row r="223" spans="1:33" x14ac:dyDescent="0.25">
      <c r="A223" s="23" t="s">
        <v>526</v>
      </c>
      <c r="B223" t="s">
        <v>32</v>
      </c>
      <c r="C223" s="4" t="s">
        <v>31</v>
      </c>
      <c r="D223" t="s">
        <v>437</v>
      </c>
      <c r="E223" s="4">
        <f>VLOOKUP($D223,PCD!$A$4:$J$73,2,FALSE)</f>
        <v>222</v>
      </c>
      <c r="F223" s="4">
        <f>VLOOKUP($D223,PCD!$A$4:$J$73,3,FALSE)</f>
        <v>222</v>
      </c>
      <c r="G223" s="4">
        <f>VLOOKUP($D223,PCD!$A$4:$J$73,4,FALSE)</f>
        <v>222</v>
      </c>
      <c r="H223" s="4">
        <f>VLOOKUP($D223,PCD!$A$4:$J$73,5,FALSE)</f>
        <v>222</v>
      </c>
      <c r="I223" s="4">
        <f>VLOOKUP($D223,PCD!$A$4:$J$73,6,FALSE)</f>
        <v>222</v>
      </c>
      <c r="J223" s="4">
        <f>VLOOKUP($D223,PCD!$A$4:$J$73,7,FALSE)</f>
        <v>222</v>
      </c>
      <c r="K223" s="4">
        <f>VLOOKUP($D223,PCD!$A$4:$J$73,8,FALSE)</f>
        <v>222</v>
      </c>
      <c r="L223" s="4">
        <f>VLOOKUP($D223,PCD!$A$4:$J$73,9,FALSE)</f>
        <v>222</v>
      </c>
      <c r="M223" s="4">
        <f>VLOOKUP($D223,PCD!$A$4:$J$73,10,FALSE)</f>
        <v>222</v>
      </c>
      <c r="O223" s="4">
        <f>VLOOKUP($C223,Pop!$C$4:$M$281,3,FALSE)</f>
        <v>16745</v>
      </c>
      <c r="P223" s="4">
        <f>VLOOKUP($C223,Pop!$C$4:$M$281,4,FALSE)</f>
        <v>17381.063535671448</v>
      </c>
      <c r="Q223" s="4">
        <f>VLOOKUP($C223,Pop!$C$4:$M$281,5,FALSE)</f>
        <v>17381.063535671448</v>
      </c>
      <c r="R223" s="4">
        <f>VLOOKUP($C223,Pop!$C$4:$M$281,6,FALSE)</f>
        <v>18366.321884199006</v>
      </c>
      <c r="S223" s="4">
        <f>VLOOKUP($C223,Pop!$C$4:$M$281,7,FALSE)</f>
        <v>19469.485786191453</v>
      </c>
      <c r="T223" s="4">
        <f>VLOOKUP($C223,Pop!$C$4:$M$281,8,FALSE)</f>
        <v>20638.771222431824</v>
      </c>
      <c r="U223" s="4">
        <f>VLOOKUP($C223,Pop!$C$4:$M$281,9,FALSE)</f>
        <v>21772.85494343613</v>
      </c>
      <c r="V223" s="4">
        <f>VLOOKUP($C223,Pop!$C$4:$M$281,10,FALSE)</f>
        <v>22872.173488846522</v>
      </c>
      <c r="W223" s="4">
        <f>VLOOKUP($C223,Pop!$C$4:$M$281,11,FALSE)</f>
        <v>23985.049757821293</v>
      </c>
      <c r="Y223" s="4">
        <f t="shared" si="36"/>
        <v>3717390</v>
      </c>
      <c r="Z223" s="4">
        <f t="shared" si="37"/>
        <v>3858596.1049190615</v>
      </c>
      <c r="AA223" s="4">
        <f t="shared" si="38"/>
        <v>3858596.1049190615</v>
      </c>
      <c r="AB223" s="4">
        <f t="shared" si="30"/>
        <v>4077323.4582921793</v>
      </c>
      <c r="AC223" s="4">
        <f t="shared" si="31"/>
        <v>4322225.8445345024</v>
      </c>
      <c r="AD223" s="4">
        <f t="shared" si="32"/>
        <v>4581807.2113798652</v>
      </c>
      <c r="AE223" s="4">
        <f t="shared" si="33"/>
        <v>4833573.7974428209</v>
      </c>
      <c r="AF223" s="4">
        <f t="shared" si="34"/>
        <v>5077622.5145239281</v>
      </c>
      <c r="AG223" s="4">
        <f t="shared" si="35"/>
        <v>5324681.0462363269</v>
      </c>
    </row>
    <row r="224" spans="1:33" x14ac:dyDescent="0.25">
      <c r="A224" s="23" t="s">
        <v>526</v>
      </c>
      <c r="B224" t="s">
        <v>32</v>
      </c>
      <c r="C224" s="4" t="s">
        <v>67</v>
      </c>
      <c r="D224" t="s">
        <v>437</v>
      </c>
      <c r="E224" s="4">
        <f>VLOOKUP($D224,PCD!$A$4:$J$73,2,FALSE)</f>
        <v>222</v>
      </c>
      <c r="F224" s="4">
        <f>VLOOKUP($D224,PCD!$A$4:$J$73,3,FALSE)</f>
        <v>222</v>
      </c>
      <c r="G224" s="4">
        <f>VLOOKUP($D224,PCD!$A$4:$J$73,4,FALSE)</f>
        <v>222</v>
      </c>
      <c r="H224" s="4">
        <f>VLOOKUP($D224,PCD!$A$4:$J$73,5,FALSE)</f>
        <v>222</v>
      </c>
      <c r="I224" s="4">
        <f>VLOOKUP($D224,PCD!$A$4:$J$73,6,FALSE)</f>
        <v>222</v>
      </c>
      <c r="J224" s="4">
        <f>VLOOKUP($D224,PCD!$A$4:$J$73,7,FALSE)</f>
        <v>222</v>
      </c>
      <c r="K224" s="4">
        <f>VLOOKUP($D224,PCD!$A$4:$J$73,8,FALSE)</f>
        <v>222</v>
      </c>
      <c r="L224" s="4">
        <f>VLOOKUP($D224,PCD!$A$4:$J$73,9,FALSE)</f>
        <v>222</v>
      </c>
      <c r="M224" s="4">
        <f>VLOOKUP($D224,PCD!$A$4:$J$73,10,FALSE)</f>
        <v>222</v>
      </c>
      <c r="O224" s="4">
        <f>VLOOKUP($C224,Pop!$C$4:$M$281,3,FALSE)</f>
        <v>7050</v>
      </c>
      <c r="P224" s="4">
        <f>VLOOKUP($C224,Pop!$C$4:$M$281,4,FALSE)</f>
        <v>7317.796233292549</v>
      </c>
      <c r="Q224" s="4">
        <f>VLOOKUP($C224,Pop!$C$4:$M$281,5,FALSE)</f>
        <v>7317.796233292549</v>
      </c>
      <c r="R224" s="4">
        <f>VLOOKUP($C224,Pop!$C$4:$M$281,6,FALSE)</f>
        <v>7732.6108858526732</v>
      </c>
      <c r="S224" s="4">
        <f>VLOOKUP($C224,Pop!$C$4:$M$281,7,FALSE)</f>
        <v>8197.0662760614978</v>
      </c>
      <c r="T224" s="4">
        <f>VLOOKUP($C224,Pop!$C$4:$M$281,8,FALSE)</f>
        <v>8689.3602339889148</v>
      </c>
      <c r="U224" s="4">
        <f>VLOOKUP($C224,Pop!$C$4:$M$281,9,FALSE)</f>
        <v>9166.8335235129744</v>
      </c>
      <c r="V224" s="4">
        <f>VLOOKUP($C224,Pop!$C$4:$M$281,10,FALSE)</f>
        <v>9629.6699370778151</v>
      </c>
      <c r="W224" s="4">
        <f>VLOOKUP($C224,Pop!$C$4:$M$281,11,FALSE)</f>
        <v>10098.214439691857</v>
      </c>
      <c r="Y224" s="4">
        <f t="shared" si="36"/>
        <v>1565100</v>
      </c>
      <c r="Z224" s="4">
        <f t="shared" si="37"/>
        <v>1624550.763790946</v>
      </c>
      <c r="AA224" s="4">
        <f t="shared" si="38"/>
        <v>1624550.763790946</v>
      </c>
      <c r="AB224" s="4">
        <f t="shared" si="30"/>
        <v>1716639.6166592934</v>
      </c>
      <c r="AC224" s="4">
        <f t="shared" si="31"/>
        <v>1819748.7132856525</v>
      </c>
      <c r="AD224" s="4">
        <f t="shared" si="32"/>
        <v>1929037.9719455391</v>
      </c>
      <c r="AE224" s="4">
        <f t="shared" si="33"/>
        <v>2035037.0422198803</v>
      </c>
      <c r="AF224" s="4">
        <f t="shared" si="34"/>
        <v>2137786.726031275</v>
      </c>
      <c r="AG224" s="4">
        <f t="shared" si="35"/>
        <v>2241803.6056115925</v>
      </c>
    </row>
    <row r="225" spans="1:33" x14ac:dyDescent="0.25">
      <c r="A225" s="23" t="s">
        <v>526</v>
      </c>
      <c r="B225" t="s">
        <v>32</v>
      </c>
      <c r="C225" s="4" t="s">
        <v>694</v>
      </c>
      <c r="D225" t="s">
        <v>427</v>
      </c>
      <c r="E225" s="4">
        <f>VLOOKUP($D225,PCD!$A$4:$J$73,2,FALSE)</f>
        <v>161</v>
      </c>
      <c r="F225" s="4">
        <f>VLOOKUP($D225,PCD!$A$4:$J$73,3,FALSE)</f>
        <v>161</v>
      </c>
      <c r="G225" s="4">
        <f>VLOOKUP($D225,PCD!$A$4:$J$73,4,FALSE)</f>
        <v>161</v>
      </c>
      <c r="H225" s="4">
        <f>VLOOKUP($D225,PCD!$A$4:$J$73,5,FALSE)</f>
        <v>161</v>
      </c>
      <c r="I225" s="4">
        <f>VLOOKUP($D225,PCD!$A$4:$J$73,6,FALSE)</f>
        <v>161</v>
      </c>
      <c r="J225" s="4">
        <f>VLOOKUP($D225,PCD!$A$4:$J$73,7,FALSE)</f>
        <v>161</v>
      </c>
      <c r="K225" s="4">
        <f>VLOOKUP($D225,PCD!$A$4:$J$73,8,FALSE)</f>
        <v>161</v>
      </c>
      <c r="L225" s="4">
        <f>VLOOKUP($D225,PCD!$A$4:$J$73,9,FALSE)</f>
        <v>161</v>
      </c>
      <c r="M225" s="4">
        <f>VLOOKUP($D225,PCD!$A$4:$J$73,10,FALSE)</f>
        <v>161</v>
      </c>
      <c r="O225" s="4">
        <f>VLOOKUP($C225,Pop!$C$4:$M$281,3,FALSE)</f>
        <v>21930.000000000029</v>
      </c>
      <c r="P225" s="4">
        <f>VLOOKUP($C225,Pop!$C$4:$M$281,4,FALSE)</f>
        <v>22763.017219305784</v>
      </c>
      <c r="Q225" s="4">
        <f>VLOOKUP($C225,Pop!$C$4:$M$281,5,FALSE)</f>
        <v>22763.017219305784</v>
      </c>
      <c r="R225" s="4">
        <f>VLOOKUP($C225,Pop!$C$4:$M$281,6,FALSE)</f>
        <v>24053.35556407792</v>
      </c>
      <c r="S225" s="4">
        <f>VLOOKUP($C225,Pop!$C$4:$M$281,7,FALSE)</f>
        <v>25498.10828851473</v>
      </c>
      <c r="T225" s="4">
        <f>VLOOKUP($C225,Pop!$C$4:$M$281,8,FALSE)</f>
        <v>27029.456727854911</v>
      </c>
      <c r="U225" s="4">
        <f>VLOOKUP($C225,Pop!$C$4:$M$281,9,FALSE)</f>
        <v>28514.703428459539</v>
      </c>
      <c r="V225" s="4">
        <f>VLOOKUP($C225,Pop!$C$4:$M$281,10,FALSE)</f>
        <v>29954.420102144217</v>
      </c>
      <c r="W225" s="4">
        <f>VLOOKUP($C225,Pop!$C$4:$M$281,11,FALSE)</f>
        <v>31411.892576233004</v>
      </c>
      <c r="Y225" s="4">
        <f t="shared" si="36"/>
        <v>3530730.0000000047</v>
      </c>
      <c r="Z225" s="4">
        <f t="shared" si="37"/>
        <v>3664845.7723082313</v>
      </c>
      <c r="AA225" s="4">
        <f t="shared" si="38"/>
        <v>3664845.7723082313</v>
      </c>
      <c r="AB225" s="4">
        <f t="shared" si="30"/>
        <v>3872590.2458165451</v>
      </c>
      <c r="AC225" s="4">
        <f t="shared" si="31"/>
        <v>4105195.4344508713</v>
      </c>
      <c r="AD225" s="4">
        <f t="shared" si="32"/>
        <v>4351742.533184641</v>
      </c>
      <c r="AE225" s="4">
        <f t="shared" si="33"/>
        <v>4590867.2519819858</v>
      </c>
      <c r="AF225" s="4">
        <f t="shared" si="34"/>
        <v>4822661.6364452187</v>
      </c>
      <c r="AG225" s="4">
        <f t="shared" si="35"/>
        <v>5057314.7047735136</v>
      </c>
    </row>
    <row r="226" spans="1:33" x14ac:dyDescent="0.25">
      <c r="A226" s="23" t="s">
        <v>526</v>
      </c>
      <c r="B226" t="s">
        <v>32</v>
      </c>
      <c r="C226" s="4" t="s">
        <v>247</v>
      </c>
      <c r="D226" t="s">
        <v>437</v>
      </c>
      <c r="E226" s="4">
        <f>VLOOKUP($D226,PCD!$A$4:$J$73,2,FALSE)</f>
        <v>222</v>
      </c>
      <c r="F226" s="4">
        <f>VLOOKUP($D226,PCD!$A$4:$J$73,3,FALSE)</f>
        <v>222</v>
      </c>
      <c r="G226" s="4">
        <f>VLOOKUP($D226,PCD!$A$4:$J$73,4,FALSE)</f>
        <v>222</v>
      </c>
      <c r="H226" s="4">
        <f>VLOOKUP($D226,PCD!$A$4:$J$73,5,FALSE)</f>
        <v>222</v>
      </c>
      <c r="I226" s="4">
        <f>VLOOKUP($D226,PCD!$A$4:$J$73,6,FALSE)</f>
        <v>222</v>
      </c>
      <c r="J226" s="4">
        <f>VLOOKUP($D226,PCD!$A$4:$J$73,7,FALSE)</f>
        <v>222</v>
      </c>
      <c r="K226" s="4">
        <f>VLOOKUP($D226,PCD!$A$4:$J$73,8,FALSE)</f>
        <v>222</v>
      </c>
      <c r="L226" s="4">
        <f>VLOOKUP($D226,PCD!$A$4:$J$73,9,FALSE)</f>
        <v>222</v>
      </c>
      <c r="M226" s="4">
        <f>VLOOKUP($D226,PCD!$A$4:$J$73,10,FALSE)</f>
        <v>222</v>
      </c>
      <c r="O226" s="4">
        <f>VLOOKUP($C226,Pop!$C$4:$M$281,3,FALSE)</f>
        <v>16612</v>
      </c>
      <c r="P226" s="4">
        <f>VLOOKUP($C226,Pop!$C$4:$M$281,4,FALSE)</f>
        <v>17243.011493256145</v>
      </c>
      <c r="Q226" s="4">
        <f>VLOOKUP($C226,Pop!$C$4:$M$281,5,FALSE)</f>
        <v>17243.011493256145</v>
      </c>
      <c r="R226" s="4">
        <f>VLOOKUP($C226,Pop!$C$4:$M$281,6,FALSE)</f>
        <v>18220.444260394979</v>
      </c>
      <c r="S226" s="4">
        <f>VLOOKUP($C226,Pop!$C$4:$M$281,7,FALSE)</f>
        <v>19314.846096160789</v>
      </c>
      <c r="T226" s="4">
        <f>VLOOKUP($C226,Pop!$C$4:$M$281,8,FALSE)</f>
        <v>20474.844284684234</v>
      </c>
      <c r="U226" s="4">
        <f>VLOOKUP($C226,Pop!$C$4:$M$281,9,FALSE)</f>
        <v>21599.92035355993</v>
      </c>
      <c r="V226" s="4">
        <f>VLOOKUP($C226,Pop!$C$4:$M$281,10,FALSE)</f>
        <v>22690.507375139947</v>
      </c>
      <c r="W226" s="4">
        <f>VLOOKUP($C226,Pop!$C$4:$M$281,11,FALSE)</f>
        <v>23794.544435767533</v>
      </c>
      <c r="Y226" s="4">
        <f t="shared" si="36"/>
        <v>3687864</v>
      </c>
      <c r="Z226" s="4">
        <f t="shared" si="37"/>
        <v>3827948.5515028639</v>
      </c>
      <c r="AA226" s="4">
        <f t="shared" si="38"/>
        <v>3827948.5515028639</v>
      </c>
      <c r="AB226" s="4">
        <f t="shared" si="30"/>
        <v>4044938.6258076853</v>
      </c>
      <c r="AC226" s="4">
        <f t="shared" si="31"/>
        <v>4287895.8333476949</v>
      </c>
      <c r="AD226" s="4">
        <f t="shared" si="32"/>
        <v>4545415.4311998999</v>
      </c>
      <c r="AE226" s="4">
        <f t="shared" si="33"/>
        <v>4795182.3184903041</v>
      </c>
      <c r="AF226" s="4">
        <f t="shared" si="34"/>
        <v>5037292.6372810686</v>
      </c>
      <c r="AG226" s="4">
        <f t="shared" si="35"/>
        <v>5282388.8647403922</v>
      </c>
    </row>
    <row r="227" spans="1:33" x14ac:dyDescent="0.25">
      <c r="A227" s="23" t="s">
        <v>526</v>
      </c>
      <c r="B227" t="s">
        <v>32</v>
      </c>
      <c r="C227" s="4" t="s">
        <v>135</v>
      </c>
      <c r="D227" s="4" t="s">
        <v>833</v>
      </c>
      <c r="E227" s="4">
        <f>VLOOKUP($D227,PCD!$A$4:$J$73,2,FALSE)</f>
        <v>240</v>
      </c>
      <c r="F227" s="4">
        <f>VLOOKUP($D227,PCD!$A$4:$J$73,3,FALSE)</f>
        <v>240</v>
      </c>
      <c r="G227" s="4">
        <f>VLOOKUP($D227,PCD!$A$4:$J$73,4,FALSE)</f>
        <v>240</v>
      </c>
      <c r="H227" s="4">
        <f>VLOOKUP($D227,PCD!$A$4:$J$73,5,FALSE)</f>
        <v>240</v>
      </c>
      <c r="I227" s="4">
        <f>VLOOKUP($D227,PCD!$A$4:$J$73,6,FALSE)</f>
        <v>240</v>
      </c>
      <c r="J227" s="4">
        <f>VLOOKUP($D227,PCD!$A$4:$J$73,7,FALSE)</f>
        <v>240</v>
      </c>
      <c r="K227" s="4">
        <f>VLOOKUP($D227,PCD!$A$4:$J$73,8,FALSE)</f>
        <v>240</v>
      </c>
      <c r="L227" s="4">
        <f>VLOOKUP($D227,PCD!$A$4:$J$73,9,FALSE)</f>
        <v>240</v>
      </c>
      <c r="M227" s="4">
        <f>VLOOKUP($D227,PCD!$A$4:$J$73,10,FALSE)</f>
        <v>240</v>
      </c>
      <c r="O227" s="4">
        <f>VLOOKUP($C227,Pop!$C$4:$M$281,3,FALSE)</f>
        <v>1502</v>
      </c>
      <c r="P227" s="4">
        <f>VLOOKUP($C227,Pop!$C$4:$M$281,4,FALSE)</f>
        <v>1559.0538925397741</v>
      </c>
      <c r="Q227" s="4">
        <f>VLOOKUP($C227,Pop!$C$4:$M$281,5,FALSE)</f>
        <v>1559.0538925397741</v>
      </c>
      <c r="R227" s="4">
        <f>VLOOKUP($C227,Pop!$C$4:$M$281,6,FALSE)</f>
        <v>1647.430007170314</v>
      </c>
      <c r="S227" s="4">
        <f>VLOOKUP($C227,Pop!$C$4:$M$281,7,FALSE)</f>
        <v>1746.382063353811</v>
      </c>
      <c r="T227" s="4">
        <f>VLOOKUP($C227,Pop!$C$4:$M$281,8,FALSE)</f>
        <v>1851.2651165179218</v>
      </c>
      <c r="U227" s="4">
        <f>VLOOKUP($C227,Pop!$C$4:$M$281,9,FALSE)</f>
        <v>1952.9906315342532</v>
      </c>
      <c r="V227" s="4">
        <f>VLOOKUP($C227,Pop!$C$4:$M$281,10,FALSE)</f>
        <v>2051.5977653178547</v>
      </c>
      <c r="W227" s="4">
        <f>VLOOKUP($C227,Pop!$C$4:$M$281,11,FALSE)</f>
        <v>2151.4210054492437</v>
      </c>
      <c r="Y227" s="4">
        <f t="shared" si="36"/>
        <v>360480</v>
      </c>
      <c r="Z227" s="4">
        <f t="shared" si="37"/>
        <v>374172.93420954578</v>
      </c>
      <c r="AA227" s="4">
        <f t="shared" si="38"/>
        <v>374172.93420954578</v>
      </c>
      <c r="AB227" s="4">
        <f t="shared" si="30"/>
        <v>395383.20172087534</v>
      </c>
      <c r="AC227" s="4">
        <f t="shared" si="31"/>
        <v>419131.69520491461</v>
      </c>
      <c r="AD227" s="4">
        <f t="shared" si="32"/>
        <v>444303.62796430121</v>
      </c>
      <c r="AE227" s="4">
        <f t="shared" si="33"/>
        <v>468717.75156822079</v>
      </c>
      <c r="AF227" s="4">
        <f t="shared" si="34"/>
        <v>492383.46367628512</v>
      </c>
      <c r="AG227" s="4">
        <f t="shared" si="35"/>
        <v>516341.04130781849</v>
      </c>
    </row>
    <row r="228" spans="1:33" x14ac:dyDescent="0.25">
      <c r="A228" s="23" t="s">
        <v>526</v>
      </c>
      <c r="B228" t="s">
        <v>32</v>
      </c>
      <c r="C228" s="4" t="s">
        <v>110</v>
      </c>
      <c r="D228" s="4" t="s">
        <v>835</v>
      </c>
      <c r="E228" s="4">
        <f>VLOOKUP($D228,PCD!$A$4:$J$73,2,FALSE)</f>
        <v>217</v>
      </c>
      <c r="F228" s="4">
        <f>VLOOKUP($D228,PCD!$A$4:$J$73,3,FALSE)</f>
        <v>217</v>
      </c>
      <c r="G228" s="4">
        <f>VLOOKUP($D228,PCD!$A$4:$J$73,4,FALSE)</f>
        <v>217</v>
      </c>
      <c r="H228" s="4">
        <f>VLOOKUP($D228,PCD!$A$4:$J$73,5,FALSE)</f>
        <v>217</v>
      </c>
      <c r="I228" s="4">
        <f>VLOOKUP($D228,PCD!$A$4:$J$73,6,FALSE)</f>
        <v>217</v>
      </c>
      <c r="J228" s="4">
        <f>VLOOKUP($D228,PCD!$A$4:$J$73,7,FALSE)</f>
        <v>217</v>
      </c>
      <c r="K228" s="4">
        <f>VLOOKUP($D228,PCD!$A$4:$J$73,8,FALSE)</f>
        <v>217</v>
      </c>
      <c r="L228" s="4">
        <f>VLOOKUP($D228,PCD!$A$4:$J$73,9,FALSE)</f>
        <v>217</v>
      </c>
      <c r="M228" s="4">
        <f>VLOOKUP($D228,PCD!$A$4:$J$73,10,FALSE)</f>
        <v>217</v>
      </c>
      <c r="O228" s="4">
        <f>VLOOKUP($C228,Pop!$C$4:$M$281,3,FALSE)</f>
        <v>2043</v>
      </c>
      <c r="P228" s="4">
        <f>VLOOKUP($C228,Pop!$C$4:$M$281,4,FALSE)</f>
        <v>2120.6039297328616</v>
      </c>
      <c r="Q228" s="4">
        <f>VLOOKUP($C228,Pop!$C$4:$M$281,5,FALSE)</f>
        <v>2120.6039297328616</v>
      </c>
      <c r="R228" s="4">
        <f>VLOOKUP($C228,Pop!$C$4:$M$281,6,FALSE)</f>
        <v>2240.8119205385829</v>
      </c>
      <c r="S228" s="4">
        <f>VLOOKUP($C228,Pop!$C$4:$M$281,7,FALSE)</f>
        <v>2375.4051634033526</v>
      </c>
      <c r="T228" s="4">
        <f>VLOOKUP($C228,Pop!$C$4:$M$281,8,FALSE)</f>
        <v>2518.065667807</v>
      </c>
      <c r="U228" s="4">
        <f>VLOOKUP($C228,Pop!$C$4:$M$281,9,FALSE)</f>
        <v>2656.4313317073761</v>
      </c>
      <c r="V228" s="4">
        <f>VLOOKUP($C228,Pop!$C$4:$M$281,10,FALSE)</f>
        <v>2790.555415808507</v>
      </c>
      <c r="W228" s="4">
        <f>VLOOKUP($C228,Pop!$C$4:$M$281,11,FALSE)</f>
        <v>2926.3336312468737</v>
      </c>
      <c r="Y228" s="4">
        <f t="shared" si="36"/>
        <v>443331</v>
      </c>
      <c r="Z228" s="4">
        <f t="shared" si="37"/>
        <v>460171.05275203096</v>
      </c>
      <c r="AA228" s="4">
        <f t="shared" si="38"/>
        <v>460171.05275203096</v>
      </c>
      <c r="AB228" s="4">
        <f t="shared" si="30"/>
        <v>486256.18675687246</v>
      </c>
      <c r="AC228" s="4">
        <f t="shared" si="31"/>
        <v>515462.92045852751</v>
      </c>
      <c r="AD228" s="4">
        <f t="shared" si="32"/>
        <v>546420.24991411902</v>
      </c>
      <c r="AE228" s="4">
        <f t="shared" si="33"/>
        <v>576445.5989805006</v>
      </c>
      <c r="AF228" s="4">
        <f t="shared" si="34"/>
        <v>605550.52523044602</v>
      </c>
      <c r="AG228" s="4">
        <f t="shared" si="35"/>
        <v>635014.39798057161</v>
      </c>
    </row>
    <row r="229" spans="1:33" x14ac:dyDescent="0.25">
      <c r="A229" s="23" t="s">
        <v>526</v>
      </c>
      <c r="B229" t="s">
        <v>32</v>
      </c>
      <c r="C229" s="4" t="s">
        <v>216</v>
      </c>
      <c r="D229" t="s">
        <v>427</v>
      </c>
      <c r="E229" s="4">
        <f>VLOOKUP($D229,PCD!$A$4:$J$73,2,FALSE)</f>
        <v>161</v>
      </c>
      <c r="F229" s="4">
        <f>VLOOKUP($D229,PCD!$A$4:$J$73,3,FALSE)</f>
        <v>161</v>
      </c>
      <c r="G229" s="4">
        <f>VLOOKUP($D229,PCD!$A$4:$J$73,4,FALSE)</f>
        <v>161</v>
      </c>
      <c r="H229" s="4">
        <f>VLOOKUP($D229,PCD!$A$4:$J$73,5,FALSE)</f>
        <v>161</v>
      </c>
      <c r="I229" s="4">
        <f>VLOOKUP($D229,PCD!$A$4:$J$73,6,FALSE)</f>
        <v>161</v>
      </c>
      <c r="J229" s="4">
        <f>VLOOKUP($D229,PCD!$A$4:$J$73,7,FALSE)</f>
        <v>161</v>
      </c>
      <c r="K229" s="4">
        <f>VLOOKUP($D229,PCD!$A$4:$J$73,8,FALSE)</f>
        <v>161</v>
      </c>
      <c r="L229" s="4">
        <f>VLOOKUP($D229,PCD!$A$4:$J$73,9,FALSE)</f>
        <v>161</v>
      </c>
      <c r="M229" s="4">
        <f>VLOOKUP($D229,PCD!$A$4:$J$73,10,FALSE)</f>
        <v>161</v>
      </c>
      <c r="O229" s="4">
        <f>VLOOKUP($C229,Pop!$C$4:$M$281,3,FALSE)</f>
        <v>186</v>
      </c>
      <c r="P229" s="4">
        <f>VLOOKUP($C229,Pop!$C$4:$M$281,4,FALSE)</f>
        <v>193.06526232516512</v>
      </c>
      <c r="Q229" s="4">
        <f>VLOOKUP($C229,Pop!$C$4:$M$281,5,FALSE)</f>
        <v>193.06526232516512</v>
      </c>
      <c r="R229" s="4">
        <f>VLOOKUP($C229,Pop!$C$4:$M$281,6,FALSE)</f>
        <v>204.00930847781521</v>
      </c>
      <c r="S229" s="4">
        <f>VLOOKUP($C229,Pop!$C$4:$M$281,7,FALSE)</f>
        <v>216.26302515566502</v>
      </c>
      <c r="T229" s="4">
        <f>VLOOKUP($C229,Pop!$C$4:$M$281,8,FALSE)</f>
        <v>229.25120617332456</v>
      </c>
      <c r="U229" s="4">
        <f>VLOOKUP($C229,Pop!$C$4:$M$281,9,FALSE)</f>
        <v>241.84837381183164</v>
      </c>
      <c r="V229" s="4">
        <f>VLOOKUP($C229,Pop!$C$4:$M$281,10,FALSE)</f>
        <v>254.05937706332958</v>
      </c>
      <c r="W229" s="4">
        <f>VLOOKUP($C229,Pop!$C$4:$M$281,11,FALSE)</f>
        <v>266.42097670676389</v>
      </c>
      <c r="Y229" s="4">
        <f t="shared" si="36"/>
        <v>29946</v>
      </c>
      <c r="Z229" s="4">
        <f t="shared" si="37"/>
        <v>31083.507234351586</v>
      </c>
      <c r="AA229" s="4">
        <f t="shared" si="38"/>
        <v>31083.507234351586</v>
      </c>
      <c r="AB229" s="4">
        <f t="shared" si="30"/>
        <v>32845.498664928251</v>
      </c>
      <c r="AC229" s="4">
        <f t="shared" si="31"/>
        <v>34818.347050062068</v>
      </c>
      <c r="AD229" s="4">
        <f t="shared" si="32"/>
        <v>36909.444193905256</v>
      </c>
      <c r="AE229" s="4">
        <f t="shared" si="33"/>
        <v>38937.588183704895</v>
      </c>
      <c r="AF229" s="4">
        <f t="shared" si="34"/>
        <v>40903.559707196066</v>
      </c>
      <c r="AG229" s="4">
        <f t="shared" si="35"/>
        <v>42893.777249788989</v>
      </c>
    </row>
    <row r="230" spans="1:33" x14ac:dyDescent="0.25">
      <c r="A230" s="23" t="s">
        <v>526</v>
      </c>
      <c r="B230" t="s">
        <v>32</v>
      </c>
      <c r="C230" s="4" t="s">
        <v>32</v>
      </c>
      <c r="D230" s="4" t="s">
        <v>819</v>
      </c>
      <c r="E230" s="4">
        <f>VLOOKUP($D230,PCD!$A$4:$J$73,2,FALSE)</f>
        <v>210</v>
      </c>
      <c r="F230" s="4">
        <f>VLOOKUP($D230,PCD!$A$4:$J$73,3,FALSE)</f>
        <v>210</v>
      </c>
      <c r="G230" s="4">
        <f>VLOOKUP($D230,PCD!$A$4:$J$73,4,FALSE)</f>
        <v>210</v>
      </c>
      <c r="H230" s="4">
        <f>VLOOKUP($D230,PCD!$A$4:$J$73,5,FALSE)</f>
        <v>210</v>
      </c>
      <c r="I230" s="4">
        <f>VLOOKUP($D230,PCD!$A$4:$J$73,6,FALSE)</f>
        <v>210</v>
      </c>
      <c r="J230" s="4">
        <f>VLOOKUP($D230,PCD!$A$4:$J$73,7,FALSE)</f>
        <v>210</v>
      </c>
      <c r="K230" s="4">
        <f>VLOOKUP($D230,PCD!$A$4:$J$73,8,FALSE)</f>
        <v>210</v>
      </c>
      <c r="L230" s="4">
        <f>VLOOKUP($D230,PCD!$A$4:$J$73,9,FALSE)</f>
        <v>210</v>
      </c>
      <c r="M230" s="4">
        <f>VLOOKUP($D230,PCD!$A$4:$J$73,10,FALSE)</f>
        <v>210</v>
      </c>
      <c r="O230" s="4">
        <f>VLOOKUP($C230,Pop!$C$4:$M$281,3,FALSE)</f>
        <v>6906</v>
      </c>
      <c r="P230" s="4">
        <f>VLOOKUP($C230,Pop!$C$4:$M$281,4,FALSE)</f>
        <v>7168.326352782743</v>
      </c>
      <c r="Q230" s="4">
        <f>VLOOKUP($C230,Pop!$C$4:$M$281,5,FALSE)</f>
        <v>7168.326352782743</v>
      </c>
      <c r="R230" s="4">
        <f>VLOOKUP($C230,Pop!$C$4:$M$281,6,FALSE)</f>
        <v>7574.668195418235</v>
      </c>
      <c r="S230" s="4">
        <f>VLOOKUP($C230,Pop!$C$4:$M$281,7,FALSE)</f>
        <v>8029.6368372313045</v>
      </c>
      <c r="T230" s="4">
        <f>VLOOKUP($C230,Pop!$C$4:$M$281,8,FALSE)</f>
        <v>8511.8754292095655</v>
      </c>
      <c r="U230" s="4">
        <f>VLOOKUP($C230,Pop!$C$4:$M$281,9,FALSE)</f>
        <v>8979.5960728199425</v>
      </c>
      <c r="V230" s="4">
        <f>VLOOKUP($C230,Pop!$C$4:$M$281,10,FALSE)</f>
        <v>9432.9788064481399</v>
      </c>
      <c r="W230" s="4">
        <f>VLOOKUP($C230,Pop!$C$4:$M$281,11,FALSE)</f>
        <v>9891.9530383704896</v>
      </c>
      <c r="Y230" s="4">
        <f t="shared" si="36"/>
        <v>1450260</v>
      </c>
      <c r="Z230" s="4">
        <f t="shared" si="37"/>
        <v>1505348.5340843759</v>
      </c>
      <c r="AA230" s="4">
        <f t="shared" si="38"/>
        <v>1505348.5340843759</v>
      </c>
      <c r="AB230" s="4">
        <f t="shared" si="30"/>
        <v>1590680.3210378294</v>
      </c>
      <c r="AC230" s="4">
        <f t="shared" si="31"/>
        <v>1686223.735818574</v>
      </c>
      <c r="AD230" s="4">
        <f t="shared" si="32"/>
        <v>1787493.8401340088</v>
      </c>
      <c r="AE230" s="4">
        <f t="shared" si="33"/>
        <v>1885715.1752921878</v>
      </c>
      <c r="AF230" s="4">
        <f t="shared" si="34"/>
        <v>1980925.5493541094</v>
      </c>
      <c r="AG230" s="4">
        <f t="shared" si="35"/>
        <v>2077310.1380578028</v>
      </c>
    </row>
    <row r="231" spans="1:33" x14ac:dyDescent="0.25">
      <c r="A231" s="23" t="s">
        <v>526</v>
      </c>
      <c r="B231" t="s">
        <v>32</v>
      </c>
      <c r="C231" s="4" t="s">
        <v>177</v>
      </c>
      <c r="D231" s="4" t="s">
        <v>836</v>
      </c>
      <c r="E231" s="4">
        <f>VLOOKUP($D231,PCD!$A$4:$J$73,2,FALSE)</f>
        <v>161</v>
      </c>
      <c r="F231" s="4">
        <f>VLOOKUP($D231,PCD!$A$4:$J$73,3,FALSE)</f>
        <v>161</v>
      </c>
      <c r="G231" s="4">
        <f>VLOOKUP($D231,PCD!$A$4:$J$73,4,FALSE)</f>
        <v>161</v>
      </c>
      <c r="H231" s="4">
        <f>VLOOKUP($D231,PCD!$A$4:$J$73,5,FALSE)</f>
        <v>161</v>
      </c>
      <c r="I231" s="4">
        <f>VLOOKUP($D231,PCD!$A$4:$J$73,6,FALSE)</f>
        <v>161</v>
      </c>
      <c r="J231" s="4">
        <f>VLOOKUP($D231,PCD!$A$4:$J$73,7,FALSE)</f>
        <v>161</v>
      </c>
      <c r="K231" s="4">
        <f>VLOOKUP($D231,PCD!$A$4:$J$73,8,FALSE)</f>
        <v>161</v>
      </c>
      <c r="L231" s="4">
        <f>VLOOKUP($D231,PCD!$A$4:$J$73,9,FALSE)</f>
        <v>161</v>
      </c>
      <c r="M231" s="4">
        <f>VLOOKUP($D231,PCD!$A$4:$J$73,10,FALSE)</f>
        <v>161</v>
      </c>
      <c r="O231" s="4">
        <f>VLOOKUP($C231,Pop!$C$4:$M$281,3,FALSE)</f>
        <v>667</v>
      </c>
      <c r="P231" s="4">
        <f>VLOOKUP($C231,Pop!$C$4:$M$281,4,FALSE)</f>
        <v>692.3361826391673</v>
      </c>
      <c r="Q231" s="4">
        <f>VLOOKUP($C231,Pop!$C$4:$M$281,5,FALSE)</f>
        <v>692.3361826391673</v>
      </c>
      <c r="R231" s="4">
        <f>VLOOKUP($C231,Pop!$C$4:$M$281,6,FALSE)</f>
        <v>731.58176749840175</v>
      </c>
      <c r="S231" s="4">
        <f>VLOOKUP($C231,Pop!$C$4:$M$281,7,FALSE)</f>
        <v>775.52385902596006</v>
      </c>
      <c r="T231" s="4">
        <f>VLOOKUP($C231,Pop!$C$4:$M$281,8,FALSE)</f>
        <v>822.09975547100794</v>
      </c>
      <c r="U231" s="4">
        <f>VLOOKUP($C231,Pop!$C$4:$M$281,9,FALSE)</f>
        <v>867.2734695295253</v>
      </c>
      <c r="V231" s="4">
        <f>VLOOKUP($C231,Pop!$C$4:$M$281,10,FALSE)</f>
        <v>911.06238979161731</v>
      </c>
      <c r="W231" s="4">
        <f>VLOOKUP($C231,Pop!$C$4:$M$281,11,FALSE)</f>
        <v>955.39135195382528</v>
      </c>
      <c r="Y231" s="4">
        <f t="shared" si="36"/>
        <v>107387</v>
      </c>
      <c r="Z231" s="4">
        <f t="shared" si="37"/>
        <v>111466.12540490594</v>
      </c>
      <c r="AA231" s="4">
        <f t="shared" si="38"/>
        <v>111466.12540490594</v>
      </c>
      <c r="AB231" s="4">
        <f t="shared" si="30"/>
        <v>117784.66456724268</v>
      </c>
      <c r="AC231" s="4">
        <f t="shared" si="31"/>
        <v>124859.34130317956</v>
      </c>
      <c r="AD231" s="4">
        <f t="shared" si="32"/>
        <v>132358.06063083227</v>
      </c>
      <c r="AE231" s="4">
        <f t="shared" si="33"/>
        <v>139631.02859425358</v>
      </c>
      <c r="AF231" s="4">
        <f t="shared" si="34"/>
        <v>146681.0447564504</v>
      </c>
      <c r="AG231" s="4">
        <f t="shared" si="35"/>
        <v>153818.00766456587</v>
      </c>
    </row>
    <row r="232" spans="1:33" x14ac:dyDescent="0.25">
      <c r="A232" s="23" t="s">
        <v>526</v>
      </c>
      <c r="B232" t="s">
        <v>41</v>
      </c>
      <c r="C232" s="4" t="s">
        <v>184</v>
      </c>
      <c r="D232" s="4" t="s">
        <v>828</v>
      </c>
      <c r="E232" s="4">
        <f>VLOOKUP($D232,PCD!$A$4:$J$73,2,FALSE)</f>
        <v>215</v>
      </c>
      <c r="F232" s="4">
        <f>VLOOKUP($D232,PCD!$A$4:$J$73,3,FALSE)</f>
        <v>215</v>
      </c>
      <c r="G232" s="4">
        <f>VLOOKUP($D232,PCD!$A$4:$J$73,4,FALSE)</f>
        <v>215</v>
      </c>
      <c r="H232" s="4">
        <f>VLOOKUP($D232,PCD!$A$4:$J$73,5,FALSE)</f>
        <v>215</v>
      </c>
      <c r="I232" s="4">
        <f>VLOOKUP($D232,PCD!$A$4:$J$73,6,FALSE)</f>
        <v>215</v>
      </c>
      <c r="J232" s="4">
        <f>VLOOKUP($D232,PCD!$A$4:$J$73,7,FALSE)</f>
        <v>215</v>
      </c>
      <c r="K232" s="4">
        <f>VLOOKUP($D232,PCD!$A$4:$J$73,8,FALSE)</f>
        <v>215</v>
      </c>
      <c r="L232" s="4">
        <f>VLOOKUP($D232,PCD!$A$4:$J$73,9,FALSE)</f>
        <v>215</v>
      </c>
      <c r="M232" s="4">
        <f>VLOOKUP($D232,PCD!$A$4:$J$73,10,FALSE)</f>
        <v>215</v>
      </c>
      <c r="O232" s="4">
        <f>VLOOKUP($C232,Pop!$C$4:$M$281,3,FALSE)</f>
        <v>552</v>
      </c>
      <c r="P232" s="4">
        <f>VLOOKUP($C232,Pop!$C$4:$M$281,4,FALSE)</f>
        <v>576.68431610018979</v>
      </c>
      <c r="Q232" s="4">
        <f>VLOOKUP($C232,Pop!$C$4:$M$281,5,FALSE)</f>
        <v>576.68431610018979</v>
      </c>
      <c r="R232" s="4">
        <f>VLOOKUP($C232,Pop!$C$4:$M$281,6,FALSE)</f>
        <v>603.46624439906429</v>
      </c>
      <c r="S232" s="4">
        <f>VLOOKUP($C232,Pop!$C$4:$M$281,7,FALSE)</f>
        <v>629.19013259780013</v>
      </c>
      <c r="T232" s="4">
        <f>VLOOKUP($C232,Pop!$C$4:$M$281,8,FALSE)</f>
        <v>652.95331116755153</v>
      </c>
      <c r="U232" s="4">
        <f>VLOOKUP($C232,Pop!$C$4:$M$281,9,FALSE)</f>
        <v>674.72379769550628</v>
      </c>
      <c r="V232" s="4">
        <f>VLOOKUP($C232,Pop!$C$4:$M$281,10,FALSE)</f>
        <v>696.62611477044129</v>
      </c>
      <c r="W232" s="4">
        <f>VLOOKUP($C232,Pop!$C$4:$M$281,11,FALSE)</f>
        <v>731.66254591966322</v>
      </c>
      <c r="Y232" s="4">
        <f t="shared" si="36"/>
        <v>118680</v>
      </c>
      <c r="Z232" s="4">
        <f t="shared" si="37"/>
        <v>123987.1279615408</v>
      </c>
      <c r="AA232" s="4">
        <f t="shared" si="38"/>
        <v>123987.1279615408</v>
      </c>
      <c r="AB232" s="4">
        <f t="shared" si="30"/>
        <v>129745.24254579883</v>
      </c>
      <c r="AC232" s="4">
        <f t="shared" si="31"/>
        <v>135275.87850852704</v>
      </c>
      <c r="AD232" s="4">
        <f t="shared" si="32"/>
        <v>140384.96190102358</v>
      </c>
      <c r="AE232" s="4">
        <f t="shared" si="33"/>
        <v>145065.61650453386</v>
      </c>
      <c r="AF232" s="4">
        <f t="shared" si="34"/>
        <v>149774.61467564487</v>
      </c>
      <c r="AG232" s="4">
        <f t="shared" si="35"/>
        <v>157307.44737272759</v>
      </c>
    </row>
    <row r="233" spans="1:33" x14ac:dyDescent="0.25">
      <c r="A233" s="23" t="s">
        <v>526</v>
      </c>
      <c r="B233" t="s">
        <v>41</v>
      </c>
      <c r="C233" s="4" t="s">
        <v>128</v>
      </c>
      <c r="D233" t="s">
        <v>427</v>
      </c>
      <c r="E233" s="4">
        <f>VLOOKUP($D233,PCD!$A$4:$J$73,2,FALSE)</f>
        <v>161</v>
      </c>
      <c r="F233" s="4">
        <f>VLOOKUP($D233,PCD!$A$4:$J$73,3,FALSE)</f>
        <v>161</v>
      </c>
      <c r="G233" s="4">
        <f>VLOOKUP($D233,PCD!$A$4:$J$73,4,FALSE)</f>
        <v>161</v>
      </c>
      <c r="H233" s="4">
        <f>VLOOKUP($D233,PCD!$A$4:$J$73,5,FALSE)</f>
        <v>161</v>
      </c>
      <c r="I233" s="4">
        <f>VLOOKUP($D233,PCD!$A$4:$J$73,6,FALSE)</f>
        <v>161</v>
      </c>
      <c r="J233" s="4">
        <f>VLOOKUP($D233,PCD!$A$4:$J$73,7,FALSE)</f>
        <v>161</v>
      </c>
      <c r="K233" s="4">
        <f>VLOOKUP($D233,PCD!$A$4:$J$73,8,FALSE)</f>
        <v>161</v>
      </c>
      <c r="L233" s="4">
        <f>VLOOKUP($D233,PCD!$A$4:$J$73,9,FALSE)</f>
        <v>161</v>
      </c>
      <c r="M233" s="4">
        <f>VLOOKUP($D233,PCD!$A$4:$J$73,10,FALSE)</f>
        <v>161</v>
      </c>
      <c r="O233" s="4">
        <f>VLOOKUP($C233,Pop!$C$4:$M$281,3,FALSE)</f>
        <v>1711</v>
      </c>
      <c r="P233" s="4">
        <f>VLOOKUP($C233,Pop!$C$4:$M$281,4,FALSE)</f>
        <v>1787.5124363177986</v>
      </c>
      <c r="Q233" s="4">
        <f>VLOOKUP($C233,Pop!$C$4:$M$281,5,FALSE)</f>
        <v>1787.5124363177986</v>
      </c>
      <c r="R233" s="4">
        <f>VLOOKUP($C233,Pop!$C$4:$M$281,6,FALSE)</f>
        <v>1870.5267104471</v>
      </c>
      <c r="S233" s="4">
        <f>VLOOKUP($C233,Pop!$C$4:$M$281,7,FALSE)</f>
        <v>1950.2614436138338</v>
      </c>
      <c r="T233" s="4">
        <f>VLOOKUP($C233,Pop!$C$4:$M$281,8,FALSE)</f>
        <v>2023.9186873327551</v>
      </c>
      <c r="U233" s="4">
        <f>VLOOKUP($C233,Pop!$C$4:$M$281,9,FALSE)</f>
        <v>2091.3993077119771</v>
      </c>
      <c r="V233" s="4">
        <f>VLOOKUP($C233,Pop!$C$4:$M$281,10,FALSE)</f>
        <v>2159.2885550221472</v>
      </c>
      <c r="W233" s="4">
        <f>VLOOKUP($C233,Pop!$C$4:$M$281,11,FALSE)</f>
        <v>2267.888797225623</v>
      </c>
      <c r="Y233" s="4">
        <f t="shared" si="36"/>
        <v>275471</v>
      </c>
      <c r="Z233" s="4">
        <f t="shared" si="37"/>
        <v>287789.5022471656</v>
      </c>
      <c r="AA233" s="4">
        <f t="shared" si="38"/>
        <v>287789.5022471656</v>
      </c>
      <c r="AB233" s="4">
        <f t="shared" si="30"/>
        <v>301154.80038198311</v>
      </c>
      <c r="AC233" s="4">
        <f t="shared" si="31"/>
        <v>313992.09242182726</v>
      </c>
      <c r="AD233" s="4">
        <f t="shared" si="32"/>
        <v>325850.90866057359</v>
      </c>
      <c r="AE233" s="4">
        <f t="shared" si="33"/>
        <v>336715.28854162834</v>
      </c>
      <c r="AF233" s="4">
        <f t="shared" si="34"/>
        <v>347645.45735856571</v>
      </c>
      <c r="AG233" s="4">
        <f t="shared" si="35"/>
        <v>365130.09635332529</v>
      </c>
    </row>
    <row r="234" spans="1:33" x14ac:dyDescent="0.25">
      <c r="A234" s="23" t="s">
        <v>526</v>
      </c>
      <c r="B234" t="s">
        <v>41</v>
      </c>
      <c r="C234" s="4" t="s">
        <v>201</v>
      </c>
      <c r="D234" t="s">
        <v>427</v>
      </c>
      <c r="E234" s="4">
        <f>VLOOKUP($D234,PCD!$A$4:$J$73,2,FALSE)</f>
        <v>161</v>
      </c>
      <c r="F234" s="4">
        <f>VLOOKUP($D234,PCD!$A$4:$J$73,3,FALSE)</f>
        <v>161</v>
      </c>
      <c r="G234" s="4">
        <f>VLOOKUP($D234,PCD!$A$4:$J$73,4,FALSE)</f>
        <v>161</v>
      </c>
      <c r="H234" s="4">
        <f>VLOOKUP($D234,PCD!$A$4:$J$73,5,FALSE)</f>
        <v>161</v>
      </c>
      <c r="I234" s="4">
        <f>VLOOKUP($D234,PCD!$A$4:$J$73,6,FALSE)</f>
        <v>161</v>
      </c>
      <c r="J234" s="4">
        <f>VLOOKUP($D234,PCD!$A$4:$J$73,7,FALSE)</f>
        <v>161</v>
      </c>
      <c r="K234" s="4">
        <f>VLOOKUP($D234,PCD!$A$4:$J$73,8,FALSE)</f>
        <v>161</v>
      </c>
      <c r="L234" s="4">
        <f>VLOOKUP($D234,PCD!$A$4:$J$73,9,FALSE)</f>
        <v>161</v>
      </c>
      <c r="M234" s="4">
        <f>VLOOKUP($D234,PCD!$A$4:$J$73,10,FALSE)</f>
        <v>161</v>
      </c>
      <c r="O234" s="4">
        <f>VLOOKUP($C234,Pop!$C$4:$M$281,3,FALSE)</f>
        <v>306</v>
      </c>
      <c r="P234" s="4">
        <f>VLOOKUP($C234,Pop!$C$4:$M$281,4,FALSE)</f>
        <v>319.68369696858349</v>
      </c>
      <c r="Q234" s="4">
        <f>VLOOKUP($C234,Pop!$C$4:$M$281,5,FALSE)</f>
        <v>319.68369696858349</v>
      </c>
      <c r="R234" s="4">
        <f>VLOOKUP($C234,Pop!$C$4:$M$281,6,FALSE)</f>
        <v>334.53020069948133</v>
      </c>
      <c r="S234" s="4">
        <f>VLOOKUP($C234,Pop!$C$4:$M$281,7,FALSE)</f>
        <v>348.79018220095446</v>
      </c>
      <c r="T234" s="4">
        <f>VLOOKUP($C234,Pop!$C$4:$M$281,8,FALSE)</f>
        <v>361.96324858201228</v>
      </c>
      <c r="U234" s="4">
        <f>VLOOKUP($C234,Pop!$C$4:$M$281,9,FALSE)</f>
        <v>374.03167046163941</v>
      </c>
      <c r="V234" s="4">
        <f>VLOOKUP($C234,Pop!$C$4:$M$281,10,FALSE)</f>
        <v>386.17317231839684</v>
      </c>
      <c r="W234" s="4">
        <f>VLOOKUP($C234,Pop!$C$4:$M$281,11,FALSE)</f>
        <v>405.59554175981333</v>
      </c>
      <c r="Y234" s="4">
        <f t="shared" si="36"/>
        <v>49266</v>
      </c>
      <c r="Z234" s="4">
        <f t="shared" si="37"/>
        <v>51469.075211941941</v>
      </c>
      <c r="AA234" s="4">
        <f t="shared" si="38"/>
        <v>51469.075211941941</v>
      </c>
      <c r="AB234" s="4">
        <f t="shared" si="30"/>
        <v>53859.362312616497</v>
      </c>
      <c r="AC234" s="4">
        <f t="shared" si="31"/>
        <v>56155.219334353671</v>
      </c>
      <c r="AD234" s="4">
        <f t="shared" si="32"/>
        <v>58276.083021703977</v>
      </c>
      <c r="AE234" s="4">
        <f t="shared" si="33"/>
        <v>60219.098944323945</v>
      </c>
      <c r="AF234" s="4">
        <f t="shared" si="34"/>
        <v>62173.880743261892</v>
      </c>
      <c r="AG234" s="4">
        <f t="shared" si="35"/>
        <v>65300.882223329943</v>
      </c>
    </row>
    <row r="235" spans="1:33" x14ac:dyDescent="0.25">
      <c r="A235" s="23" t="s">
        <v>526</v>
      </c>
      <c r="B235" t="s">
        <v>41</v>
      </c>
      <c r="C235" s="4" t="s">
        <v>157</v>
      </c>
      <c r="D235" s="4" t="s">
        <v>808</v>
      </c>
      <c r="E235" s="4">
        <f>VLOOKUP($D235,PCD!$A$4:$J$73,2,FALSE)</f>
        <v>260</v>
      </c>
      <c r="F235" s="4">
        <f>VLOOKUP($D235,PCD!$A$4:$J$73,3,FALSE)</f>
        <v>260</v>
      </c>
      <c r="G235" s="4">
        <f>VLOOKUP($D235,PCD!$A$4:$J$73,4,FALSE)</f>
        <v>260</v>
      </c>
      <c r="H235" s="4">
        <f>VLOOKUP($D235,PCD!$A$4:$J$73,5,FALSE)</f>
        <v>260</v>
      </c>
      <c r="I235" s="4">
        <f>VLOOKUP($D235,PCD!$A$4:$J$73,6,FALSE)</f>
        <v>260</v>
      </c>
      <c r="J235" s="4">
        <f>VLOOKUP($D235,PCD!$A$4:$J$73,7,FALSE)</f>
        <v>260</v>
      </c>
      <c r="K235" s="4">
        <f>VLOOKUP($D235,PCD!$A$4:$J$73,8,FALSE)</f>
        <v>260</v>
      </c>
      <c r="L235" s="4">
        <f>VLOOKUP($D235,PCD!$A$4:$J$73,9,FALSE)</f>
        <v>260</v>
      </c>
      <c r="M235" s="4">
        <f>VLOOKUP($D235,PCD!$A$4:$J$73,10,FALSE)</f>
        <v>260</v>
      </c>
      <c r="O235" s="4">
        <f>VLOOKUP($C235,Pop!$C$4:$M$281,3,FALSE)</f>
        <v>989</v>
      </c>
      <c r="P235" s="4">
        <f>VLOOKUP($C235,Pop!$C$4:$M$281,4,FALSE)</f>
        <v>1033.2260663461734</v>
      </c>
      <c r="Q235" s="4">
        <f>VLOOKUP($C235,Pop!$C$4:$M$281,5,FALSE)</f>
        <v>1033.2260663461734</v>
      </c>
      <c r="R235" s="4">
        <f>VLOOKUP($C235,Pop!$C$4:$M$281,6,FALSE)</f>
        <v>1081.2103545483235</v>
      </c>
      <c r="S235" s="4">
        <f>VLOOKUP($C235,Pop!$C$4:$M$281,7,FALSE)</f>
        <v>1127.2989875710587</v>
      </c>
      <c r="T235" s="4">
        <f>VLOOKUP($C235,Pop!$C$4:$M$281,8,FALSE)</f>
        <v>1169.8746825085298</v>
      </c>
      <c r="U235" s="4">
        <f>VLOOKUP($C235,Pop!$C$4:$M$281,9,FALSE)</f>
        <v>1208.880137537782</v>
      </c>
      <c r="V235" s="4">
        <f>VLOOKUP($C235,Pop!$C$4:$M$281,10,FALSE)</f>
        <v>1248.1217889637073</v>
      </c>
      <c r="W235" s="4">
        <f>VLOOKUP($C235,Pop!$C$4:$M$281,11,FALSE)</f>
        <v>1310.89539477273</v>
      </c>
      <c r="Y235" s="4">
        <f t="shared" si="36"/>
        <v>257140</v>
      </c>
      <c r="Z235" s="4">
        <f t="shared" si="37"/>
        <v>268638.77725000511</v>
      </c>
      <c r="AA235" s="4">
        <f t="shared" si="38"/>
        <v>268638.77725000511</v>
      </c>
      <c r="AB235" s="4">
        <f t="shared" si="30"/>
        <v>281114.69218256412</v>
      </c>
      <c r="AC235" s="4">
        <f t="shared" si="31"/>
        <v>293097.73676847527</v>
      </c>
      <c r="AD235" s="4">
        <f t="shared" si="32"/>
        <v>304167.41745221772</v>
      </c>
      <c r="AE235" s="4">
        <f t="shared" si="33"/>
        <v>314308.83575982333</v>
      </c>
      <c r="AF235" s="4">
        <f t="shared" si="34"/>
        <v>324511.6651305639</v>
      </c>
      <c r="AG235" s="4">
        <f t="shared" si="35"/>
        <v>340832.80264090979</v>
      </c>
    </row>
    <row r="236" spans="1:33" x14ac:dyDescent="0.25">
      <c r="A236" s="23" t="s">
        <v>526</v>
      </c>
      <c r="B236" t="s">
        <v>41</v>
      </c>
      <c r="C236" s="4" t="s">
        <v>250</v>
      </c>
      <c r="D236" t="s">
        <v>515</v>
      </c>
      <c r="E236" s="4">
        <f>VLOOKUP($D236,PCD!$A$4:$J$73,2,FALSE)</f>
        <v>195</v>
      </c>
      <c r="F236" s="4">
        <f>VLOOKUP($D236,PCD!$A$4:$J$73,3,FALSE)</f>
        <v>195</v>
      </c>
      <c r="G236" s="4">
        <f>VLOOKUP($D236,PCD!$A$4:$J$73,4,FALSE)</f>
        <v>195</v>
      </c>
      <c r="H236" s="4">
        <f>VLOOKUP($D236,PCD!$A$4:$J$73,5,FALSE)</f>
        <v>195</v>
      </c>
      <c r="I236" s="4">
        <f>VLOOKUP($D236,PCD!$A$4:$J$73,6,FALSE)</f>
        <v>195</v>
      </c>
      <c r="J236" s="4">
        <f>VLOOKUP($D236,PCD!$A$4:$J$73,7,FALSE)</f>
        <v>195</v>
      </c>
      <c r="K236" s="4">
        <f>VLOOKUP($D236,PCD!$A$4:$J$73,8,FALSE)</f>
        <v>195</v>
      </c>
      <c r="L236" s="4">
        <f>VLOOKUP($D236,PCD!$A$4:$J$73,9,FALSE)</f>
        <v>195</v>
      </c>
      <c r="M236" s="4">
        <f>VLOOKUP($D236,PCD!$A$4:$J$73,10,FALSE)</f>
        <v>195</v>
      </c>
      <c r="O236" s="4">
        <f>VLOOKUP($C236,Pop!$C$4:$M$281,3,FALSE)</f>
        <v>13082</v>
      </c>
      <c r="P236" s="4">
        <f>VLOOKUP($C236,Pop!$C$4:$M$281,4,FALSE)</f>
        <v>13667.000404388918</v>
      </c>
      <c r="Q236" s="4">
        <f>VLOOKUP($C236,Pop!$C$4:$M$281,5,FALSE)</f>
        <v>13667.000404388918</v>
      </c>
      <c r="R236" s="4">
        <f>VLOOKUP($C236,Pop!$C$4:$M$281,6,FALSE)</f>
        <v>14301.712697877825</v>
      </c>
      <c r="S236" s="4">
        <f>VLOOKUP($C236,Pop!$C$4:$M$281,7,FALSE)</f>
        <v>14911.350207689169</v>
      </c>
      <c r="T236" s="4">
        <f>VLOOKUP($C236,Pop!$C$4:$M$281,8,FALSE)</f>
        <v>15474.520320097661</v>
      </c>
      <c r="U236" s="4">
        <f>VLOOKUP($C236,Pop!$C$4:$M$281,9,FALSE)</f>
        <v>15990.465075095313</v>
      </c>
      <c r="V236" s="4">
        <f>VLOOKUP($C236,Pop!$C$4:$M$281,10,FALSE)</f>
        <v>16509.534118527015</v>
      </c>
      <c r="W236" s="4">
        <f>VLOOKUP($C236,Pop!$C$4:$M$281,11,FALSE)</f>
        <v>17339.87214804535</v>
      </c>
      <c r="Y236" s="4">
        <f t="shared" si="36"/>
        <v>2550990</v>
      </c>
      <c r="Z236" s="4">
        <f t="shared" si="37"/>
        <v>2665065.0788558391</v>
      </c>
      <c r="AA236" s="4">
        <f t="shared" si="38"/>
        <v>2665065.0788558391</v>
      </c>
      <c r="AB236" s="4">
        <f t="shared" si="30"/>
        <v>2788833.976086176</v>
      </c>
      <c r="AC236" s="4">
        <f t="shared" si="31"/>
        <v>2907713.2904993878</v>
      </c>
      <c r="AD236" s="4">
        <f t="shared" si="32"/>
        <v>3017531.4624190438</v>
      </c>
      <c r="AE236" s="4">
        <f t="shared" si="33"/>
        <v>3118140.6896435861</v>
      </c>
      <c r="AF236" s="4">
        <f t="shared" si="34"/>
        <v>3219359.1531127682</v>
      </c>
      <c r="AG236" s="4">
        <f t="shared" si="35"/>
        <v>3381275.0688688434</v>
      </c>
    </row>
    <row r="237" spans="1:33" x14ac:dyDescent="0.25">
      <c r="A237" s="23" t="s">
        <v>526</v>
      </c>
      <c r="B237" t="s">
        <v>41</v>
      </c>
      <c r="C237" s="4" t="s">
        <v>189</v>
      </c>
      <c r="D237" t="s">
        <v>427</v>
      </c>
      <c r="E237" s="4">
        <f>VLOOKUP($D237,PCD!$A$4:$J$73,2,FALSE)</f>
        <v>161</v>
      </c>
      <c r="F237" s="4">
        <f>VLOOKUP($D237,PCD!$A$4:$J$73,3,FALSE)</f>
        <v>161</v>
      </c>
      <c r="G237" s="4">
        <f>VLOOKUP($D237,PCD!$A$4:$J$73,4,FALSE)</f>
        <v>161</v>
      </c>
      <c r="H237" s="4">
        <f>VLOOKUP($D237,PCD!$A$4:$J$73,5,FALSE)</f>
        <v>161</v>
      </c>
      <c r="I237" s="4">
        <f>VLOOKUP($D237,PCD!$A$4:$J$73,6,FALSE)</f>
        <v>161</v>
      </c>
      <c r="J237" s="4">
        <f>VLOOKUP($D237,PCD!$A$4:$J$73,7,FALSE)</f>
        <v>161</v>
      </c>
      <c r="K237" s="4">
        <f>VLOOKUP($D237,PCD!$A$4:$J$73,8,FALSE)</f>
        <v>161</v>
      </c>
      <c r="L237" s="4">
        <f>VLOOKUP($D237,PCD!$A$4:$J$73,9,FALSE)</f>
        <v>161</v>
      </c>
      <c r="M237" s="4">
        <f>VLOOKUP($D237,PCD!$A$4:$J$73,10,FALSE)</f>
        <v>161</v>
      </c>
      <c r="O237" s="4">
        <f>VLOOKUP($C237,Pop!$C$4:$M$281,3,FALSE)</f>
        <v>439</v>
      </c>
      <c r="P237" s="4">
        <f>VLOOKUP($C237,Pop!$C$4:$M$281,4,FALSE)</f>
        <v>458.63118617388284</v>
      </c>
      <c r="Q237" s="4">
        <f>VLOOKUP($C237,Pop!$C$4:$M$281,5,FALSE)</f>
        <v>458.63118617388284</v>
      </c>
      <c r="R237" s="4">
        <f>VLOOKUP($C237,Pop!$C$4:$M$281,6,FALSE)</f>
        <v>479.93058204925592</v>
      </c>
      <c r="S237" s="4">
        <f>VLOOKUP($C237,Pop!$C$4:$M$281,7,FALSE)</f>
        <v>500.38852936672879</v>
      </c>
      <c r="T237" s="4">
        <f>VLOOKUP($C237,Pop!$C$4:$M$281,8,FALSE)</f>
        <v>519.28714420752749</v>
      </c>
      <c r="U237" s="4">
        <f>VLOOKUP($C237,Pop!$C$4:$M$281,9,FALSE)</f>
        <v>536.60099128320167</v>
      </c>
      <c r="V237" s="4">
        <f>VLOOKUP($C237,Pop!$C$4:$M$281,10,FALSE)</f>
        <v>554.01968185547787</v>
      </c>
      <c r="W237" s="4">
        <f>VLOOKUP($C237,Pop!$C$4:$M$281,11,FALSE)</f>
        <v>581.88380010639889</v>
      </c>
      <c r="Y237" s="4">
        <f t="shared" si="36"/>
        <v>70679</v>
      </c>
      <c r="Z237" s="4">
        <f t="shared" si="37"/>
        <v>73839.62097399513</v>
      </c>
      <c r="AA237" s="4">
        <f t="shared" si="38"/>
        <v>73839.62097399513</v>
      </c>
      <c r="AB237" s="4">
        <f t="shared" si="30"/>
        <v>77268.823709930206</v>
      </c>
      <c r="AC237" s="4">
        <f t="shared" si="31"/>
        <v>80562.55322804334</v>
      </c>
      <c r="AD237" s="4">
        <f t="shared" si="32"/>
        <v>83605.230217411925</v>
      </c>
      <c r="AE237" s="4">
        <f t="shared" si="33"/>
        <v>86392.759596595468</v>
      </c>
      <c r="AF237" s="4">
        <f t="shared" si="34"/>
        <v>89197.168778731939</v>
      </c>
      <c r="AG237" s="4">
        <f t="shared" si="35"/>
        <v>93683.291817130215</v>
      </c>
    </row>
    <row r="238" spans="1:33" x14ac:dyDescent="0.25">
      <c r="A238" s="23" t="s">
        <v>526</v>
      </c>
      <c r="B238" t="s">
        <v>41</v>
      </c>
      <c r="C238" s="4" t="s">
        <v>695</v>
      </c>
      <c r="D238" t="s">
        <v>427</v>
      </c>
      <c r="E238" s="4">
        <f>VLOOKUP($D238,PCD!$A$4:$J$73,2,FALSE)</f>
        <v>161</v>
      </c>
      <c r="F238" s="4">
        <f>VLOOKUP($D238,PCD!$A$4:$J$73,3,FALSE)</f>
        <v>161</v>
      </c>
      <c r="G238" s="4">
        <f>VLOOKUP($D238,PCD!$A$4:$J$73,4,FALSE)</f>
        <v>161</v>
      </c>
      <c r="H238" s="4">
        <f>VLOOKUP($D238,PCD!$A$4:$J$73,5,FALSE)</f>
        <v>161</v>
      </c>
      <c r="I238" s="4">
        <f>VLOOKUP($D238,PCD!$A$4:$J$73,6,FALSE)</f>
        <v>161</v>
      </c>
      <c r="J238" s="4">
        <f>VLOOKUP($D238,PCD!$A$4:$J$73,7,FALSE)</f>
        <v>161</v>
      </c>
      <c r="K238" s="4">
        <f>VLOOKUP($D238,PCD!$A$4:$J$73,8,FALSE)</f>
        <v>161</v>
      </c>
      <c r="L238" s="4">
        <f>VLOOKUP($D238,PCD!$A$4:$J$73,9,FALSE)</f>
        <v>161</v>
      </c>
      <c r="M238" s="4">
        <f>VLOOKUP($D238,PCD!$A$4:$J$73,10,FALSE)</f>
        <v>161</v>
      </c>
      <c r="O238" s="4">
        <f>VLOOKUP($C238,Pop!$C$4:$M$281,3,FALSE)</f>
        <v>6475</v>
      </c>
      <c r="P238" s="4">
        <f>VLOOKUP($C238,Pop!$C$4:$M$281,4,FALSE)</f>
        <v>6764.5488165737843</v>
      </c>
      <c r="Q238" s="4">
        <f>VLOOKUP($C238,Pop!$C$4:$M$281,5,FALSE)</f>
        <v>6764.5488165737843</v>
      </c>
      <c r="R238" s="4">
        <f>VLOOKUP($C238,Pop!$C$4:$M$281,6,FALSE)</f>
        <v>7078.7027762390244</v>
      </c>
      <c r="S238" s="4">
        <f>VLOOKUP($C238,Pop!$C$4:$M$281,7,FALSE)</f>
        <v>7380.4458488600649</v>
      </c>
      <c r="T238" s="4">
        <f>VLOOKUP($C238,Pop!$C$4:$M$281,8,FALSE)</f>
        <v>7659.1896554527102</v>
      </c>
      <c r="U238" s="4">
        <f>VLOOKUP($C238,Pop!$C$4:$M$281,9,FALSE)</f>
        <v>7914.559039997107</v>
      </c>
      <c r="V238" s="4">
        <f>VLOOKUP($C238,Pop!$C$4:$M$281,10,FALSE)</f>
        <v>8171.4748064105206</v>
      </c>
      <c r="W238" s="4">
        <f>VLOOKUP($C238,Pop!$C$4:$M$281,11,FALSE)</f>
        <v>8582.4546826627156</v>
      </c>
      <c r="Y238" s="4">
        <f t="shared" si="36"/>
        <v>1042475</v>
      </c>
      <c r="Z238" s="4">
        <f t="shared" si="37"/>
        <v>1089092.3594683793</v>
      </c>
      <c r="AA238" s="4">
        <f t="shared" si="38"/>
        <v>1089092.3594683793</v>
      </c>
      <c r="AB238" s="4">
        <f t="shared" si="30"/>
        <v>1139671.146974483</v>
      </c>
      <c r="AC238" s="4">
        <f t="shared" si="31"/>
        <v>1188251.7816664705</v>
      </c>
      <c r="AD238" s="4">
        <f t="shared" si="32"/>
        <v>1233129.5345278864</v>
      </c>
      <c r="AE238" s="4">
        <f t="shared" si="33"/>
        <v>1274244.0054395343</v>
      </c>
      <c r="AF238" s="4">
        <f t="shared" si="34"/>
        <v>1315607.4438320938</v>
      </c>
      <c r="AG238" s="4">
        <f t="shared" si="35"/>
        <v>1381775.2039086972</v>
      </c>
    </row>
    <row r="239" spans="1:33" x14ac:dyDescent="0.25">
      <c r="A239" s="23" t="s">
        <v>526</v>
      </c>
      <c r="B239" t="s">
        <v>41</v>
      </c>
      <c r="C239" s="4" t="s">
        <v>225</v>
      </c>
      <c r="D239" t="s">
        <v>427</v>
      </c>
      <c r="E239" s="4">
        <f>VLOOKUP($D239,PCD!$A$4:$J$73,2,FALSE)</f>
        <v>161</v>
      </c>
      <c r="F239" s="4">
        <f>VLOOKUP($D239,PCD!$A$4:$J$73,3,FALSE)</f>
        <v>161</v>
      </c>
      <c r="G239" s="4">
        <f>VLOOKUP($D239,PCD!$A$4:$J$73,4,FALSE)</f>
        <v>161</v>
      </c>
      <c r="H239" s="4">
        <f>VLOOKUP($D239,PCD!$A$4:$J$73,5,FALSE)</f>
        <v>161</v>
      </c>
      <c r="I239" s="4">
        <f>VLOOKUP($D239,PCD!$A$4:$J$73,6,FALSE)</f>
        <v>161</v>
      </c>
      <c r="J239" s="4">
        <f>VLOOKUP($D239,PCD!$A$4:$J$73,7,FALSE)</f>
        <v>161</v>
      </c>
      <c r="K239" s="4">
        <f>VLOOKUP($D239,PCD!$A$4:$J$73,8,FALSE)</f>
        <v>161</v>
      </c>
      <c r="L239" s="4">
        <f>VLOOKUP($D239,PCD!$A$4:$J$73,9,FALSE)</f>
        <v>161</v>
      </c>
      <c r="M239" s="4">
        <f>VLOOKUP($D239,PCD!$A$4:$J$73,10,FALSE)</f>
        <v>161</v>
      </c>
      <c r="O239" s="4">
        <f>VLOOKUP($C239,Pop!$C$4:$M$281,3,FALSE)</f>
        <v>135</v>
      </c>
      <c r="P239" s="4">
        <f>VLOOKUP($C239,Pop!$C$4:$M$281,4,FALSE)</f>
        <v>141.03692513319859</v>
      </c>
      <c r="Q239" s="4">
        <f>VLOOKUP($C239,Pop!$C$4:$M$281,5,FALSE)</f>
        <v>141.03692513319859</v>
      </c>
      <c r="R239" s="4">
        <f>VLOOKUP($C239,Pop!$C$4:$M$281,6,FALSE)</f>
        <v>147.58685324977117</v>
      </c>
      <c r="S239" s="4">
        <f>VLOOKUP($C239,Pop!$C$4:$M$281,7,FALSE)</f>
        <v>153.87802155924459</v>
      </c>
      <c r="T239" s="4">
        <f>VLOOKUP($C239,Pop!$C$4:$M$281,8,FALSE)</f>
        <v>159.68966849206421</v>
      </c>
      <c r="U239" s="4">
        <f>VLOOKUP($C239,Pop!$C$4:$M$281,9,FALSE)</f>
        <v>165.01397226248795</v>
      </c>
      <c r="V239" s="4">
        <f>VLOOKUP($C239,Pop!$C$4:$M$281,10,FALSE)</f>
        <v>170.37051719929269</v>
      </c>
      <c r="W239" s="4">
        <f>VLOOKUP($C239,Pop!$C$4:$M$281,11,FALSE)</f>
        <v>178.93920959991763</v>
      </c>
      <c r="Y239" s="4">
        <f t="shared" si="36"/>
        <v>21735</v>
      </c>
      <c r="Z239" s="4">
        <f t="shared" si="37"/>
        <v>22706.944946444975</v>
      </c>
      <c r="AA239" s="4">
        <f t="shared" si="38"/>
        <v>22706.944946444975</v>
      </c>
      <c r="AB239" s="4">
        <f t="shared" si="30"/>
        <v>23761.483373213159</v>
      </c>
      <c r="AC239" s="4">
        <f t="shared" si="31"/>
        <v>24774.361471038377</v>
      </c>
      <c r="AD239" s="4">
        <f t="shared" si="32"/>
        <v>25710.03662722234</v>
      </c>
      <c r="AE239" s="4">
        <f t="shared" si="33"/>
        <v>26567.249534260562</v>
      </c>
      <c r="AF239" s="4">
        <f t="shared" si="34"/>
        <v>27429.653269086124</v>
      </c>
      <c r="AG239" s="4">
        <f t="shared" si="35"/>
        <v>28809.212745586738</v>
      </c>
    </row>
    <row r="240" spans="1:33" x14ac:dyDescent="0.25">
      <c r="A240" s="23" t="s">
        <v>526</v>
      </c>
      <c r="B240" t="s">
        <v>41</v>
      </c>
      <c r="C240" s="4" t="s">
        <v>41</v>
      </c>
      <c r="D240" t="s">
        <v>515</v>
      </c>
      <c r="E240" s="4">
        <f>VLOOKUP($D240,PCD!$A$4:$J$73,2,FALSE)</f>
        <v>195</v>
      </c>
      <c r="F240" s="4">
        <f>VLOOKUP($D240,PCD!$A$4:$J$73,3,FALSE)</f>
        <v>195</v>
      </c>
      <c r="G240" s="4">
        <f>VLOOKUP($D240,PCD!$A$4:$J$73,4,FALSE)</f>
        <v>195</v>
      </c>
      <c r="H240" s="4">
        <f>VLOOKUP($D240,PCD!$A$4:$J$73,5,FALSE)</f>
        <v>195</v>
      </c>
      <c r="I240" s="4">
        <f>VLOOKUP($D240,PCD!$A$4:$J$73,6,FALSE)</f>
        <v>195</v>
      </c>
      <c r="J240" s="4">
        <f>VLOOKUP($D240,PCD!$A$4:$J$73,7,FALSE)</f>
        <v>195</v>
      </c>
      <c r="K240" s="4">
        <f>VLOOKUP($D240,PCD!$A$4:$J$73,8,FALSE)</f>
        <v>195</v>
      </c>
      <c r="L240" s="4">
        <f>VLOOKUP($D240,PCD!$A$4:$J$73,9,FALSE)</f>
        <v>195</v>
      </c>
      <c r="M240" s="4">
        <f>VLOOKUP($D240,PCD!$A$4:$J$73,10,FALSE)</f>
        <v>195</v>
      </c>
      <c r="O240" s="4">
        <f>VLOOKUP($C240,Pop!$C$4:$M$281,3,FALSE)</f>
        <v>2121</v>
      </c>
      <c r="P240" s="4">
        <f>VLOOKUP($C240,Pop!$C$4:$M$281,4,FALSE)</f>
        <v>2215.8468015371423</v>
      </c>
      <c r="Q240" s="4">
        <f>VLOOKUP($C240,Pop!$C$4:$M$281,5,FALSE)</f>
        <v>2215.8468015371423</v>
      </c>
      <c r="R240" s="4">
        <f>VLOOKUP($C240,Pop!$C$4:$M$281,6,FALSE)</f>
        <v>2318.7534499464045</v>
      </c>
      <c r="S240" s="4">
        <f>VLOOKUP($C240,Pop!$C$4:$M$281,7,FALSE)</f>
        <v>2417.594694275243</v>
      </c>
      <c r="T240" s="4">
        <f>VLOOKUP($C240,Pop!$C$4:$M$281,8,FALSE)</f>
        <v>2508.90212497532</v>
      </c>
      <c r="U240" s="4">
        <f>VLOOKUP($C240,Pop!$C$4:$M$281,9,FALSE)</f>
        <v>2592.5528531017549</v>
      </c>
      <c r="V240" s="4">
        <f>VLOOKUP($C240,Pop!$C$4:$M$281,10,FALSE)</f>
        <v>2676.7101257755544</v>
      </c>
      <c r="W240" s="4">
        <f>VLOOKUP($C240,Pop!$C$4:$M$281,11,FALSE)</f>
        <v>2811.3338041587058</v>
      </c>
      <c r="Y240" s="4">
        <f t="shared" si="36"/>
        <v>413595</v>
      </c>
      <c r="Z240" s="4">
        <f t="shared" si="37"/>
        <v>432090.12629974273</v>
      </c>
      <c r="AA240" s="4">
        <f t="shared" si="38"/>
        <v>432090.12629974273</v>
      </c>
      <c r="AB240" s="4">
        <f t="shared" si="30"/>
        <v>452156.9227395489</v>
      </c>
      <c r="AC240" s="4">
        <f t="shared" si="31"/>
        <v>471430.96538367239</v>
      </c>
      <c r="AD240" s="4">
        <f t="shared" si="32"/>
        <v>489235.91437018738</v>
      </c>
      <c r="AE240" s="4">
        <f t="shared" si="33"/>
        <v>505547.80635484221</v>
      </c>
      <c r="AF240" s="4">
        <f t="shared" si="34"/>
        <v>521958.4745262331</v>
      </c>
      <c r="AG240" s="4">
        <f t="shared" si="35"/>
        <v>548210.09181094763</v>
      </c>
    </row>
    <row r="241" spans="1:33" x14ac:dyDescent="0.25">
      <c r="A241" s="23" t="s">
        <v>526</v>
      </c>
      <c r="B241" t="s">
        <v>117</v>
      </c>
      <c r="C241" s="4" t="s">
        <v>261</v>
      </c>
      <c r="D241" t="s">
        <v>515</v>
      </c>
      <c r="E241" s="4">
        <f>VLOOKUP($D241,PCD!$A$4:$J$73,2,FALSE)</f>
        <v>195</v>
      </c>
      <c r="F241" s="4">
        <f>VLOOKUP($D241,PCD!$A$4:$J$73,3,FALSE)</f>
        <v>195</v>
      </c>
      <c r="G241" s="4">
        <f>VLOOKUP($D241,PCD!$A$4:$J$73,4,FALSE)</f>
        <v>195</v>
      </c>
      <c r="H241" s="4">
        <f>VLOOKUP($D241,PCD!$A$4:$J$73,5,FALSE)</f>
        <v>195</v>
      </c>
      <c r="I241" s="4">
        <f>VLOOKUP($D241,PCD!$A$4:$J$73,6,FALSE)</f>
        <v>195</v>
      </c>
      <c r="J241" s="4">
        <f>VLOOKUP($D241,PCD!$A$4:$J$73,7,FALSE)</f>
        <v>195</v>
      </c>
      <c r="K241" s="4">
        <f>VLOOKUP($D241,PCD!$A$4:$J$73,8,FALSE)</f>
        <v>195</v>
      </c>
      <c r="L241" s="4">
        <f>VLOOKUP($D241,PCD!$A$4:$J$73,9,FALSE)</f>
        <v>195</v>
      </c>
      <c r="M241" s="4">
        <f>VLOOKUP($D241,PCD!$A$4:$J$73,10,FALSE)</f>
        <v>195</v>
      </c>
      <c r="O241" s="4">
        <f>VLOOKUP($C241,Pop!$C$4:$M$281,3,FALSE)</f>
        <v>1940</v>
      </c>
      <c r="P241" s="4">
        <f>VLOOKUP($C241,Pop!$C$4:$M$281,4,FALSE)</f>
        <v>1957.9464676673394</v>
      </c>
      <c r="Q241" s="4">
        <f>VLOOKUP($C241,Pop!$C$4:$M$281,5,FALSE)</f>
        <v>1957.9464676673394</v>
      </c>
      <c r="R241" s="4">
        <f>VLOOKUP($C241,Pop!$C$4:$M$281,6,FALSE)</f>
        <v>1954.6227488969498</v>
      </c>
      <c r="S241" s="4">
        <f>VLOOKUP($C241,Pop!$C$4:$M$281,7,FALSE)</f>
        <v>1943.0975409065838</v>
      </c>
      <c r="T241" s="4">
        <f>VLOOKUP($C241,Pop!$C$4:$M$281,8,FALSE)</f>
        <v>1925.9519651323258</v>
      </c>
      <c r="U241" s="4">
        <f>VLOOKUP($C241,Pop!$C$4:$M$281,9,FALSE)</f>
        <v>1901.2964423842002</v>
      </c>
      <c r="V241" s="4">
        <f>VLOOKUP($C241,Pop!$C$4:$M$281,10,FALSE)</f>
        <v>1867.5891820160264</v>
      </c>
      <c r="W241" s="4">
        <f>VLOOKUP($C241,Pop!$C$4:$M$281,11,FALSE)</f>
        <v>1828.9197289006097</v>
      </c>
      <c r="Y241" s="4">
        <f t="shared" si="36"/>
        <v>378300</v>
      </c>
      <c r="Z241" s="4">
        <f t="shared" si="37"/>
        <v>381799.56119513122</v>
      </c>
      <c r="AA241" s="4">
        <f t="shared" si="38"/>
        <v>381799.56119513122</v>
      </c>
      <c r="AB241" s="4">
        <f t="shared" si="30"/>
        <v>381151.4360349052</v>
      </c>
      <c r="AC241" s="4">
        <f t="shared" si="31"/>
        <v>378904.02047678386</v>
      </c>
      <c r="AD241" s="4">
        <f t="shared" si="32"/>
        <v>375560.63320080354</v>
      </c>
      <c r="AE241" s="4">
        <f t="shared" si="33"/>
        <v>370752.80626491905</v>
      </c>
      <c r="AF241" s="4">
        <f t="shared" si="34"/>
        <v>364179.89049312513</v>
      </c>
      <c r="AG241" s="4">
        <f t="shared" si="35"/>
        <v>356639.34713561891</v>
      </c>
    </row>
    <row r="242" spans="1:33" x14ac:dyDescent="0.25">
      <c r="A242" s="23" t="s">
        <v>526</v>
      </c>
      <c r="B242" t="s">
        <v>117</v>
      </c>
      <c r="C242" s="4" t="s">
        <v>153</v>
      </c>
      <c r="D242" s="4" t="s">
        <v>837</v>
      </c>
      <c r="E242" s="4">
        <f>VLOOKUP($D242,PCD!$A$4:$J$73,2,FALSE)</f>
        <v>375</v>
      </c>
      <c r="F242" s="4">
        <f>VLOOKUP($D242,PCD!$A$4:$J$73,3,FALSE)</f>
        <v>375</v>
      </c>
      <c r="G242" s="4">
        <f>VLOOKUP($D242,PCD!$A$4:$J$73,4,FALSE)</f>
        <v>375</v>
      </c>
      <c r="H242" s="4">
        <f>VLOOKUP($D242,PCD!$A$4:$J$73,5,FALSE)</f>
        <v>375</v>
      </c>
      <c r="I242" s="4">
        <f>VLOOKUP($D242,PCD!$A$4:$J$73,6,FALSE)</f>
        <v>375</v>
      </c>
      <c r="J242" s="4">
        <f>VLOOKUP($D242,PCD!$A$4:$J$73,7,FALSE)</f>
        <v>375</v>
      </c>
      <c r="K242" s="4">
        <f>VLOOKUP($D242,PCD!$A$4:$J$73,8,FALSE)</f>
        <v>375</v>
      </c>
      <c r="L242" s="4">
        <f>VLOOKUP($D242,PCD!$A$4:$J$73,9,FALSE)</f>
        <v>375</v>
      </c>
      <c r="M242" s="4">
        <f>VLOOKUP($D242,PCD!$A$4:$J$73,10,FALSE)</f>
        <v>375</v>
      </c>
      <c r="O242" s="4">
        <f>VLOOKUP($C242,Pop!$C$4:$M$281,3,FALSE)</f>
        <v>1081</v>
      </c>
      <c r="P242" s="4">
        <f>VLOOKUP($C242,Pop!$C$4:$M$281,4,FALSE)</f>
        <v>1091.0000678084505</v>
      </c>
      <c r="Q242" s="4">
        <f>VLOOKUP($C242,Pop!$C$4:$M$281,5,FALSE)</f>
        <v>1091.0000678084505</v>
      </c>
      <c r="R242" s="4">
        <f>VLOOKUP($C242,Pop!$C$4:$M$281,6,FALSE)</f>
        <v>1089.1480368853622</v>
      </c>
      <c r="S242" s="4">
        <f>VLOOKUP($C242,Pop!$C$4:$M$281,7,FALSE)</f>
        <v>1082.7260008866067</v>
      </c>
      <c r="T242" s="4">
        <f>VLOOKUP($C242,Pop!$C$4:$M$281,8,FALSE)</f>
        <v>1073.172203251569</v>
      </c>
      <c r="U242" s="4">
        <f>VLOOKUP($C242,Pop!$C$4:$M$281,9,FALSE)</f>
        <v>1059.4337392872785</v>
      </c>
      <c r="V242" s="4">
        <f>VLOOKUP($C242,Pop!$C$4:$M$281,10,FALSE)</f>
        <v>1040.6514978140847</v>
      </c>
      <c r="W242" s="4">
        <f>VLOOKUP($C242,Pop!$C$4:$M$281,11,FALSE)</f>
        <v>1019.1042406915252</v>
      </c>
      <c r="Y242" s="4">
        <f t="shared" si="36"/>
        <v>405375</v>
      </c>
      <c r="Z242" s="4">
        <f t="shared" si="37"/>
        <v>409125.02542816894</v>
      </c>
      <c r="AA242" s="4">
        <f t="shared" si="38"/>
        <v>409125.02542816894</v>
      </c>
      <c r="AB242" s="4">
        <f t="shared" si="30"/>
        <v>408430.51383201085</v>
      </c>
      <c r="AC242" s="4">
        <f t="shared" si="31"/>
        <v>406022.2503324775</v>
      </c>
      <c r="AD242" s="4">
        <f t="shared" si="32"/>
        <v>402439.5762193384</v>
      </c>
      <c r="AE242" s="4">
        <f t="shared" si="33"/>
        <v>397287.65223272942</v>
      </c>
      <c r="AF242" s="4">
        <f t="shared" si="34"/>
        <v>390244.31168028177</v>
      </c>
      <c r="AG242" s="4">
        <f t="shared" si="35"/>
        <v>382164.09025932197</v>
      </c>
    </row>
    <row r="243" spans="1:33" x14ac:dyDescent="0.25">
      <c r="A243" s="23" t="s">
        <v>526</v>
      </c>
      <c r="B243" t="s">
        <v>117</v>
      </c>
      <c r="C243" s="4" t="s">
        <v>210</v>
      </c>
      <c r="D243" s="4" t="s">
        <v>831</v>
      </c>
      <c r="E243" s="4">
        <f>VLOOKUP($D243,PCD!$A$4:$J$73,2,FALSE)</f>
        <v>170</v>
      </c>
      <c r="F243" s="4">
        <f>VLOOKUP($D243,PCD!$A$4:$J$73,3,FALSE)</f>
        <v>170</v>
      </c>
      <c r="G243" s="4">
        <f>VLOOKUP($D243,PCD!$A$4:$J$73,4,FALSE)</f>
        <v>170</v>
      </c>
      <c r="H243" s="4">
        <f>VLOOKUP($D243,PCD!$A$4:$J$73,5,FALSE)</f>
        <v>170</v>
      </c>
      <c r="I243" s="4">
        <f>VLOOKUP($D243,PCD!$A$4:$J$73,6,FALSE)</f>
        <v>170</v>
      </c>
      <c r="J243" s="4">
        <f>VLOOKUP($D243,PCD!$A$4:$J$73,7,FALSE)</f>
        <v>170</v>
      </c>
      <c r="K243" s="4">
        <f>VLOOKUP($D243,PCD!$A$4:$J$73,8,FALSE)</f>
        <v>170</v>
      </c>
      <c r="L243" s="4">
        <f>VLOOKUP($D243,PCD!$A$4:$J$73,9,FALSE)</f>
        <v>170</v>
      </c>
      <c r="M243" s="4">
        <f>VLOOKUP($D243,PCD!$A$4:$J$73,10,FALSE)</f>
        <v>170</v>
      </c>
      <c r="O243" s="4">
        <f>VLOOKUP($C243,Pop!$C$4:$M$281,3,FALSE)</f>
        <v>213</v>
      </c>
      <c r="P243" s="4">
        <f>VLOOKUP($C243,Pop!$C$4:$M$281,4,FALSE)</f>
        <v>214.97041114079551</v>
      </c>
      <c r="Q243" s="4">
        <f>VLOOKUP($C243,Pop!$C$4:$M$281,5,FALSE)</f>
        <v>214.97041114079551</v>
      </c>
      <c r="R243" s="4">
        <f>VLOOKUP($C243,Pop!$C$4:$M$281,6,FALSE)</f>
        <v>214.60548737889192</v>
      </c>
      <c r="S243" s="4">
        <f>VLOOKUP($C243,Pop!$C$4:$M$281,7,FALSE)</f>
        <v>213.34009083149607</v>
      </c>
      <c r="T243" s="4">
        <f>VLOOKUP($C243,Pop!$C$4:$M$281,8,FALSE)</f>
        <v>211.45761266659039</v>
      </c>
      <c r="U243" s="4">
        <f>VLOOKUP($C243,Pop!$C$4:$M$281,9,FALSE)</f>
        <v>208.75058877723436</v>
      </c>
      <c r="V243" s="4">
        <f>VLOOKUP($C243,Pop!$C$4:$M$281,10,FALSE)</f>
        <v>205.0497400873266</v>
      </c>
      <c r="W243" s="4">
        <f>VLOOKUP($C243,Pop!$C$4:$M$281,11,FALSE)</f>
        <v>200.80407332774735</v>
      </c>
      <c r="Y243" s="4">
        <f t="shared" si="36"/>
        <v>36210</v>
      </c>
      <c r="Z243" s="4">
        <f t="shared" si="37"/>
        <v>36544.969893935238</v>
      </c>
      <c r="AA243" s="4">
        <f t="shared" si="38"/>
        <v>36544.969893935238</v>
      </c>
      <c r="AB243" s="4">
        <f t="shared" si="30"/>
        <v>36482.932854411629</v>
      </c>
      <c r="AC243" s="4">
        <f t="shared" si="31"/>
        <v>36267.815441354331</v>
      </c>
      <c r="AD243" s="4">
        <f t="shared" si="32"/>
        <v>35947.79415332037</v>
      </c>
      <c r="AE243" s="4">
        <f t="shared" si="33"/>
        <v>35487.60009212984</v>
      </c>
      <c r="AF243" s="4">
        <f t="shared" si="34"/>
        <v>34858.455814845518</v>
      </c>
      <c r="AG243" s="4">
        <f t="shared" si="35"/>
        <v>34136.692465717046</v>
      </c>
    </row>
    <row r="244" spans="1:33" x14ac:dyDescent="0.25">
      <c r="A244" s="23" t="s">
        <v>526</v>
      </c>
      <c r="B244" t="s">
        <v>117</v>
      </c>
      <c r="C244" s="4" t="s">
        <v>696</v>
      </c>
      <c r="D244" t="s">
        <v>427</v>
      </c>
      <c r="E244" s="4">
        <f>VLOOKUP($D244,PCD!$A$4:$J$73,2,FALSE)</f>
        <v>161</v>
      </c>
      <c r="F244" s="4">
        <f>VLOOKUP($D244,PCD!$A$4:$J$73,3,FALSE)</f>
        <v>161</v>
      </c>
      <c r="G244" s="4">
        <f>VLOOKUP($D244,PCD!$A$4:$J$73,4,FALSE)</f>
        <v>161</v>
      </c>
      <c r="H244" s="4">
        <f>VLOOKUP($D244,PCD!$A$4:$J$73,5,FALSE)</f>
        <v>161</v>
      </c>
      <c r="I244" s="4">
        <f>VLOOKUP($D244,PCD!$A$4:$J$73,6,FALSE)</f>
        <v>161</v>
      </c>
      <c r="J244" s="4">
        <f>VLOOKUP($D244,PCD!$A$4:$J$73,7,FALSE)</f>
        <v>161</v>
      </c>
      <c r="K244" s="4">
        <f>VLOOKUP($D244,PCD!$A$4:$J$73,8,FALSE)</f>
        <v>161</v>
      </c>
      <c r="L244" s="4">
        <f>VLOOKUP($D244,PCD!$A$4:$J$73,9,FALSE)</f>
        <v>161</v>
      </c>
      <c r="M244" s="4">
        <f>VLOOKUP($D244,PCD!$A$4:$J$73,10,FALSE)</f>
        <v>161</v>
      </c>
      <c r="O244" s="4">
        <f>VLOOKUP($C244,Pop!$C$4:$M$281,3,FALSE)</f>
        <v>2963</v>
      </c>
      <c r="P244" s="4">
        <f>VLOOKUP($C244,Pop!$C$4:$M$281,4,FALSE)</f>
        <v>2990.4099915970755</v>
      </c>
      <c r="Q244" s="4">
        <f>VLOOKUP($C244,Pop!$C$4:$M$281,5,FALSE)</f>
        <v>2990.4099915970755</v>
      </c>
      <c r="R244" s="4">
        <f>VLOOKUP($C244,Pop!$C$4:$M$281,6,FALSE)</f>
        <v>2985.3336108152898</v>
      </c>
      <c r="S244" s="4">
        <f>VLOOKUP($C244,Pop!$C$4:$M$281,7,FALSE)</f>
        <v>2967.7309349001071</v>
      </c>
      <c r="T244" s="4">
        <f>VLOOKUP($C244,Pop!$C$4:$M$281,8,FALSE)</f>
        <v>2941.5441611789079</v>
      </c>
      <c r="U244" s="4">
        <f>VLOOKUP($C244,Pop!$C$4:$M$281,9,FALSE)</f>
        <v>2903.8872983424667</v>
      </c>
      <c r="V244" s="4">
        <f>VLOOKUP($C244,Pop!$C$4:$M$281,10,FALSE)</f>
        <v>2852.4055393368485</v>
      </c>
      <c r="W244" s="4">
        <f>VLOOKUP($C244,Pop!$C$4:$M$281,11,FALSE)</f>
        <v>2793.3449261507762</v>
      </c>
      <c r="Y244" s="4">
        <f t="shared" si="36"/>
        <v>477043</v>
      </c>
      <c r="Z244" s="4">
        <f t="shared" si="37"/>
        <v>481456.00864712917</v>
      </c>
      <c r="AA244" s="4">
        <f t="shared" si="38"/>
        <v>481456.00864712917</v>
      </c>
      <c r="AB244" s="4">
        <f t="shared" si="30"/>
        <v>480638.71134126169</v>
      </c>
      <c r="AC244" s="4">
        <f t="shared" si="31"/>
        <v>477804.68051891722</v>
      </c>
      <c r="AD244" s="4">
        <f t="shared" si="32"/>
        <v>473588.60994980414</v>
      </c>
      <c r="AE244" s="4">
        <f t="shared" si="33"/>
        <v>467525.85503313714</v>
      </c>
      <c r="AF244" s="4">
        <f t="shared" si="34"/>
        <v>459237.29183323262</v>
      </c>
      <c r="AG244" s="4">
        <f t="shared" si="35"/>
        <v>449728.53311027499</v>
      </c>
    </row>
    <row r="245" spans="1:33" x14ac:dyDescent="0.25">
      <c r="A245" s="23" t="s">
        <v>526</v>
      </c>
      <c r="B245" t="s">
        <v>117</v>
      </c>
      <c r="C245" s="4" t="s">
        <v>117</v>
      </c>
      <c r="D245" t="s">
        <v>427</v>
      </c>
      <c r="E245" s="4">
        <f>VLOOKUP($D245,PCD!$A$4:$J$73,2,FALSE)</f>
        <v>161</v>
      </c>
      <c r="F245" s="4">
        <f>VLOOKUP($D245,PCD!$A$4:$J$73,3,FALSE)</f>
        <v>161</v>
      </c>
      <c r="G245" s="4">
        <f>VLOOKUP($D245,PCD!$A$4:$J$73,4,FALSE)</f>
        <v>161</v>
      </c>
      <c r="H245" s="4">
        <f>VLOOKUP($D245,PCD!$A$4:$J$73,5,FALSE)</f>
        <v>161</v>
      </c>
      <c r="I245" s="4">
        <f>VLOOKUP($D245,PCD!$A$4:$J$73,6,FALSE)</f>
        <v>161</v>
      </c>
      <c r="J245" s="4">
        <f>VLOOKUP($D245,PCD!$A$4:$J$73,7,FALSE)</f>
        <v>161</v>
      </c>
      <c r="K245" s="4">
        <f>VLOOKUP($D245,PCD!$A$4:$J$73,8,FALSE)</f>
        <v>161</v>
      </c>
      <c r="L245" s="4">
        <f>VLOOKUP($D245,PCD!$A$4:$J$73,9,FALSE)</f>
        <v>161</v>
      </c>
      <c r="M245" s="4">
        <f>VLOOKUP($D245,PCD!$A$4:$J$73,10,FALSE)</f>
        <v>161</v>
      </c>
      <c r="O245" s="4">
        <f>VLOOKUP($C245,Pop!$C$4:$M$281,3,FALSE)</f>
        <v>808</v>
      </c>
      <c r="P245" s="4">
        <f>VLOOKUP($C245,Pop!$C$4:$M$281,4,FALSE)</f>
        <v>815.47461127588156</v>
      </c>
      <c r="Q245" s="4">
        <f>VLOOKUP($C245,Pop!$C$4:$M$281,5,FALSE)</f>
        <v>815.47461127588156</v>
      </c>
      <c r="R245" s="4">
        <f>VLOOKUP($C245,Pop!$C$4:$M$281,6,FALSE)</f>
        <v>814.09029954058531</v>
      </c>
      <c r="S245" s="4">
        <f>VLOOKUP($C245,Pop!$C$4:$M$281,7,FALSE)</f>
        <v>809.29010982088641</v>
      </c>
      <c r="T245" s="4">
        <f>VLOOKUP($C245,Pop!$C$4:$M$281,8,FALSE)</f>
        <v>802.14906589016448</v>
      </c>
      <c r="U245" s="4">
        <f>VLOOKUP($C245,Pop!$C$4:$M$281,9,FALSE)</f>
        <v>791.88016775589369</v>
      </c>
      <c r="V245" s="4">
        <f>VLOOKUP($C245,Pop!$C$4:$M$281,10,FALSE)</f>
        <v>777.841267561314</v>
      </c>
      <c r="W245" s="4">
        <f>VLOOKUP($C245,Pop!$C$4:$M$281,11,FALSE)</f>
        <v>761.73563966582094</v>
      </c>
      <c r="Y245" s="4">
        <f t="shared" si="36"/>
        <v>130088</v>
      </c>
      <c r="Z245" s="4">
        <f t="shared" si="37"/>
        <v>131291.41241541694</v>
      </c>
      <c r="AA245" s="4">
        <f t="shared" si="38"/>
        <v>131291.41241541694</v>
      </c>
      <c r="AB245" s="4">
        <f t="shared" si="30"/>
        <v>131068.53822603423</v>
      </c>
      <c r="AC245" s="4">
        <f t="shared" si="31"/>
        <v>130295.70768116272</v>
      </c>
      <c r="AD245" s="4">
        <f t="shared" si="32"/>
        <v>129145.99960831649</v>
      </c>
      <c r="AE245" s="4">
        <f t="shared" si="33"/>
        <v>127492.70700869888</v>
      </c>
      <c r="AF245" s="4">
        <f t="shared" si="34"/>
        <v>125232.44407737155</v>
      </c>
      <c r="AG245" s="4">
        <f t="shared" si="35"/>
        <v>122639.43798619717</v>
      </c>
    </row>
    <row r="246" spans="1:33" x14ac:dyDescent="0.25">
      <c r="A246" s="23" t="s">
        <v>526</v>
      </c>
      <c r="B246" t="s">
        <v>40</v>
      </c>
      <c r="C246" s="4" t="s">
        <v>231</v>
      </c>
      <c r="D246" t="s">
        <v>427</v>
      </c>
      <c r="E246" s="4">
        <f>VLOOKUP($D246,PCD!$A$4:$J$73,2,FALSE)</f>
        <v>161</v>
      </c>
      <c r="F246" s="4">
        <f>VLOOKUP($D246,PCD!$A$4:$J$73,3,FALSE)</f>
        <v>161</v>
      </c>
      <c r="G246" s="4">
        <f>VLOOKUP($D246,PCD!$A$4:$J$73,4,FALSE)</f>
        <v>161</v>
      </c>
      <c r="H246" s="4">
        <f>VLOOKUP($D246,PCD!$A$4:$J$73,5,FALSE)</f>
        <v>161</v>
      </c>
      <c r="I246" s="4">
        <f>VLOOKUP($D246,PCD!$A$4:$J$73,6,FALSE)</f>
        <v>161</v>
      </c>
      <c r="J246" s="4">
        <f>VLOOKUP($D246,PCD!$A$4:$J$73,7,FALSE)</f>
        <v>161</v>
      </c>
      <c r="K246" s="4">
        <f>VLOOKUP($D246,PCD!$A$4:$J$73,8,FALSE)</f>
        <v>161</v>
      </c>
      <c r="L246" s="4">
        <f>VLOOKUP($D246,PCD!$A$4:$J$73,9,FALSE)</f>
        <v>161</v>
      </c>
      <c r="M246" s="4">
        <f>VLOOKUP($D246,PCD!$A$4:$J$73,10,FALSE)</f>
        <v>161</v>
      </c>
      <c r="O246" s="4">
        <f>VLOOKUP($C246,Pop!$C$4:$M$281,3,FALSE)</f>
        <v>46</v>
      </c>
      <c r="P246" s="4">
        <f>VLOOKUP($C246,Pop!$C$4:$M$281,4,FALSE)</f>
        <v>47.461703105780671</v>
      </c>
      <c r="Q246" s="4">
        <f>VLOOKUP($C246,Pop!$C$4:$M$281,5,FALSE)</f>
        <v>47.461703105780671</v>
      </c>
      <c r="R246" s="4">
        <f>VLOOKUP($C246,Pop!$C$4:$M$281,6,FALSE)</f>
        <v>49.925317668026949</v>
      </c>
      <c r="S246" s="4">
        <f>VLOOKUP($C246,Pop!$C$4:$M$281,7,FALSE)</f>
        <v>52.548083860842752</v>
      </c>
      <c r="T246" s="4">
        <f>VLOOKUP($C246,Pop!$C$4:$M$281,8,FALSE)</f>
        <v>55.024319107732339</v>
      </c>
      <c r="U246" s="4">
        <f>VLOOKUP($C246,Pop!$C$4:$M$281,9,FALSE)</f>
        <v>57.164001268638479</v>
      </c>
      <c r="V246" s="4">
        <f>VLOOKUP($C246,Pop!$C$4:$M$281,10,FALSE)</f>
        <v>59.069932188587345</v>
      </c>
      <c r="W246" s="4">
        <f>VLOOKUP($C246,Pop!$C$4:$M$281,11,FALSE)</f>
        <v>60.794253919162252</v>
      </c>
      <c r="Y246" s="4">
        <f t="shared" si="36"/>
        <v>7406</v>
      </c>
      <c r="Z246" s="4">
        <f t="shared" si="37"/>
        <v>7641.3342000306884</v>
      </c>
      <c r="AA246" s="4">
        <f t="shared" si="38"/>
        <v>7641.3342000306884</v>
      </c>
      <c r="AB246" s="4">
        <f t="shared" si="30"/>
        <v>8037.9761445523391</v>
      </c>
      <c r="AC246" s="4">
        <f t="shared" si="31"/>
        <v>8460.2415015956831</v>
      </c>
      <c r="AD246" s="4">
        <f t="shared" si="32"/>
        <v>8858.9153763449067</v>
      </c>
      <c r="AE246" s="4">
        <f t="shared" si="33"/>
        <v>9203.4042042507954</v>
      </c>
      <c r="AF246" s="4">
        <f t="shared" si="34"/>
        <v>9510.2590823625633</v>
      </c>
      <c r="AG246" s="4">
        <f t="shared" si="35"/>
        <v>9787.8748809851222</v>
      </c>
    </row>
    <row r="247" spans="1:33" x14ac:dyDescent="0.25">
      <c r="A247" s="23" t="s">
        <v>526</v>
      </c>
      <c r="B247" t="s">
        <v>40</v>
      </c>
      <c r="C247" s="4" t="s">
        <v>180</v>
      </c>
      <c r="D247" t="s">
        <v>427</v>
      </c>
      <c r="E247" s="4">
        <f>VLOOKUP($D247,PCD!$A$4:$J$73,2,FALSE)</f>
        <v>161</v>
      </c>
      <c r="F247" s="4">
        <f>VLOOKUP($D247,PCD!$A$4:$J$73,3,FALSE)</f>
        <v>161</v>
      </c>
      <c r="G247" s="4">
        <f>VLOOKUP($D247,PCD!$A$4:$J$73,4,FALSE)</f>
        <v>161</v>
      </c>
      <c r="H247" s="4">
        <f>VLOOKUP($D247,PCD!$A$4:$J$73,5,FALSE)</f>
        <v>161</v>
      </c>
      <c r="I247" s="4">
        <f>VLOOKUP($D247,PCD!$A$4:$J$73,6,FALSE)</f>
        <v>161</v>
      </c>
      <c r="J247" s="4">
        <f>VLOOKUP($D247,PCD!$A$4:$J$73,7,FALSE)</f>
        <v>161</v>
      </c>
      <c r="K247" s="4">
        <f>VLOOKUP($D247,PCD!$A$4:$J$73,8,FALSE)</f>
        <v>161</v>
      </c>
      <c r="L247" s="4">
        <f>VLOOKUP($D247,PCD!$A$4:$J$73,9,FALSE)</f>
        <v>161</v>
      </c>
      <c r="M247" s="4">
        <f>VLOOKUP($D247,PCD!$A$4:$J$73,10,FALSE)</f>
        <v>161</v>
      </c>
      <c r="O247" s="4">
        <f>VLOOKUP($C247,Pop!$C$4:$M$281,3,FALSE)</f>
        <v>604</v>
      </c>
      <c r="P247" s="4">
        <f>VLOOKUP($C247,Pop!$C$4:$M$281,4,FALSE)</f>
        <v>623.19279730198969</v>
      </c>
      <c r="Q247" s="4">
        <f>VLOOKUP($C247,Pop!$C$4:$M$281,5,FALSE)</f>
        <v>623.19279730198969</v>
      </c>
      <c r="R247" s="4">
        <f>VLOOKUP($C247,Pop!$C$4:$M$281,6,FALSE)</f>
        <v>655.54112764104957</v>
      </c>
      <c r="S247" s="4">
        <f>VLOOKUP($C247,Pop!$C$4:$M$281,7,FALSE)</f>
        <v>689.97918808584836</v>
      </c>
      <c r="T247" s="4">
        <f>VLOOKUP($C247,Pop!$C$4:$M$281,8,FALSE)</f>
        <v>722.49323350152895</v>
      </c>
      <c r="U247" s="4">
        <f>VLOOKUP($C247,Pop!$C$4:$M$281,9,FALSE)</f>
        <v>750.58819057081826</v>
      </c>
      <c r="V247" s="4">
        <f>VLOOKUP($C247,Pop!$C$4:$M$281,10,FALSE)</f>
        <v>775.61389221536422</v>
      </c>
      <c r="W247" s="4">
        <f>VLOOKUP($C247,Pop!$C$4:$M$281,11,FALSE)</f>
        <v>798.25498624291299</v>
      </c>
      <c r="Y247" s="4">
        <f t="shared" si="36"/>
        <v>97244</v>
      </c>
      <c r="Z247" s="4">
        <f t="shared" si="37"/>
        <v>100334.04036562034</v>
      </c>
      <c r="AA247" s="4">
        <f t="shared" si="38"/>
        <v>100334.04036562034</v>
      </c>
      <c r="AB247" s="4">
        <f t="shared" si="30"/>
        <v>105542.12155020898</v>
      </c>
      <c r="AC247" s="4">
        <f t="shared" si="31"/>
        <v>111086.64928182159</v>
      </c>
      <c r="AD247" s="4">
        <f t="shared" si="32"/>
        <v>116321.41059374616</v>
      </c>
      <c r="AE247" s="4">
        <f t="shared" si="33"/>
        <v>120844.69868190173</v>
      </c>
      <c r="AF247" s="4">
        <f t="shared" si="34"/>
        <v>124873.83664667363</v>
      </c>
      <c r="AG247" s="4">
        <f t="shared" si="35"/>
        <v>128519.05278510899</v>
      </c>
    </row>
    <row r="248" spans="1:33" x14ac:dyDescent="0.25">
      <c r="A248" s="23" t="s">
        <v>526</v>
      </c>
      <c r="B248" t="s">
        <v>40</v>
      </c>
      <c r="C248" s="4" t="s">
        <v>193</v>
      </c>
      <c r="D248" t="s">
        <v>427</v>
      </c>
      <c r="E248" s="4">
        <f>VLOOKUP($D248,PCD!$A$4:$J$73,2,FALSE)</f>
        <v>161</v>
      </c>
      <c r="F248" s="4">
        <f>VLOOKUP($D248,PCD!$A$4:$J$73,3,FALSE)</f>
        <v>161</v>
      </c>
      <c r="G248" s="4">
        <f>VLOOKUP($D248,PCD!$A$4:$J$73,4,FALSE)</f>
        <v>161</v>
      </c>
      <c r="H248" s="4">
        <f>VLOOKUP($D248,PCD!$A$4:$J$73,5,FALSE)</f>
        <v>161</v>
      </c>
      <c r="I248" s="4">
        <f>VLOOKUP($D248,PCD!$A$4:$J$73,6,FALSE)</f>
        <v>161</v>
      </c>
      <c r="J248" s="4">
        <f>VLOOKUP($D248,PCD!$A$4:$J$73,7,FALSE)</f>
        <v>161</v>
      </c>
      <c r="K248" s="4">
        <f>VLOOKUP($D248,PCD!$A$4:$J$73,8,FALSE)</f>
        <v>161</v>
      </c>
      <c r="L248" s="4">
        <f>VLOOKUP($D248,PCD!$A$4:$J$73,9,FALSE)</f>
        <v>161</v>
      </c>
      <c r="M248" s="4">
        <f>VLOOKUP($D248,PCD!$A$4:$J$73,10,FALSE)</f>
        <v>161</v>
      </c>
      <c r="O248" s="4">
        <f>VLOOKUP($C248,Pop!$C$4:$M$281,3,FALSE)</f>
        <v>418</v>
      </c>
      <c r="P248" s="4">
        <f>VLOOKUP($C248,Pop!$C$4:$M$281,4,FALSE)</f>
        <v>431.28243256992005</v>
      </c>
      <c r="Q248" s="4">
        <f>VLOOKUP($C248,Pop!$C$4:$M$281,5,FALSE)</f>
        <v>431.28243256992005</v>
      </c>
      <c r="R248" s="4">
        <f>VLOOKUP($C248,Pop!$C$4:$M$281,6,FALSE)</f>
        <v>453.66919098337536</v>
      </c>
      <c r="S248" s="4">
        <f>VLOOKUP($C248,Pop!$C$4:$M$281,7,FALSE)</f>
        <v>477.50215334417982</v>
      </c>
      <c r="T248" s="4">
        <f>VLOOKUP($C248,Pop!$C$4:$M$281,8,FALSE)</f>
        <v>500.00359537026338</v>
      </c>
      <c r="U248" s="4">
        <f>VLOOKUP($C248,Pop!$C$4:$M$281,9,FALSE)</f>
        <v>519.44679413675829</v>
      </c>
      <c r="V248" s="4">
        <f>VLOOKUP($C248,Pop!$C$4:$M$281,10,FALSE)</f>
        <v>536.76590553977201</v>
      </c>
      <c r="W248" s="4">
        <f>VLOOKUP($C248,Pop!$C$4:$M$281,11,FALSE)</f>
        <v>552.4347421349961</v>
      </c>
      <c r="Y248" s="4">
        <f t="shared" si="36"/>
        <v>67298</v>
      </c>
      <c r="Z248" s="4">
        <f t="shared" si="37"/>
        <v>69436.471643757133</v>
      </c>
      <c r="AA248" s="4">
        <f t="shared" si="38"/>
        <v>69436.471643757133</v>
      </c>
      <c r="AB248" s="4">
        <f t="shared" si="30"/>
        <v>73040.739748323438</v>
      </c>
      <c r="AC248" s="4">
        <f t="shared" si="31"/>
        <v>76877.846688412945</v>
      </c>
      <c r="AD248" s="4">
        <f t="shared" si="32"/>
        <v>80500.578854612409</v>
      </c>
      <c r="AE248" s="4">
        <f t="shared" si="33"/>
        <v>83630.933856018077</v>
      </c>
      <c r="AF248" s="4">
        <f t="shared" si="34"/>
        <v>86419.310791903292</v>
      </c>
      <c r="AG248" s="4">
        <f t="shared" si="35"/>
        <v>88941.993483734375</v>
      </c>
    </row>
    <row r="249" spans="1:33" x14ac:dyDescent="0.25">
      <c r="A249" s="23" t="s">
        <v>526</v>
      </c>
      <c r="B249" t="s">
        <v>40</v>
      </c>
      <c r="C249" s="4" t="s">
        <v>190</v>
      </c>
      <c r="D249" t="s">
        <v>427</v>
      </c>
      <c r="E249" s="4">
        <f>VLOOKUP($D249,PCD!$A$4:$J$73,2,FALSE)</f>
        <v>161</v>
      </c>
      <c r="F249" s="4">
        <f>VLOOKUP($D249,PCD!$A$4:$J$73,3,FALSE)</f>
        <v>161</v>
      </c>
      <c r="G249" s="4">
        <f>VLOOKUP($D249,PCD!$A$4:$J$73,4,FALSE)</f>
        <v>161</v>
      </c>
      <c r="H249" s="4">
        <f>VLOOKUP($D249,PCD!$A$4:$J$73,5,FALSE)</f>
        <v>161</v>
      </c>
      <c r="I249" s="4">
        <f>VLOOKUP($D249,PCD!$A$4:$J$73,6,FALSE)</f>
        <v>161</v>
      </c>
      <c r="J249" s="4">
        <f>VLOOKUP($D249,PCD!$A$4:$J$73,7,FALSE)</f>
        <v>161</v>
      </c>
      <c r="K249" s="4">
        <f>VLOOKUP($D249,PCD!$A$4:$J$73,8,FALSE)</f>
        <v>161</v>
      </c>
      <c r="L249" s="4">
        <f>VLOOKUP($D249,PCD!$A$4:$J$73,9,FALSE)</f>
        <v>161</v>
      </c>
      <c r="M249" s="4">
        <f>VLOOKUP($D249,PCD!$A$4:$J$73,10,FALSE)</f>
        <v>161</v>
      </c>
      <c r="O249" s="4">
        <f>VLOOKUP($C249,Pop!$C$4:$M$281,3,FALSE)</f>
        <v>433</v>
      </c>
      <c r="P249" s="4">
        <f>VLOOKUP($C249,Pop!$C$4:$M$281,4,FALSE)</f>
        <v>446.75907488702245</v>
      </c>
      <c r="Q249" s="4">
        <f>VLOOKUP($C249,Pop!$C$4:$M$281,5,FALSE)</f>
        <v>446.75907488702245</v>
      </c>
      <c r="R249" s="4">
        <f>VLOOKUP($C249,Pop!$C$4:$M$281,6,FALSE)</f>
        <v>469.94918587512331</v>
      </c>
      <c r="S249" s="4">
        <f>VLOOKUP($C249,Pop!$C$4:$M$281,7,FALSE)</f>
        <v>494.63739808141116</v>
      </c>
      <c r="T249" s="4">
        <f>VLOOKUP($C249,Pop!$C$4:$M$281,8,FALSE)</f>
        <v>517.9463081227849</v>
      </c>
      <c r="U249" s="4">
        <f>VLOOKUP($C249,Pop!$C$4:$M$281,9,FALSE)</f>
        <v>538.08722933305353</v>
      </c>
      <c r="V249" s="4">
        <f>VLOOKUP($C249,Pop!$C$4:$M$281,10,FALSE)</f>
        <v>556.02783994909396</v>
      </c>
      <c r="W249" s="4">
        <f>VLOOKUP($C249,Pop!$C$4:$M$281,11,FALSE)</f>
        <v>572.25895536950554</v>
      </c>
      <c r="Y249" s="4">
        <f t="shared" si="36"/>
        <v>69713</v>
      </c>
      <c r="Z249" s="4">
        <f t="shared" si="37"/>
        <v>71928.211056810615</v>
      </c>
      <c r="AA249" s="4">
        <f t="shared" si="38"/>
        <v>71928.211056810615</v>
      </c>
      <c r="AB249" s="4">
        <f t="shared" si="30"/>
        <v>75661.818925894855</v>
      </c>
      <c r="AC249" s="4">
        <f t="shared" si="31"/>
        <v>79636.621091107198</v>
      </c>
      <c r="AD249" s="4">
        <f t="shared" si="32"/>
        <v>83389.355607768375</v>
      </c>
      <c r="AE249" s="4">
        <f t="shared" si="33"/>
        <v>86632.043922621611</v>
      </c>
      <c r="AF249" s="4">
        <f t="shared" si="34"/>
        <v>89520.482231804126</v>
      </c>
      <c r="AG249" s="4">
        <f t="shared" si="35"/>
        <v>92133.69181449039</v>
      </c>
    </row>
    <row r="250" spans="1:33" x14ac:dyDescent="0.25">
      <c r="A250" s="23" t="s">
        <v>526</v>
      </c>
      <c r="B250" t="s">
        <v>40</v>
      </c>
      <c r="C250" s="4" t="s">
        <v>697</v>
      </c>
      <c r="D250" t="s">
        <v>427</v>
      </c>
      <c r="E250" s="4">
        <f>VLOOKUP($D250,PCD!$A$4:$J$73,2,FALSE)</f>
        <v>161</v>
      </c>
      <c r="F250" s="4">
        <f>VLOOKUP($D250,PCD!$A$4:$J$73,3,FALSE)</f>
        <v>161</v>
      </c>
      <c r="G250" s="4">
        <f>VLOOKUP($D250,PCD!$A$4:$J$73,4,FALSE)</f>
        <v>161</v>
      </c>
      <c r="H250" s="4">
        <f>VLOOKUP($D250,PCD!$A$4:$J$73,5,FALSE)</f>
        <v>161</v>
      </c>
      <c r="I250" s="4">
        <f>VLOOKUP($D250,PCD!$A$4:$J$73,6,FALSE)</f>
        <v>161</v>
      </c>
      <c r="J250" s="4">
        <f>VLOOKUP($D250,PCD!$A$4:$J$73,7,FALSE)</f>
        <v>161</v>
      </c>
      <c r="K250" s="4">
        <f>VLOOKUP($D250,PCD!$A$4:$J$73,8,FALSE)</f>
        <v>161</v>
      </c>
      <c r="L250" s="4">
        <f>VLOOKUP($D250,PCD!$A$4:$J$73,9,FALSE)</f>
        <v>161</v>
      </c>
      <c r="M250" s="4">
        <f>VLOOKUP($D250,PCD!$A$4:$J$73,10,FALSE)</f>
        <v>161</v>
      </c>
      <c r="O250" s="4">
        <f>VLOOKUP($C250,Pop!$C$4:$M$281,3,FALSE)</f>
        <v>10078.000000000004</v>
      </c>
      <c r="P250" s="4">
        <f>VLOOKUP($C250,Pop!$C$4:$M$281,4,FALSE)</f>
        <v>10398.240084783865</v>
      </c>
      <c r="Q250" s="4">
        <f>VLOOKUP($C250,Pop!$C$4:$M$281,5,FALSE)</f>
        <v>10398.240084783865</v>
      </c>
      <c r="R250" s="4">
        <f>VLOOKUP($C250,Pop!$C$4:$M$281,6,FALSE)</f>
        <v>10937.985901269039</v>
      </c>
      <c r="S250" s="4">
        <f>VLOOKUP($C250,Pop!$C$4:$M$281,7,FALSE)</f>
        <v>11512.599764121162</v>
      </c>
      <c r="T250" s="4">
        <f>VLOOKUP($C250,Pop!$C$4:$M$281,8,FALSE)</f>
        <v>12055.110607994058</v>
      </c>
      <c r="U250" s="4">
        <f>VLOOKUP($C250,Pop!$C$4:$M$281,9,FALSE)</f>
        <v>12523.887060550844</v>
      </c>
      <c r="V250" s="4">
        <f>VLOOKUP($C250,Pop!$C$4:$M$281,10,FALSE)</f>
        <v>12941.451665143119</v>
      </c>
      <c r="W250" s="4">
        <f>VLOOKUP($C250,Pop!$C$4:$M$281,11,FALSE)</f>
        <v>13319.228065159074</v>
      </c>
      <c r="Y250" s="4">
        <f t="shared" si="36"/>
        <v>1622558.0000000007</v>
      </c>
      <c r="Z250" s="4">
        <f t="shared" si="37"/>
        <v>1674116.6536502023</v>
      </c>
      <c r="AA250" s="4">
        <f t="shared" si="38"/>
        <v>1674116.6536502023</v>
      </c>
      <c r="AB250" s="4">
        <f t="shared" si="30"/>
        <v>1761015.7301043153</v>
      </c>
      <c r="AC250" s="4">
        <f t="shared" si="31"/>
        <v>1853528.562023507</v>
      </c>
      <c r="AD250" s="4">
        <f t="shared" si="32"/>
        <v>1940872.8078870433</v>
      </c>
      <c r="AE250" s="4">
        <f t="shared" si="33"/>
        <v>2016345.8167486859</v>
      </c>
      <c r="AF250" s="4">
        <f t="shared" si="34"/>
        <v>2083573.718088042</v>
      </c>
      <c r="AG250" s="4">
        <f t="shared" si="35"/>
        <v>2144395.7184906108</v>
      </c>
    </row>
    <row r="251" spans="1:33" x14ac:dyDescent="0.25">
      <c r="A251" s="23" t="s">
        <v>526</v>
      </c>
      <c r="B251" t="s">
        <v>40</v>
      </c>
      <c r="C251" s="4" t="s">
        <v>233</v>
      </c>
      <c r="D251" t="s">
        <v>427</v>
      </c>
      <c r="E251" s="4">
        <f>VLOOKUP($D251,PCD!$A$4:$J$73,2,FALSE)</f>
        <v>161</v>
      </c>
      <c r="F251" s="4">
        <f>VLOOKUP($D251,PCD!$A$4:$J$73,3,FALSE)</f>
        <v>161</v>
      </c>
      <c r="G251" s="4">
        <f>VLOOKUP($D251,PCD!$A$4:$J$73,4,FALSE)</f>
        <v>161</v>
      </c>
      <c r="H251" s="4">
        <f>VLOOKUP($D251,PCD!$A$4:$J$73,5,FALSE)</f>
        <v>161</v>
      </c>
      <c r="I251" s="4">
        <f>VLOOKUP($D251,PCD!$A$4:$J$73,6,FALSE)</f>
        <v>161</v>
      </c>
      <c r="J251" s="4">
        <f>VLOOKUP($D251,PCD!$A$4:$J$73,7,FALSE)</f>
        <v>161</v>
      </c>
      <c r="K251" s="4">
        <f>VLOOKUP($D251,PCD!$A$4:$J$73,8,FALSE)</f>
        <v>161</v>
      </c>
      <c r="L251" s="4">
        <f>VLOOKUP($D251,PCD!$A$4:$J$73,9,FALSE)</f>
        <v>161</v>
      </c>
      <c r="M251" s="4">
        <f>VLOOKUP($D251,PCD!$A$4:$J$73,10,FALSE)</f>
        <v>161</v>
      </c>
      <c r="O251" s="4">
        <f>VLOOKUP($C251,Pop!$C$4:$M$281,3,FALSE)</f>
        <v>36</v>
      </c>
      <c r="P251" s="4">
        <f>VLOOKUP($C251,Pop!$C$4:$M$281,4,FALSE)</f>
        <v>37.143941561045743</v>
      </c>
      <c r="Q251" s="4">
        <f>VLOOKUP($C251,Pop!$C$4:$M$281,5,FALSE)</f>
        <v>37.143941561045743</v>
      </c>
      <c r="R251" s="4">
        <f>VLOOKUP($C251,Pop!$C$4:$M$281,6,FALSE)</f>
        <v>39.071987740195006</v>
      </c>
      <c r="S251" s="4">
        <f>VLOOKUP($C251,Pop!$C$4:$M$281,7,FALSE)</f>
        <v>41.124587369355197</v>
      </c>
      <c r="T251" s="4">
        <f>VLOOKUP($C251,Pop!$C$4:$M$281,8,FALSE)</f>
        <v>43.06251060605139</v>
      </c>
      <c r="U251" s="4">
        <f>VLOOKUP($C251,Pop!$C$4:$M$281,9,FALSE)</f>
        <v>44.737044471108369</v>
      </c>
      <c r="V251" s="4">
        <f>VLOOKUP($C251,Pop!$C$4:$M$281,10,FALSE)</f>
        <v>46.2286425823727</v>
      </c>
      <c r="W251" s="4">
        <f>VLOOKUP($C251,Pop!$C$4:$M$281,11,FALSE)</f>
        <v>47.57811176282263</v>
      </c>
      <c r="Y251" s="4">
        <f t="shared" si="36"/>
        <v>5796</v>
      </c>
      <c r="Z251" s="4">
        <f t="shared" si="37"/>
        <v>5980.1745913283648</v>
      </c>
      <c r="AA251" s="4">
        <f t="shared" si="38"/>
        <v>5980.1745913283648</v>
      </c>
      <c r="AB251" s="4">
        <f t="shared" si="30"/>
        <v>6290.5900261713959</v>
      </c>
      <c r="AC251" s="4">
        <f t="shared" si="31"/>
        <v>6621.0585664661867</v>
      </c>
      <c r="AD251" s="4">
        <f t="shared" si="32"/>
        <v>6933.0642075742735</v>
      </c>
      <c r="AE251" s="4">
        <f t="shared" si="33"/>
        <v>7202.6641598484475</v>
      </c>
      <c r="AF251" s="4">
        <f t="shared" si="34"/>
        <v>7442.8114557620047</v>
      </c>
      <c r="AG251" s="4">
        <f t="shared" si="35"/>
        <v>7660.0759938144438</v>
      </c>
    </row>
    <row r="252" spans="1:33" x14ac:dyDescent="0.25">
      <c r="A252" s="23" t="s">
        <v>526</v>
      </c>
      <c r="B252" t="s">
        <v>40</v>
      </c>
      <c r="C252" s="4" t="s">
        <v>249</v>
      </c>
      <c r="D252" t="s">
        <v>444</v>
      </c>
      <c r="E252" s="4">
        <f>VLOOKUP($D252,PCD!$A$4:$J$73,2,FALSE)</f>
        <v>258</v>
      </c>
      <c r="F252" s="4">
        <f>VLOOKUP($D252,PCD!$A$4:$J$73,3,FALSE)</f>
        <v>258</v>
      </c>
      <c r="G252" s="4">
        <f>VLOOKUP($D252,PCD!$A$4:$J$73,4,FALSE)</f>
        <v>258</v>
      </c>
      <c r="H252" s="4">
        <f>VLOOKUP($D252,PCD!$A$4:$J$73,5,FALSE)</f>
        <v>258</v>
      </c>
      <c r="I252" s="4">
        <f>VLOOKUP($D252,PCD!$A$4:$J$73,6,FALSE)</f>
        <v>258</v>
      </c>
      <c r="J252" s="4">
        <f>VLOOKUP($D252,PCD!$A$4:$J$73,7,FALSE)</f>
        <v>258</v>
      </c>
      <c r="K252" s="4">
        <f>VLOOKUP($D252,PCD!$A$4:$J$73,8,FALSE)</f>
        <v>258</v>
      </c>
      <c r="L252" s="4">
        <f>VLOOKUP($D252,PCD!$A$4:$J$73,9,FALSE)</f>
        <v>258</v>
      </c>
      <c r="M252" s="4">
        <f>VLOOKUP($D252,PCD!$A$4:$J$73,10,FALSE)</f>
        <v>258</v>
      </c>
      <c r="O252" s="4">
        <f>VLOOKUP($C252,Pop!$C$4:$M$281,3,FALSE)</f>
        <v>13620</v>
      </c>
      <c r="P252" s="4">
        <f>VLOOKUP($C252,Pop!$C$4:$M$281,4,FALSE)</f>
        <v>14052.791223928973</v>
      </c>
      <c r="Q252" s="4">
        <f>VLOOKUP($C252,Pop!$C$4:$M$281,5,FALSE)</f>
        <v>14052.791223928973</v>
      </c>
      <c r="R252" s="4">
        <f>VLOOKUP($C252,Pop!$C$4:$M$281,6,FALSE)</f>
        <v>14782.235361707111</v>
      </c>
      <c r="S252" s="4">
        <f>VLOOKUP($C252,Pop!$C$4:$M$281,7,FALSE)</f>
        <v>15558.802221406051</v>
      </c>
      <c r="T252" s="4">
        <f>VLOOKUP($C252,Pop!$C$4:$M$281,8,FALSE)</f>
        <v>16291.983179289444</v>
      </c>
      <c r="U252" s="4">
        <f>VLOOKUP($C252,Pop!$C$4:$M$281,9,FALSE)</f>
        <v>16925.515158236001</v>
      </c>
      <c r="V252" s="4">
        <f>VLOOKUP($C252,Pop!$C$4:$M$281,10,FALSE)</f>
        <v>17489.836443664339</v>
      </c>
      <c r="W252" s="4">
        <f>VLOOKUP($C252,Pop!$C$4:$M$281,11,FALSE)</f>
        <v>18000.385616934564</v>
      </c>
      <c r="Y252" s="4">
        <f t="shared" si="36"/>
        <v>3513960</v>
      </c>
      <c r="Z252" s="4">
        <f t="shared" si="37"/>
        <v>3625620.1357736751</v>
      </c>
      <c r="AA252" s="4">
        <f t="shared" si="38"/>
        <v>3625620.1357736751</v>
      </c>
      <c r="AB252" s="4">
        <f t="shared" si="30"/>
        <v>3813816.7233204348</v>
      </c>
      <c r="AC252" s="4">
        <f t="shared" si="31"/>
        <v>4014170.9731227611</v>
      </c>
      <c r="AD252" s="4">
        <f t="shared" si="32"/>
        <v>4203331.6602566764</v>
      </c>
      <c r="AE252" s="4">
        <f t="shared" si="33"/>
        <v>4366782.9108248884</v>
      </c>
      <c r="AF252" s="4">
        <f t="shared" si="34"/>
        <v>4512377.8024653997</v>
      </c>
      <c r="AG252" s="4">
        <f t="shared" si="35"/>
        <v>4644099.4891691171</v>
      </c>
    </row>
    <row r="253" spans="1:33" x14ac:dyDescent="0.25">
      <c r="A253" s="23" t="s">
        <v>526</v>
      </c>
      <c r="B253" t="s">
        <v>5</v>
      </c>
      <c r="C253" s="4" t="s">
        <v>124</v>
      </c>
      <c r="D253" t="s">
        <v>519</v>
      </c>
      <c r="E253" s="4">
        <f>VLOOKUP($D253,PCD!$A$4:$J$73,2,FALSE)</f>
        <v>195</v>
      </c>
      <c r="F253" s="4">
        <f>VLOOKUP($D253,PCD!$A$4:$J$73,3,FALSE)</f>
        <v>195</v>
      </c>
      <c r="G253" s="4">
        <f>VLOOKUP($D253,PCD!$A$4:$J$73,4,FALSE)</f>
        <v>195</v>
      </c>
      <c r="H253" s="4">
        <f>VLOOKUP($D253,PCD!$A$4:$J$73,5,FALSE)</f>
        <v>195</v>
      </c>
      <c r="I253" s="4">
        <f>VLOOKUP($D253,PCD!$A$4:$J$73,6,FALSE)</f>
        <v>195</v>
      </c>
      <c r="J253" s="4">
        <f>VLOOKUP($D253,PCD!$A$4:$J$73,7,FALSE)</f>
        <v>195</v>
      </c>
      <c r="K253" s="4">
        <f>VLOOKUP($D253,PCD!$A$4:$J$73,8,FALSE)</f>
        <v>195</v>
      </c>
      <c r="L253" s="4">
        <f>VLOOKUP($D253,PCD!$A$4:$J$73,9,FALSE)</f>
        <v>195</v>
      </c>
      <c r="M253" s="4">
        <f>VLOOKUP($D253,PCD!$A$4:$J$73,10,FALSE)</f>
        <v>195</v>
      </c>
      <c r="O253" s="4">
        <f>VLOOKUP($C253,Pop!$C$4:$M$281,3,FALSE)</f>
        <v>1777</v>
      </c>
      <c r="P253" s="4">
        <f>VLOOKUP($C253,Pop!$C$4:$M$281,4,FALSE)</f>
        <v>1909.5116923830215</v>
      </c>
      <c r="Q253" s="4">
        <f>VLOOKUP($C253,Pop!$C$4:$M$281,5,FALSE)</f>
        <v>1909.5116923830215</v>
      </c>
      <c r="R253" s="4">
        <f>VLOOKUP($C253,Pop!$C$4:$M$281,6,FALSE)</f>
        <v>2082.4888870358709</v>
      </c>
      <c r="S253" s="4">
        <f>VLOOKUP($C253,Pop!$C$4:$M$281,7,FALSE)</f>
        <v>2265.3486583366775</v>
      </c>
      <c r="T253" s="4">
        <f>VLOOKUP($C253,Pop!$C$4:$M$281,8,FALSE)</f>
        <v>2446.3980415690889</v>
      </c>
      <c r="U253" s="4">
        <f>VLOOKUP($C253,Pop!$C$4:$M$281,9,FALSE)</f>
        <v>2617.68776063215</v>
      </c>
      <c r="V253" s="4">
        <f>VLOOKUP($C253,Pop!$C$4:$M$281,10,FALSE)</f>
        <v>2777.5782361695597</v>
      </c>
      <c r="W253" s="4">
        <f>VLOOKUP($C253,Pop!$C$4:$M$281,11,FALSE)</f>
        <v>2925.715670942046</v>
      </c>
      <c r="Y253" s="4">
        <f t="shared" si="36"/>
        <v>346515</v>
      </c>
      <c r="Z253" s="4">
        <f t="shared" si="37"/>
        <v>372354.7800146892</v>
      </c>
      <c r="AA253" s="4">
        <f t="shared" si="38"/>
        <v>372354.7800146892</v>
      </c>
      <c r="AB253" s="4">
        <f t="shared" si="30"/>
        <v>406085.33297199482</v>
      </c>
      <c r="AC253" s="4">
        <f t="shared" si="31"/>
        <v>441742.98837565212</v>
      </c>
      <c r="AD253" s="4">
        <f t="shared" si="32"/>
        <v>477047.61810597236</v>
      </c>
      <c r="AE253" s="4">
        <f t="shared" si="33"/>
        <v>510449.11332326924</v>
      </c>
      <c r="AF253" s="4">
        <f t="shared" si="34"/>
        <v>541627.75605306413</v>
      </c>
      <c r="AG253" s="4">
        <f t="shared" si="35"/>
        <v>570514.55583369895</v>
      </c>
    </row>
    <row r="254" spans="1:33" x14ac:dyDescent="0.25">
      <c r="A254" s="23" t="s">
        <v>526</v>
      </c>
      <c r="B254" t="s">
        <v>5</v>
      </c>
      <c r="C254" s="4" t="s">
        <v>6</v>
      </c>
      <c r="D254" t="s">
        <v>453</v>
      </c>
      <c r="E254" s="4">
        <f>VLOOKUP($D254,PCD!$A$4:$J$73,2,FALSE)</f>
        <v>135</v>
      </c>
      <c r="F254" s="4">
        <f>VLOOKUP($D254,PCD!$A$4:$J$73,3,FALSE)</f>
        <v>135</v>
      </c>
      <c r="G254" s="4">
        <f>VLOOKUP($D254,PCD!$A$4:$J$73,4,FALSE)</f>
        <v>135</v>
      </c>
      <c r="H254" s="4">
        <f>VLOOKUP($D254,PCD!$A$4:$J$73,5,FALSE)</f>
        <v>135</v>
      </c>
      <c r="I254" s="4">
        <f>VLOOKUP($D254,PCD!$A$4:$J$73,6,FALSE)</f>
        <v>135</v>
      </c>
      <c r="J254" s="4">
        <f>VLOOKUP($D254,PCD!$A$4:$J$73,7,FALSE)</f>
        <v>135</v>
      </c>
      <c r="K254" s="4">
        <f>VLOOKUP($D254,PCD!$A$4:$J$73,8,FALSE)</f>
        <v>135</v>
      </c>
      <c r="L254" s="4">
        <f>VLOOKUP($D254,PCD!$A$4:$J$73,9,FALSE)</f>
        <v>135</v>
      </c>
      <c r="M254" s="4">
        <f>VLOOKUP($D254,PCD!$A$4:$J$73,10,FALSE)</f>
        <v>135</v>
      </c>
      <c r="O254" s="4">
        <f>VLOOKUP($C254,Pop!$C$4:$M$281,3,FALSE)</f>
        <v>89803</v>
      </c>
      <c r="P254" s="4">
        <f>VLOOKUP($C254,Pop!$C$4:$M$281,4,FALSE)</f>
        <v>96499.650259466784</v>
      </c>
      <c r="Q254" s="4">
        <f>VLOOKUP($C254,Pop!$C$4:$M$281,5,FALSE)</f>
        <v>96499.650259466784</v>
      </c>
      <c r="R254" s="4">
        <f>VLOOKUP($C254,Pop!$C$4:$M$281,6,FALSE)</f>
        <v>105241.27716515605</v>
      </c>
      <c r="S254" s="4">
        <f>VLOOKUP($C254,Pop!$C$4:$M$281,7,FALSE)</f>
        <v>114482.33290073644</v>
      </c>
      <c r="T254" s="4">
        <f>VLOOKUP($C254,Pop!$C$4:$M$281,8,FALSE)</f>
        <v>123631.8983269718</v>
      </c>
      <c r="U254" s="4">
        <f>VLOOKUP($C254,Pop!$C$4:$M$281,9,FALSE)</f>
        <v>132288.24646485591</v>
      </c>
      <c r="V254" s="4">
        <f>VLOOKUP($C254,Pop!$C$4:$M$281,10,FALSE)</f>
        <v>140368.51904487054</v>
      </c>
      <c r="W254" s="4">
        <f>VLOOKUP($C254,Pop!$C$4:$M$281,11,FALSE)</f>
        <v>147854.83646460809</v>
      </c>
      <c r="Y254" s="4">
        <f t="shared" si="36"/>
        <v>12123405</v>
      </c>
      <c r="Z254" s="4">
        <f t="shared" si="37"/>
        <v>13027452.785028016</v>
      </c>
      <c r="AA254" s="4">
        <f t="shared" si="38"/>
        <v>13027452.785028016</v>
      </c>
      <c r="AB254" s="4">
        <f t="shared" si="30"/>
        <v>14207572.417296067</v>
      </c>
      <c r="AC254" s="4">
        <f t="shared" si="31"/>
        <v>15455114.941599419</v>
      </c>
      <c r="AD254" s="4">
        <f t="shared" si="32"/>
        <v>16690306.274141192</v>
      </c>
      <c r="AE254" s="4">
        <f t="shared" si="33"/>
        <v>17858913.272755548</v>
      </c>
      <c r="AF254" s="4">
        <f t="shared" si="34"/>
        <v>18949750.071057525</v>
      </c>
      <c r="AG254" s="4">
        <f t="shared" si="35"/>
        <v>19960402.922722094</v>
      </c>
    </row>
    <row r="255" spans="1:33" x14ac:dyDescent="0.25">
      <c r="A255" s="23" t="s">
        <v>526</v>
      </c>
      <c r="B255" t="s">
        <v>5</v>
      </c>
      <c r="C255" s="4" t="s">
        <v>43</v>
      </c>
      <c r="D255" t="s">
        <v>519</v>
      </c>
      <c r="E255" s="4">
        <f>VLOOKUP($D255,PCD!$A$4:$J$73,2,FALSE)</f>
        <v>195</v>
      </c>
      <c r="F255" s="4">
        <f>VLOOKUP($D255,PCD!$A$4:$J$73,3,FALSE)</f>
        <v>195</v>
      </c>
      <c r="G255" s="4">
        <f>VLOOKUP($D255,PCD!$A$4:$J$73,4,FALSE)</f>
        <v>195</v>
      </c>
      <c r="H255" s="4">
        <f>VLOOKUP($D255,PCD!$A$4:$J$73,5,FALSE)</f>
        <v>195</v>
      </c>
      <c r="I255" s="4">
        <f>VLOOKUP($D255,PCD!$A$4:$J$73,6,FALSE)</f>
        <v>195</v>
      </c>
      <c r="J255" s="4">
        <f>VLOOKUP($D255,PCD!$A$4:$J$73,7,FALSE)</f>
        <v>195</v>
      </c>
      <c r="K255" s="4">
        <f>VLOOKUP($D255,PCD!$A$4:$J$73,8,FALSE)</f>
        <v>195</v>
      </c>
      <c r="L255" s="4">
        <f>VLOOKUP($D255,PCD!$A$4:$J$73,9,FALSE)</f>
        <v>195</v>
      </c>
      <c r="M255" s="4">
        <f>VLOOKUP($D255,PCD!$A$4:$J$73,10,FALSE)</f>
        <v>195</v>
      </c>
      <c r="O255" s="4">
        <f>VLOOKUP($C255,Pop!$C$4:$M$281,3,FALSE)</f>
        <v>11869</v>
      </c>
      <c r="P255" s="4">
        <f>VLOOKUP($C255,Pop!$C$4:$M$281,4,FALSE)</f>
        <v>12754.076689304493</v>
      </c>
      <c r="Q255" s="4">
        <f>VLOOKUP($C255,Pop!$C$4:$M$281,5,FALSE)</f>
        <v>12754.076689304493</v>
      </c>
      <c r="R255" s="4">
        <f>VLOOKUP($C255,Pop!$C$4:$M$281,6,FALSE)</f>
        <v>13909.431964112971</v>
      </c>
      <c r="S255" s="4">
        <f>VLOOKUP($C255,Pop!$C$4:$M$281,7,FALSE)</f>
        <v>15130.79528744965</v>
      </c>
      <c r="T255" s="4">
        <f>VLOOKUP($C255,Pop!$C$4:$M$281,8,FALSE)</f>
        <v>16340.066604042495</v>
      </c>
      <c r="U255" s="4">
        <f>VLOOKUP($C255,Pop!$C$4:$M$281,9,FALSE)</f>
        <v>17484.150833395041</v>
      </c>
      <c r="V255" s="4">
        <f>VLOOKUP($C255,Pop!$C$4:$M$281,10,FALSE)</f>
        <v>18552.096840234386</v>
      </c>
      <c r="W255" s="4">
        <f>VLOOKUP($C255,Pop!$C$4:$M$281,11,FALSE)</f>
        <v>19541.541529775546</v>
      </c>
      <c r="Y255" s="4">
        <f t="shared" si="36"/>
        <v>2314455</v>
      </c>
      <c r="Z255" s="4">
        <f t="shared" si="37"/>
        <v>2487044.9544143761</v>
      </c>
      <c r="AA255" s="4">
        <f t="shared" si="38"/>
        <v>2487044.9544143761</v>
      </c>
      <c r="AB255" s="4">
        <f t="shared" si="30"/>
        <v>2712339.2330020294</v>
      </c>
      <c r="AC255" s="4">
        <f t="shared" si="31"/>
        <v>2950505.0810526814</v>
      </c>
      <c r="AD255" s="4">
        <f t="shared" si="32"/>
        <v>3186312.9877882865</v>
      </c>
      <c r="AE255" s="4">
        <f t="shared" si="33"/>
        <v>3409409.4125120328</v>
      </c>
      <c r="AF255" s="4">
        <f t="shared" si="34"/>
        <v>3617658.8838457051</v>
      </c>
      <c r="AG255" s="4">
        <f t="shared" si="35"/>
        <v>3810600.5983062317</v>
      </c>
    </row>
    <row r="256" spans="1:33" x14ac:dyDescent="0.25">
      <c r="A256" s="23" t="s">
        <v>526</v>
      </c>
      <c r="B256" t="s">
        <v>5</v>
      </c>
      <c r="C256" s="4" t="s">
        <v>139</v>
      </c>
      <c r="D256" t="s">
        <v>453</v>
      </c>
      <c r="E256" s="4">
        <f>VLOOKUP($D256,PCD!$A$4:$J$73,2,FALSE)</f>
        <v>135</v>
      </c>
      <c r="F256" s="4">
        <f>VLOOKUP($D256,PCD!$A$4:$J$73,3,FALSE)</f>
        <v>135</v>
      </c>
      <c r="G256" s="4">
        <f>VLOOKUP($D256,PCD!$A$4:$J$73,4,FALSE)</f>
        <v>135</v>
      </c>
      <c r="H256" s="4">
        <f>VLOOKUP($D256,PCD!$A$4:$J$73,5,FALSE)</f>
        <v>135</v>
      </c>
      <c r="I256" s="4">
        <f>VLOOKUP($D256,PCD!$A$4:$J$73,6,FALSE)</f>
        <v>135</v>
      </c>
      <c r="J256" s="4">
        <f>VLOOKUP($D256,PCD!$A$4:$J$73,7,FALSE)</f>
        <v>135</v>
      </c>
      <c r="K256" s="4">
        <f>VLOOKUP($D256,PCD!$A$4:$J$73,8,FALSE)</f>
        <v>135</v>
      </c>
      <c r="L256" s="4">
        <f>VLOOKUP($D256,PCD!$A$4:$J$73,9,FALSE)</f>
        <v>135</v>
      </c>
      <c r="M256" s="4">
        <f>VLOOKUP($D256,PCD!$A$4:$J$73,10,FALSE)</f>
        <v>135</v>
      </c>
      <c r="O256" s="4">
        <f>VLOOKUP($C256,Pop!$C$4:$M$281,3,FALSE)</f>
        <v>1351</v>
      </c>
      <c r="P256" s="4">
        <f>VLOOKUP($C256,Pop!$C$4:$M$281,4,FALSE)</f>
        <v>1451.7446800278344</v>
      </c>
      <c r="Q256" s="4">
        <f>VLOOKUP($C256,Pop!$C$4:$M$281,5,FALSE)</f>
        <v>1451.7446800278344</v>
      </c>
      <c r="R256" s="4">
        <f>VLOOKUP($C256,Pop!$C$4:$M$281,6,FALSE)</f>
        <v>1583.2540722484307</v>
      </c>
      <c r="S256" s="4">
        <f>VLOOKUP($C256,Pop!$C$4:$M$281,7,FALSE)</f>
        <v>1722.2768921850598</v>
      </c>
      <c r="T256" s="4">
        <f>VLOOKUP($C256,Pop!$C$4:$M$281,8,FALSE)</f>
        <v>1859.9233281709842</v>
      </c>
      <c r="U256" s="4">
        <f>VLOOKUP($C256,Pop!$C$4:$M$281,9,FALSE)</f>
        <v>1990.1497831255117</v>
      </c>
      <c r="V256" s="4">
        <f>VLOOKUP($C256,Pop!$C$4:$M$281,10,FALSE)</f>
        <v>2111.7097338576673</v>
      </c>
      <c r="W256" s="4">
        <f>VLOOKUP($C256,Pop!$C$4:$M$281,11,FALSE)</f>
        <v>2224.3341988985389</v>
      </c>
      <c r="Y256" s="4">
        <f t="shared" si="36"/>
        <v>182385</v>
      </c>
      <c r="Z256" s="4">
        <f t="shared" si="37"/>
        <v>195985.53180375765</v>
      </c>
      <c r="AA256" s="4">
        <f t="shared" si="38"/>
        <v>195985.53180375765</v>
      </c>
      <c r="AB256" s="4">
        <f t="shared" si="30"/>
        <v>213739.29975353816</v>
      </c>
      <c r="AC256" s="4">
        <f t="shared" si="31"/>
        <v>232507.38044498308</v>
      </c>
      <c r="AD256" s="4">
        <f t="shared" si="32"/>
        <v>251089.64930308287</v>
      </c>
      <c r="AE256" s="4">
        <f t="shared" si="33"/>
        <v>268670.22072194406</v>
      </c>
      <c r="AF256" s="4">
        <f t="shared" si="34"/>
        <v>285080.81407078507</v>
      </c>
      <c r="AG256" s="4">
        <f t="shared" si="35"/>
        <v>300285.11685130274</v>
      </c>
    </row>
    <row r="257" spans="1:33" x14ac:dyDescent="0.25">
      <c r="A257" s="23" t="s">
        <v>526</v>
      </c>
      <c r="B257" t="s">
        <v>5</v>
      </c>
      <c r="C257" s="4" t="s">
        <v>24</v>
      </c>
      <c r="D257" t="s">
        <v>453</v>
      </c>
      <c r="E257" s="4">
        <f>VLOOKUP($D257,PCD!$A$4:$J$73,2,FALSE)</f>
        <v>135</v>
      </c>
      <c r="F257" s="4">
        <f>VLOOKUP($D257,PCD!$A$4:$J$73,3,FALSE)</f>
        <v>135</v>
      </c>
      <c r="G257" s="4">
        <f>VLOOKUP($D257,PCD!$A$4:$J$73,4,FALSE)</f>
        <v>135</v>
      </c>
      <c r="H257" s="4">
        <f>VLOOKUP($D257,PCD!$A$4:$J$73,5,FALSE)</f>
        <v>135</v>
      </c>
      <c r="I257" s="4">
        <f>VLOOKUP($D257,PCD!$A$4:$J$73,6,FALSE)</f>
        <v>135</v>
      </c>
      <c r="J257" s="4">
        <f>VLOOKUP($D257,PCD!$A$4:$J$73,7,FALSE)</f>
        <v>135</v>
      </c>
      <c r="K257" s="4">
        <f>VLOOKUP($D257,PCD!$A$4:$J$73,8,FALSE)</f>
        <v>135</v>
      </c>
      <c r="L257" s="4">
        <f>VLOOKUP($D257,PCD!$A$4:$J$73,9,FALSE)</f>
        <v>135</v>
      </c>
      <c r="M257" s="4">
        <f>VLOOKUP($D257,PCD!$A$4:$J$73,10,FALSE)</f>
        <v>135</v>
      </c>
      <c r="O257" s="4">
        <f>VLOOKUP($C257,Pop!$C$4:$M$281,3,FALSE)</f>
        <v>21083</v>
      </c>
      <c r="P257" s="4">
        <f>VLOOKUP($C257,Pop!$C$4:$M$281,4,FALSE)</f>
        <v>22655.168829775601</v>
      </c>
      <c r="Q257" s="4">
        <f>VLOOKUP($C257,Pop!$C$4:$M$281,5,FALSE)</f>
        <v>22655.168829775601</v>
      </c>
      <c r="R257" s="4">
        <f>VLOOKUP($C257,Pop!$C$4:$M$281,6,FALSE)</f>
        <v>24707.435681135208</v>
      </c>
      <c r="S257" s="4">
        <f>VLOOKUP($C257,Pop!$C$4:$M$281,7,FALSE)</f>
        <v>26876.953159095203</v>
      </c>
      <c r="T257" s="4">
        <f>VLOOKUP($C257,Pop!$C$4:$M$281,8,FALSE)</f>
        <v>29024.991508385538</v>
      </c>
      <c r="U257" s="4">
        <f>VLOOKUP($C257,Pop!$C$4:$M$281,9,FALSE)</f>
        <v>31057.237511202937</v>
      </c>
      <c r="V257" s="4">
        <f>VLOOKUP($C257,Pop!$C$4:$M$281,10,FALSE)</f>
        <v>32954.238578031982</v>
      </c>
      <c r="W257" s="4">
        <f>VLOOKUP($C257,Pop!$C$4:$M$281,11,FALSE)</f>
        <v>34711.797124632052</v>
      </c>
      <c r="Y257" s="4">
        <f t="shared" si="36"/>
        <v>2846205</v>
      </c>
      <c r="Z257" s="4">
        <f t="shared" si="37"/>
        <v>3058447.7920197062</v>
      </c>
      <c r="AA257" s="4">
        <f t="shared" si="38"/>
        <v>3058447.7920197062</v>
      </c>
      <c r="AB257" s="4">
        <f t="shared" si="30"/>
        <v>3335503.816953253</v>
      </c>
      <c r="AC257" s="4">
        <f t="shared" si="31"/>
        <v>3628388.6764778523</v>
      </c>
      <c r="AD257" s="4">
        <f t="shared" si="32"/>
        <v>3918373.8536320478</v>
      </c>
      <c r="AE257" s="4">
        <f t="shared" si="33"/>
        <v>4192727.0640123966</v>
      </c>
      <c r="AF257" s="4">
        <f t="shared" si="34"/>
        <v>4448822.2080343179</v>
      </c>
      <c r="AG257" s="4">
        <f t="shared" si="35"/>
        <v>4686092.6118253274</v>
      </c>
    </row>
    <row r="258" spans="1:33" x14ac:dyDescent="0.25">
      <c r="A258" s="23" t="s">
        <v>526</v>
      </c>
      <c r="B258" t="s">
        <v>5</v>
      </c>
      <c r="C258" s="4" t="s">
        <v>178</v>
      </c>
      <c r="D258" t="s">
        <v>519</v>
      </c>
      <c r="E258" s="4">
        <f>VLOOKUP($D258,PCD!$A$4:$J$73,2,FALSE)</f>
        <v>195</v>
      </c>
      <c r="F258" s="4">
        <f>VLOOKUP($D258,PCD!$A$4:$J$73,3,FALSE)</f>
        <v>195</v>
      </c>
      <c r="G258" s="4">
        <f>VLOOKUP($D258,PCD!$A$4:$J$73,4,FALSE)</f>
        <v>195</v>
      </c>
      <c r="H258" s="4">
        <f>VLOOKUP($D258,PCD!$A$4:$J$73,5,FALSE)</f>
        <v>195</v>
      </c>
      <c r="I258" s="4">
        <f>VLOOKUP($D258,PCD!$A$4:$J$73,6,FALSE)</f>
        <v>195</v>
      </c>
      <c r="J258" s="4">
        <f>VLOOKUP($D258,PCD!$A$4:$J$73,7,FALSE)</f>
        <v>195</v>
      </c>
      <c r="K258" s="4">
        <f>VLOOKUP($D258,PCD!$A$4:$J$73,8,FALSE)</f>
        <v>195</v>
      </c>
      <c r="L258" s="4">
        <f>VLOOKUP($D258,PCD!$A$4:$J$73,9,FALSE)</f>
        <v>195</v>
      </c>
      <c r="M258" s="4">
        <f>VLOOKUP($D258,PCD!$A$4:$J$73,10,FALSE)</f>
        <v>195</v>
      </c>
      <c r="O258" s="4">
        <f>VLOOKUP($C258,Pop!$C$4:$M$281,3,FALSE)</f>
        <v>637</v>
      </c>
      <c r="P258" s="4">
        <f>VLOOKUP($C258,Pop!$C$4:$M$281,4,FALSE)</f>
        <v>684.50137762970428</v>
      </c>
      <c r="Q258" s="4">
        <f>VLOOKUP($C258,Pop!$C$4:$M$281,5,FALSE)</f>
        <v>684.50137762970428</v>
      </c>
      <c r="R258" s="4">
        <f>VLOOKUP($C258,Pop!$C$4:$M$281,6,FALSE)</f>
        <v>746.50839675962277</v>
      </c>
      <c r="S258" s="4">
        <f>VLOOKUP($C258,Pop!$C$4:$M$281,7,FALSE)</f>
        <v>812.05801652248931</v>
      </c>
      <c r="T258" s="4">
        <f>VLOOKUP($C258,Pop!$C$4:$M$281,8,FALSE)</f>
        <v>876.95866768683709</v>
      </c>
      <c r="U258" s="4">
        <f>VLOOKUP($C258,Pop!$C$4:$M$281,9,FALSE)</f>
        <v>938.3607785721324</v>
      </c>
      <c r="V258" s="4">
        <f>VLOOKUP($C258,Pop!$C$4:$M$281,10,FALSE)</f>
        <v>995.67661026449593</v>
      </c>
      <c r="W258" s="4">
        <f>VLOOKUP($C258,Pop!$C$4:$M$281,11,FALSE)</f>
        <v>1048.7793373044924</v>
      </c>
      <c r="Y258" s="4">
        <f t="shared" si="36"/>
        <v>124215</v>
      </c>
      <c r="Z258" s="4">
        <f t="shared" si="37"/>
        <v>133477.76863779232</v>
      </c>
      <c r="AA258" s="4">
        <f t="shared" si="38"/>
        <v>133477.76863779232</v>
      </c>
      <c r="AB258" s="4">
        <f t="shared" si="30"/>
        <v>145569.13736812645</v>
      </c>
      <c r="AC258" s="4">
        <f t="shared" si="31"/>
        <v>158351.31322188542</v>
      </c>
      <c r="AD258" s="4">
        <f t="shared" si="32"/>
        <v>171006.94019893324</v>
      </c>
      <c r="AE258" s="4">
        <f t="shared" si="33"/>
        <v>182980.35182156583</v>
      </c>
      <c r="AF258" s="4">
        <f t="shared" si="34"/>
        <v>194156.93900157671</v>
      </c>
      <c r="AG258" s="4">
        <f t="shared" si="35"/>
        <v>204511.97077437601</v>
      </c>
    </row>
    <row r="259" spans="1:33" x14ac:dyDescent="0.25">
      <c r="A259" s="23" t="s">
        <v>526</v>
      </c>
      <c r="B259" t="s">
        <v>5</v>
      </c>
      <c r="C259" s="4" t="s">
        <v>237</v>
      </c>
      <c r="D259" t="s">
        <v>453</v>
      </c>
      <c r="E259" s="4">
        <f>VLOOKUP($D259,PCD!$A$4:$J$73,2,FALSE)</f>
        <v>135</v>
      </c>
      <c r="F259" s="4">
        <f>VLOOKUP($D259,PCD!$A$4:$J$73,3,FALSE)</f>
        <v>135</v>
      </c>
      <c r="G259" s="4">
        <f>VLOOKUP($D259,PCD!$A$4:$J$73,4,FALSE)</f>
        <v>135</v>
      </c>
      <c r="H259" s="4">
        <f>VLOOKUP($D259,PCD!$A$4:$J$73,5,FALSE)</f>
        <v>135</v>
      </c>
      <c r="I259" s="4">
        <f>VLOOKUP($D259,PCD!$A$4:$J$73,6,FALSE)</f>
        <v>135</v>
      </c>
      <c r="J259" s="4">
        <f>VLOOKUP($D259,PCD!$A$4:$J$73,7,FALSE)</f>
        <v>135</v>
      </c>
      <c r="K259" s="4">
        <f>VLOOKUP($D259,PCD!$A$4:$J$73,8,FALSE)</f>
        <v>135</v>
      </c>
      <c r="L259" s="4">
        <f>VLOOKUP($D259,PCD!$A$4:$J$73,9,FALSE)</f>
        <v>135</v>
      </c>
      <c r="M259" s="4">
        <f>VLOOKUP($D259,PCD!$A$4:$J$73,10,FALSE)</f>
        <v>135</v>
      </c>
      <c r="O259" s="4">
        <f>VLOOKUP($C259,Pop!$C$4:$M$281,3,FALSE)</f>
        <v>91611</v>
      </c>
      <c r="P259" s="4">
        <f>VLOOKUP($C259,Pop!$C$4:$M$281,4,FALSE)</f>
        <v>98442.473635847491</v>
      </c>
      <c r="Q259" s="4">
        <f>VLOOKUP($C259,Pop!$C$4:$M$281,5,FALSE)</f>
        <v>98442.473635847491</v>
      </c>
      <c r="R259" s="4">
        <f>VLOOKUP($C259,Pop!$C$4:$M$281,6,FALSE)</f>
        <v>107360.09534622575</v>
      </c>
      <c r="S259" s="4">
        <f>VLOOKUP($C259,Pop!$C$4:$M$281,7,FALSE)</f>
        <v>116787.20086599965</v>
      </c>
      <c r="T259" s="4">
        <f>VLOOKUP($C259,Pop!$C$4:$M$281,8,FALSE)</f>
        <v>126120.97410590084</v>
      </c>
      <c r="U259" s="4">
        <f>VLOOKUP($C259,Pop!$C$4:$M$281,9,FALSE)</f>
        <v>134951.60013464934</v>
      </c>
      <c r="V259" s="4">
        <f>VLOOKUP($C259,Pop!$C$4:$M$281,10,FALSE)</f>
        <v>143194.55250069191</v>
      </c>
      <c r="W259" s="4">
        <f>VLOOKUP($C259,Pop!$C$4:$M$281,11,FALSE)</f>
        <v>150831.59163234202</v>
      </c>
      <c r="Y259" s="4">
        <f t="shared" si="36"/>
        <v>12367485</v>
      </c>
      <c r="Z259" s="4">
        <f t="shared" si="37"/>
        <v>13289733.940839412</v>
      </c>
      <c r="AA259" s="4">
        <f t="shared" si="38"/>
        <v>13289733.940839412</v>
      </c>
      <c r="AB259" s="4">
        <f t="shared" si="30"/>
        <v>14493612.871740475</v>
      </c>
      <c r="AC259" s="4">
        <f t="shared" si="31"/>
        <v>15766272.116909953</v>
      </c>
      <c r="AD259" s="4">
        <f t="shared" si="32"/>
        <v>17026331.504296612</v>
      </c>
      <c r="AE259" s="4">
        <f t="shared" si="33"/>
        <v>18218466.018177662</v>
      </c>
      <c r="AF259" s="4">
        <f t="shared" si="34"/>
        <v>19331264.587593406</v>
      </c>
      <c r="AG259" s="4">
        <f t="shared" si="35"/>
        <v>20362264.870366175</v>
      </c>
    </row>
    <row r="260" spans="1:33" x14ac:dyDescent="0.25">
      <c r="A260" s="23" t="s">
        <v>526</v>
      </c>
      <c r="B260" t="s">
        <v>5</v>
      </c>
      <c r="C260" s="4" t="s">
        <v>97</v>
      </c>
      <c r="D260" t="s">
        <v>453</v>
      </c>
      <c r="E260" s="4">
        <f>VLOOKUP($D260,PCD!$A$4:$J$73,2,FALSE)</f>
        <v>135</v>
      </c>
      <c r="F260" s="4">
        <f>VLOOKUP($D260,PCD!$A$4:$J$73,3,FALSE)</f>
        <v>135</v>
      </c>
      <c r="G260" s="4">
        <f>VLOOKUP($D260,PCD!$A$4:$J$73,4,FALSE)</f>
        <v>135</v>
      </c>
      <c r="H260" s="4">
        <f>VLOOKUP($D260,PCD!$A$4:$J$73,5,FALSE)</f>
        <v>135</v>
      </c>
      <c r="I260" s="4">
        <f>VLOOKUP($D260,PCD!$A$4:$J$73,6,FALSE)</f>
        <v>135</v>
      </c>
      <c r="J260" s="4">
        <f>VLOOKUP($D260,PCD!$A$4:$J$73,7,FALSE)</f>
        <v>135</v>
      </c>
      <c r="K260" s="4">
        <f>VLOOKUP($D260,PCD!$A$4:$J$73,8,FALSE)</f>
        <v>135</v>
      </c>
      <c r="L260" s="4">
        <f>VLOOKUP($D260,PCD!$A$4:$J$73,9,FALSE)</f>
        <v>135</v>
      </c>
      <c r="M260" s="4">
        <f>VLOOKUP($D260,PCD!$A$4:$J$73,10,FALSE)</f>
        <v>135</v>
      </c>
      <c r="O260" s="4">
        <f>VLOOKUP($C260,Pop!$C$4:$M$281,3,FALSE)</f>
        <v>3111</v>
      </c>
      <c r="P260" s="4">
        <f>VLOOKUP($C260,Pop!$C$4:$M$281,4,FALSE)</f>
        <v>3342.98867473471</v>
      </c>
      <c r="Q260" s="4">
        <f>VLOOKUP($C260,Pop!$C$4:$M$281,5,FALSE)</f>
        <v>3342.98867473471</v>
      </c>
      <c r="R260" s="4">
        <f>VLOOKUP($C260,Pop!$C$4:$M$281,6,FALSE)</f>
        <v>3645.8204432012344</v>
      </c>
      <c r="S260" s="4">
        <f>VLOOKUP($C260,Pop!$C$4:$M$281,7,FALSE)</f>
        <v>3965.9536725297712</v>
      </c>
      <c r="T260" s="4">
        <f>VLOOKUP($C260,Pop!$C$4:$M$281,8,FALSE)</f>
        <v>4282.9174492523553</v>
      </c>
      <c r="U260" s="4">
        <f>VLOOKUP($C260,Pop!$C$4:$M$281,9,FALSE)</f>
        <v>4582.7949484111523</v>
      </c>
      <c r="V260" s="4">
        <f>VLOOKUP($C260,Pop!$C$4:$M$281,10,FALSE)</f>
        <v>4862.7157527988174</v>
      </c>
      <c r="W260" s="4">
        <f>VLOOKUP($C260,Pop!$C$4:$M$281,11,FALSE)</f>
        <v>5122.0604683740603</v>
      </c>
      <c r="Y260" s="4">
        <f t="shared" si="36"/>
        <v>419985</v>
      </c>
      <c r="Z260" s="4">
        <f t="shared" si="37"/>
        <v>451303.47108918586</v>
      </c>
      <c r="AA260" s="4">
        <f t="shared" si="38"/>
        <v>451303.47108918586</v>
      </c>
      <c r="AB260" s="4">
        <f t="shared" ref="AB260:AB280" si="39">H260*R260</f>
        <v>492185.75983216666</v>
      </c>
      <c r="AC260" s="4">
        <f t="shared" ref="AC260:AC280" si="40">I260*S260</f>
        <v>535403.74579151906</v>
      </c>
      <c r="AD260" s="4">
        <f t="shared" ref="AD260:AD280" si="41">J260*T260</f>
        <v>578193.8556490679</v>
      </c>
      <c r="AE260" s="4">
        <f t="shared" ref="AE260:AE280" si="42">K260*U260</f>
        <v>618677.3180355056</v>
      </c>
      <c r="AF260" s="4">
        <f t="shared" ref="AF260:AF280" si="43">L260*V260</f>
        <v>656466.62662784033</v>
      </c>
      <c r="AG260" s="4">
        <f t="shared" ref="AG260:AG280" si="44">M260*W260</f>
        <v>691478.16323049809</v>
      </c>
    </row>
    <row r="261" spans="1:33" x14ac:dyDescent="0.25">
      <c r="A261" s="23" t="s">
        <v>526</v>
      </c>
      <c r="B261" t="s">
        <v>5</v>
      </c>
      <c r="C261" s="4" t="s">
        <v>115</v>
      </c>
      <c r="D261" t="s">
        <v>519</v>
      </c>
      <c r="E261" s="4">
        <f>VLOOKUP($D261,PCD!$A$4:$J$73,2,FALSE)</f>
        <v>195</v>
      </c>
      <c r="F261" s="4">
        <f>VLOOKUP($D261,PCD!$A$4:$J$73,3,FALSE)</f>
        <v>195</v>
      </c>
      <c r="G261" s="4">
        <f>VLOOKUP($D261,PCD!$A$4:$J$73,4,FALSE)</f>
        <v>195</v>
      </c>
      <c r="H261" s="4">
        <f>VLOOKUP($D261,PCD!$A$4:$J$73,5,FALSE)</f>
        <v>195</v>
      </c>
      <c r="I261" s="4">
        <f>VLOOKUP($D261,PCD!$A$4:$J$73,6,FALSE)</f>
        <v>195</v>
      </c>
      <c r="J261" s="4">
        <f>VLOOKUP($D261,PCD!$A$4:$J$73,7,FALSE)</f>
        <v>195</v>
      </c>
      <c r="K261" s="4">
        <f>VLOOKUP($D261,PCD!$A$4:$J$73,8,FALSE)</f>
        <v>195</v>
      </c>
      <c r="L261" s="4">
        <f>VLOOKUP($D261,PCD!$A$4:$J$73,9,FALSE)</f>
        <v>195</v>
      </c>
      <c r="M261" s="4">
        <f>VLOOKUP($D261,PCD!$A$4:$J$73,10,FALSE)</f>
        <v>195</v>
      </c>
      <c r="O261" s="4">
        <f>VLOOKUP($C261,Pop!$C$4:$M$281,3,FALSE)</f>
        <v>1947</v>
      </c>
      <c r="P261" s="4">
        <f>VLOOKUP($C261,Pop!$C$4:$M$281,4,FALSE)</f>
        <v>2092.1886691444811</v>
      </c>
      <c r="Q261" s="4">
        <f>VLOOKUP($C261,Pop!$C$4:$M$281,5,FALSE)</f>
        <v>2092.1886691444811</v>
      </c>
      <c r="R261" s="4">
        <f>VLOOKUP($C261,Pop!$C$4:$M$281,6,FALSE)</f>
        <v>2281.7140478665392</v>
      </c>
      <c r="S261" s="4">
        <f>VLOOKUP($C261,Pop!$C$4:$M$281,7,FALSE)</f>
        <v>2482.067438256337</v>
      </c>
      <c r="T261" s="4">
        <f>VLOOKUP($C261,Pop!$C$4:$M$281,8,FALSE)</f>
        <v>2680.4372464462667</v>
      </c>
      <c r="U261" s="4">
        <f>VLOOKUP($C261,Pop!$C$4:$M$281,9,FALSE)</f>
        <v>2868.1137140972401</v>
      </c>
      <c r="V261" s="4">
        <f>VLOOKUP($C261,Pop!$C$4:$M$281,10,FALSE)</f>
        <v>3043.3004084536478</v>
      </c>
      <c r="W261" s="4">
        <f>VLOOKUP($C261,Pop!$C$4:$M$281,11,FALSE)</f>
        <v>3205.609685607295</v>
      </c>
      <c r="Y261" s="4">
        <f t="shared" ref="Y261:Y280" si="45">E261*O261</f>
        <v>379665</v>
      </c>
      <c r="Z261" s="4">
        <f t="shared" si="37"/>
        <v>407976.7904831738</v>
      </c>
      <c r="AA261" s="4">
        <f t="shared" si="38"/>
        <v>407976.7904831738</v>
      </c>
      <c r="AB261" s="4">
        <f t="shared" si="39"/>
        <v>444934.23933397513</v>
      </c>
      <c r="AC261" s="4">
        <f t="shared" si="40"/>
        <v>484003.15045998571</v>
      </c>
      <c r="AD261" s="4">
        <f t="shared" si="41"/>
        <v>522685.26305702201</v>
      </c>
      <c r="AE261" s="4">
        <f t="shared" si="42"/>
        <v>559282.17424896185</v>
      </c>
      <c r="AF261" s="4">
        <f t="shared" si="43"/>
        <v>593443.57964846131</v>
      </c>
      <c r="AG261" s="4">
        <f t="shared" si="44"/>
        <v>625093.88869342254</v>
      </c>
    </row>
    <row r="262" spans="1:33" x14ac:dyDescent="0.25">
      <c r="A262" s="23" t="s">
        <v>526</v>
      </c>
      <c r="B262" t="s">
        <v>5</v>
      </c>
      <c r="C262" s="4" t="s">
        <v>698</v>
      </c>
      <c r="D262" t="s">
        <v>519</v>
      </c>
      <c r="E262" s="4">
        <f>VLOOKUP($D262,PCD!$A$4:$J$73,2,FALSE)</f>
        <v>195</v>
      </c>
      <c r="F262" s="4">
        <f>VLOOKUP($D262,PCD!$A$4:$J$73,3,FALSE)</f>
        <v>195</v>
      </c>
      <c r="G262" s="4">
        <f>VLOOKUP($D262,PCD!$A$4:$J$73,4,FALSE)</f>
        <v>195</v>
      </c>
      <c r="H262" s="4">
        <f>VLOOKUP($D262,PCD!$A$4:$J$73,5,FALSE)</f>
        <v>195</v>
      </c>
      <c r="I262" s="4">
        <f>VLOOKUP($D262,PCD!$A$4:$J$73,6,FALSE)</f>
        <v>195</v>
      </c>
      <c r="J262" s="4">
        <f>VLOOKUP($D262,PCD!$A$4:$J$73,7,FALSE)</f>
        <v>195</v>
      </c>
      <c r="K262" s="4">
        <f>VLOOKUP($D262,PCD!$A$4:$J$73,8,FALSE)</f>
        <v>195</v>
      </c>
      <c r="L262" s="4">
        <f>VLOOKUP($D262,PCD!$A$4:$J$73,9,FALSE)</f>
        <v>195</v>
      </c>
      <c r="M262" s="4">
        <f>VLOOKUP($D262,PCD!$A$4:$J$73,10,FALSE)</f>
        <v>195</v>
      </c>
      <c r="O262" s="4">
        <f>VLOOKUP($C262,Pop!$C$4:$M$281,3,FALSE)</f>
        <v>215598.00000000012</v>
      </c>
      <c r="P262" s="4">
        <f>VLOOKUP($C262,Pop!$C$4:$M$281,4,FALSE)</f>
        <v>231675.24021068928</v>
      </c>
      <c r="Q262" s="4">
        <f>VLOOKUP($C262,Pop!$C$4:$M$281,5,FALSE)</f>
        <v>231675.24021068928</v>
      </c>
      <c r="R262" s="4">
        <f>VLOOKUP($C262,Pop!$C$4:$M$281,6,FALSE)</f>
        <v>252662.03661629706</v>
      </c>
      <c r="S262" s="4">
        <f>VLOOKUP($C262,Pop!$C$4:$M$281,7,FALSE)</f>
        <v>274847.85595952236</v>
      </c>
      <c r="T262" s="4">
        <f>VLOOKUP($C262,Pop!$C$4:$M$281,8,FALSE)</f>
        <v>296814.02643005777</v>
      </c>
      <c r="U262" s="4">
        <f>VLOOKUP($C262,Pop!$C$4:$M$281,9,FALSE)</f>
        <v>317596.08655980334</v>
      </c>
      <c r="V262" s="4">
        <f>VLOOKUP($C262,Pop!$C$4:$M$281,10,FALSE)</f>
        <v>336995.11117708776</v>
      </c>
      <c r="W262" s="4">
        <f>VLOOKUP($C262,Pop!$C$4:$M$281,11,FALSE)</f>
        <v>354968.17513999075</v>
      </c>
      <c r="Y262" s="4">
        <f t="shared" si="45"/>
        <v>42041610.000000022</v>
      </c>
      <c r="Z262" s="4">
        <f t="shared" si="37"/>
        <v>45176671.841084413</v>
      </c>
      <c r="AA262" s="4">
        <f t="shared" si="38"/>
        <v>45176671.841084413</v>
      </c>
      <c r="AB262" s="4">
        <f t="shared" si="39"/>
        <v>49269097.140177928</v>
      </c>
      <c r="AC262" s="4">
        <f t="shared" si="40"/>
        <v>53595331.912106864</v>
      </c>
      <c r="AD262" s="4">
        <f t="shared" si="41"/>
        <v>57878735.153861262</v>
      </c>
      <c r="AE262" s="4">
        <f t="shared" si="42"/>
        <v>61931236.879161648</v>
      </c>
      <c r="AF262" s="4">
        <f t="shared" si="43"/>
        <v>65714046.679532111</v>
      </c>
      <c r="AG262" s="4">
        <f t="shared" si="44"/>
        <v>69218794.152298197</v>
      </c>
    </row>
    <row r="263" spans="1:33" x14ac:dyDescent="0.25">
      <c r="A263" s="23" t="s">
        <v>526</v>
      </c>
      <c r="B263" t="s">
        <v>5</v>
      </c>
      <c r="C263" s="4" t="s">
        <v>29</v>
      </c>
      <c r="D263" t="s">
        <v>448</v>
      </c>
      <c r="E263" s="4">
        <f>VLOOKUP($D263,PCD!$A$4:$J$73,2,FALSE)</f>
        <v>152</v>
      </c>
      <c r="F263" s="4">
        <f>VLOOKUP($D263,PCD!$A$4:$J$73,3,FALSE)</f>
        <v>152</v>
      </c>
      <c r="G263" s="4">
        <f>VLOOKUP($D263,PCD!$A$4:$J$73,4,FALSE)</f>
        <v>152</v>
      </c>
      <c r="H263" s="4">
        <f>VLOOKUP($D263,PCD!$A$4:$J$73,5,FALSE)</f>
        <v>152</v>
      </c>
      <c r="I263" s="4">
        <f>VLOOKUP($D263,PCD!$A$4:$J$73,6,FALSE)</f>
        <v>152</v>
      </c>
      <c r="J263" s="4">
        <f>VLOOKUP($D263,PCD!$A$4:$J$73,7,FALSE)</f>
        <v>152</v>
      </c>
      <c r="K263" s="4">
        <f>VLOOKUP($D263,PCD!$A$4:$J$73,8,FALSE)</f>
        <v>152</v>
      </c>
      <c r="L263" s="4">
        <f>VLOOKUP($D263,PCD!$A$4:$J$73,9,FALSE)</f>
        <v>152</v>
      </c>
      <c r="M263" s="4">
        <f>VLOOKUP($D263,PCD!$A$4:$J$73,10,FALSE)</f>
        <v>152</v>
      </c>
      <c r="O263" s="4">
        <f>VLOOKUP($C263,Pop!$C$4:$M$281,3,FALSE)</f>
        <v>18194</v>
      </c>
      <c r="P263" s="4">
        <f>VLOOKUP($C263,Pop!$C$4:$M$281,4,FALSE)</f>
        <v>19550.734795282326</v>
      </c>
      <c r="Q263" s="4">
        <f>VLOOKUP($C263,Pop!$C$4:$M$281,5,FALSE)</f>
        <v>19550.734795282326</v>
      </c>
      <c r="R263" s="4">
        <f>VLOOKUP($C263,Pop!$C$4:$M$281,6,FALSE)</f>
        <v>21321.779859724607</v>
      </c>
      <c r="S263" s="4">
        <f>VLOOKUP($C263,Pop!$C$4:$M$281,7,FALSE)</f>
        <v>23194.008716813452</v>
      </c>
      <c r="T263" s="4">
        <f>VLOOKUP($C263,Pop!$C$4:$M$281,8,FALSE)</f>
        <v>25047.701726678672</v>
      </c>
      <c r="U263" s="4">
        <f>VLOOKUP($C263,Pop!$C$4:$M$281,9,FALSE)</f>
        <v>26801.46939614031</v>
      </c>
      <c r="V263" s="4">
        <f>VLOOKUP($C263,Pop!$C$4:$M$281,10,FALSE)</f>
        <v>28438.524720804144</v>
      </c>
      <c r="W263" s="4">
        <f>VLOOKUP($C263,Pop!$C$4:$M$281,11,FALSE)</f>
        <v>29955.245310703198</v>
      </c>
      <c r="Y263" s="4">
        <f t="shared" si="45"/>
        <v>2765488</v>
      </c>
      <c r="Z263" s="4">
        <f t="shared" si="37"/>
        <v>2971711.6888829134</v>
      </c>
      <c r="AA263" s="4">
        <f t="shared" si="38"/>
        <v>2971711.6888829134</v>
      </c>
      <c r="AB263" s="4">
        <f t="shared" si="39"/>
        <v>3240910.5386781404</v>
      </c>
      <c r="AC263" s="4">
        <f t="shared" si="40"/>
        <v>3525489.3249556446</v>
      </c>
      <c r="AD263" s="4">
        <f t="shared" si="41"/>
        <v>3807250.6624551583</v>
      </c>
      <c r="AE263" s="4">
        <f t="shared" si="42"/>
        <v>4073823.3482133271</v>
      </c>
      <c r="AF263" s="4">
        <f t="shared" si="43"/>
        <v>4322655.7575622294</v>
      </c>
      <c r="AG263" s="4">
        <f t="shared" si="44"/>
        <v>4553197.2872268865</v>
      </c>
    </row>
    <row r="264" spans="1:33" x14ac:dyDescent="0.25">
      <c r="A264" s="23" t="s">
        <v>526</v>
      </c>
      <c r="B264" t="s">
        <v>5</v>
      </c>
      <c r="C264" s="4" t="s">
        <v>12</v>
      </c>
      <c r="D264" t="s">
        <v>453</v>
      </c>
      <c r="E264" s="4">
        <f>VLOOKUP($D264,PCD!$A$4:$J$73,2,FALSE)</f>
        <v>135</v>
      </c>
      <c r="F264" s="4">
        <f>VLOOKUP($D264,PCD!$A$4:$J$73,3,FALSE)</f>
        <v>135</v>
      </c>
      <c r="G264" s="4">
        <f>VLOOKUP($D264,PCD!$A$4:$J$73,4,FALSE)</f>
        <v>135</v>
      </c>
      <c r="H264" s="4">
        <f>VLOOKUP($D264,PCD!$A$4:$J$73,5,FALSE)</f>
        <v>135</v>
      </c>
      <c r="I264" s="4">
        <f>VLOOKUP($D264,PCD!$A$4:$J$73,6,FALSE)</f>
        <v>135</v>
      </c>
      <c r="J264" s="4">
        <f>VLOOKUP($D264,PCD!$A$4:$J$73,7,FALSE)</f>
        <v>135</v>
      </c>
      <c r="K264" s="4">
        <f>VLOOKUP($D264,PCD!$A$4:$J$73,8,FALSE)</f>
        <v>135</v>
      </c>
      <c r="L264" s="4">
        <f>VLOOKUP($D264,PCD!$A$4:$J$73,9,FALSE)</f>
        <v>135</v>
      </c>
      <c r="M264" s="4">
        <f>VLOOKUP($D264,PCD!$A$4:$J$73,10,FALSE)</f>
        <v>135</v>
      </c>
      <c r="O264" s="4">
        <f>VLOOKUP($C264,Pop!$C$4:$M$281,3,FALSE)</f>
        <v>48035</v>
      </c>
      <c r="P264" s="4">
        <f>VLOOKUP($C264,Pop!$C$4:$M$281,4,FALSE)</f>
        <v>51616.991639627704</v>
      </c>
      <c r="Q264" s="4">
        <f>VLOOKUP($C264,Pop!$C$4:$M$281,5,FALSE)</f>
        <v>51616.991639627704</v>
      </c>
      <c r="R264" s="4">
        <f>VLOOKUP($C264,Pop!$C$4:$M$281,6,FALSE)</f>
        <v>56292.827061771553</v>
      </c>
      <c r="S264" s="4">
        <f>VLOOKUP($C264,Pop!$C$4:$M$281,7,FALSE)</f>
        <v>61235.803490828534</v>
      </c>
      <c r="T264" s="4">
        <f>VLOOKUP($C264,Pop!$C$4:$M$281,8,FALSE)</f>
        <v>66129.842389854341</v>
      </c>
      <c r="U264" s="4">
        <f>VLOOKUP($C264,Pop!$C$4:$M$281,9,FALSE)</f>
        <v>70760.062792327139</v>
      </c>
      <c r="V264" s="4">
        <f>VLOOKUP($C264,Pop!$C$4:$M$281,10,FALSE)</f>
        <v>75082.144386271684</v>
      </c>
      <c r="W264" s="4">
        <f>VLOOKUP($C264,Pop!$C$4:$M$281,11,FALSE)</f>
        <v>79086.523496736729</v>
      </c>
      <c r="Y264" s="4">
        <f t="shared" si="45"/>
        <v>6484725</v>
      </c>
      <c r="Z264" s="4">
        <f t="shared" si="37"/>
        <v>6968293.8713497398</v>
      </c>
      <c r="AA264" s="4">
        <f t="shared" si="38"/>
        <v>6968293.8713497398</v>
      </c>
      <c r="AB264" s="4">
        <f t="shared" si="39"/>
        <v>7599531.6533391597</v>
      </c>
      <c r="AC264" s="4">
        <f t="shared" si="40"/>
        <v>8266833.4712618524</v>
      </c>
      <c r="AD264" s="4">
        <f t="shared" si="41"/>
        <v>8927528.7226303369</v>
      </c>
      <c r="AE264" s="4">
        <f t="shared" si="42"/>
        <v>9552608.4769641645</v>
      </c>
      <c r="AF264" s="4">
        <f t="shared" si="43"/>
        <v>10136089.492146678</v>
      </c>
      <c r="AG264" s="4">
        <f t="shared" si="44"/>
        <v>10676680.672059458</v>
      </c>
    </row>
    <row r="265" spans="1:33" x14ac:dyDescent="0.25">
      <c r="A265" s="23" t="s">
        <v>526</v>
      </c>
      <c r="B265" t="s">
        <v>5</v>
      </c>
      <c r="C265" s="4" t="s">
        <v>19</v>
      </c>
      <c r="D265" t="s">
        <v>448</v>
      </c>
      <c r="E265" s="4">
        <f>VLOOKUP($D265,PCD!$A$4:$J$73,2,FALSE)</f>
        <v>152</v>
      </c>
      <c r="F265" s="4">
        <f>VLOOKUP($D265,PCD!$A$4:$J$73,3,FALSE)</f>
        <v>152</v>
      </c>
      <c r="G265" s="4">
        <f>VLOOKUP($D265,PCD!$A$4:$J$73,4,FALSE)</f>
        <v>152</v>
      </c>
      <c r="H265" s="4">
        <f>VLOOKUP($D265,PCD!$A$4:$J$73,5,FALSE)</f>
        <v>152</v>
      </c>
      <c r="I265" s="4">
        <f>VLOOKUP($D265,PCD!$A$4:$J$73,6,FALSE)</f>
        <v>152</v>
      </c>
      <c r="J265" s="4">
        <f>VLOOKUP($D265,PCD!$A$4:$J$73,7,FALSE)</f>
        <v>152</v>
      </c>
      <c r="K265" s="4">
        <f>VLOOKUP($D265,PCD!$A$4:$J$73,8,FALSE)</f>
        <v>152</v>
      </c>
      <c r="L265" s="4">
        <f>VLOOKUP($D265,PCD!$A$4:$J$73,9,FALSE)</f>
        <v>152</v>
      </c>
      <c r="M265" s="4">
        <f>VLOOKUP($D265,PCD!$A$4:$J$73,10,FALSE)</f>
        <v>152</v>
      </c>
      <c r="O265" s="4">
        <f>VLOOKUP($C265,Pop!$C$4:$M$281,3,FALSE)</f>
        <v>26054</v>
      </c>
      <c r="P265" s="4">
        <f>VLOOKUP($C265,Pop!$C$4:$M$281,4,FALSE)</f>
        <v>27996.858544370985</v>
      </c>
      <c r="Q265" s="4">
        <f>VLOOKUP($C265,Pop!$C$4:$M$281,5,FALSE)</f>
        <v>27996.858544370985</v>
      </c>
      <c r="R265" s="4">
        <f>VLOOKUP($C265,Pop!$C$4:$M$281,6,FALSE)</f>
        <v>30533.013766366108</v>
      </c>
      <c r="S265" s="4">
        <f>VLOOKUP($C265,Pop!$C$4:$M$281,7,FALSE)</f>
        <v>33214.065247216538</v>
      </c>
      <c r="T265" s="4">
        <f>VLOOKUP($C265,Pop!$C$4:$M$281,8,FALSE)</f>
        <v>35868.573199235245</v>
      </c>
      <c r="U265" s="4">
        <f>VLOOKUP($C265,Pop!$C$4:$M$281,9,FALSE)</f>
        <v>38379.987009290955</v>
      </c>
      <c r="V265" s="4">
        <f>VLOOKUP($C265,Pop!$C$4:$M$281,10,FALSE)</f>
        <v>40724.267509939054</v>
      </c>
      <c r="W265" s="4">
        <f>VLOOKUP($C265,Pop!$C$4:$M$281,11,FALSE)</f>
        <v>42896.227400520016</v>
      </c>
      <c r="Y265" s="4">
        <f t="shared" si="45"/>
        <v>3960208</v>
      </c>
      <c r="Z265" s="4">
        <f t="shared" si="37"/>
        <v>4255522.49874439</v>
      </c>
      <c r="AA265" s="4">
        <f t="shared" si="38"/>
        <v>4255522.49874439</v>
      </c>
      <c r="AB265" s="4">
        <f t="shared" si="39"/>
        <v>4641018.0924876481</v>
      </c>
      <c r="AC265" s="4">
        <f t="shared" si="40"/>
        <v>5048537.9175769137</v>
      </c>
      <c r="AD265" s="4">
        <f t="shared" si="41"/>
        <v>5452023.1262837574</v>
      </c>
      <c r="AE265" s="4">
        <f t="shared" si="42"/>
        <v>5833758.0254122252</v>
      </c>
      <c r="AF265" s="4">
        <f t="shared" si="43"/>
        <v>6190088.6615107367</v>
      </c>
      <c r="AG265" s="4">
        <f t="shared" si="44"/>
        <v>6520226.5648790421</v>
      </c>
    </row>
    <row r="266" spans="1:33" x14ac:dyDescent="0.25">
      <c r="A266" s="23" t="s">
        <v>526</v>
      </c>
      <c r="B266" t="s">
        <v>186</v>
      </c>
      <c r="C266" s="4" t="s">
        <v>266</v>
      </c>
      <c r="D266" t="s">
        <v>427</v>
      </c>
      <c r="E266" s="4">
        <f>VLOOKUP($D266,PCD!$A$4:$J$73,2,FALSE)</f>
        <v>161</v>
      </c>
      <c r="F266" s="4">
        <f>VLOOKUP($D266,PCD!$A$4:$J$73,3,FALSE)</f>
        <v>161</v>
      </c>
      <c r="G266" s="4">
        <f>VLOOKUP($D266,PCD!$A$4:$J$73,4,FALSE)</f>
        <v>161</v>
      </c>
      <c r="H266" s="4">
        <f>VLOOKUP($D266,PCD!$A$4:$J$73,5,FALSE)</f>
        <v>161</v>
      </c>
      <c r="I266" s="4">
        <f>VLOOKUP($D266,PCD!$A$4:$J$73,6,FALSE)</f>
        <v>161</v>
      </c>
      <c r="J266" s="4">
        <f>VLOOKUP($D266,PCD!$A$4:$J$73,7,FALSE)</f>
        <v>161</v>
      </c>
      <c r="K266" s="4">
        <f>VLOOKUP($D266,PCD!$A$4:$J$73,8,FALSE)</f>
        <v>161</v>
      </c>
      <c r="L266" s="4">
        <f>VLOOKUP($D266,PCD!$A$4:$J$73,9,FALSE)</f>
        <v>161</v>
      </c>
      <c r="M266" s="4">
        <f>VLOOKUP($D266,PCD!$A$4:$J$73,10,FALSE)</f>
        <v>161</v>
      </c>
      <c r="O266" s="4">
        <f>VLOOKUP($C266,Pop!$C$4:$M$281,3,FALSE)</f>
        <v>473</v>
      </c>
      <c r="P266" s="4">
        <f>VLOOKUP($C266,Pop!$C$4:$M$281,4,FALSE)</f>
        <v>462.15324138423017</v>
      </c>
      <c r="Q266" s="4">
        <f>VLOOKUP($C266,Pop!$C$4:$M$281,5,FALSE)</f>
        <v>462.15324138423017</v>
      </c>
      <c r="R266" s="4">
        <f>VLOOKUP($C266,Pop!$C$4:$M$281,6,FALSE)</f>
        <v>452.6351005727206</v>
      </c>
      <c r="S266" s="4">
        <f>VLOOKUP($C266,Pop!$C$4:$M$281,7,FALSE)</f>
        <v>444.50160461879585</v>
      </c>
      <c r="T266" s="4">
        <f>VLOOKUP($C266,Pop!$C$4:$M$281,8,FALSE)</f>
        <v>437.52605317975804</v>
      </c>
      <c r="U266" s="4">
        <f>VLOOKUP($C266,Pop!$C$4:$M$281,9,FALSE)</f>
        <v>430.48979926769778</v>
      </c>
      <c r="V266" s="4">
        <f>VLOOKUP($C266,Pop!$C$4:$M$281,10,FALSE)</f>
        <v>422.15938684723227</v>
      </c>
      <c r="W266" s="4">
        <f>VLOOKUP($C266,Pop!$C$4:$M$281,11,FALSE)</f>
        <v>415.85677648039848</v>
      </c>
      <c r="Y266" s="4">
        <f t="shared" si="45"/>
        <v>76153</v>
      </c>
      <c r="Z266" s="4">
        <f t="shared" si="37"/>
        <v>74406.671862861054</v>
      </c>
      <c r="AA266" s="4">
        <f t="shared" si="38"/>
        <v>74406.671862861054</v>
      </c>
      <c r="AB266" s="4">
        <f t="shared" si="39"/>
        <v>72874.251192208016</v>
      </c>
      <c r="AC266" s="4">
        <f t="shared" si="40"/>
        <v>71564.758343626134</v>
      </c>
      <c r="AD266" s="4">
        <f t="shared" si="41"/>
        <v>70441.69456194104</v>
      </c>
      <c r="AE266" s="4">
        <f t="shared" si="42"/>
        <v>69308.857682099348</v>
      </c>
      <c r="AF266" s="4">
        <f t="shared" si="43"/>
        <v>67967.661282404399</v>
      </c>
      <c r="AG266" s="4">
        <f t="shared" si="44"/>
        <v>66952.941013344156</v>
      </c>
    </row>
    <row r="267" spans="1:33" x14ac:dyDescent="0.25">
      <c r="A267" s="23" t="s">
        <v>526</v>
      </c>
      <c r="B267" t="s">
        <v>186</v>
      </c>
      <c r="C267" s="4" t="s">
        <v>227</v>
      </c>
      <c r="D267" t="s">
        <v>427</v>
      </c>
      <c r="E267" s="4">
        <f>VLOOKUP($D267,PCD!$A$4:$J$73,2,FALSE)</f>
        <v>161</v>
      </c>
      <c r="F267" s="4">
        <f>VLOOKUP($D267,PCD!$A$4:$J$73,3,FALSE)</f>
        <v>161</v>
      </c>
      <c r="G267" s="4">
        <f>VLOOKUP($D267,PCD!$A$4:$J$73,4,FALSE)</f>
        <v>161</v>
      </c>
      <c r="H267" s="4">
        <f>VLOOKUP($D267,PCD!$A$4:$J$73,5,FALSE)</f>
        <v>161</v>
      </c>
      <c r="I267" s="4">
        <f>VLOOKUP($D267,PCD!$A$4:$J$73,6,FALSE)</f>
        <v>161</v>
      </c>
      <c r="J267" s="4">
        <f>VLOOKUP($D267,PCD!$A$4:$J$73,7,FALSE)</f>
        <v>161</v>
      </c>
      <c r="K267" s="4">
        <f>VLOOKUP($D267,PCD!$A$4:$J$73,8,FALSE)</f>
        <v>161</v>
      </c>
      <c r="L267" s="4">
        <f>VLOOKUP($D267,PCD!$A$4:$J$73,9,FALSE)</f>
        <v>161</v>
      </c>
      <c r="M267" s="4">
        <f>VLOOKUP($D267,PCD!$A$4:$J$73,10,FALSE)</f>
        <v>161</v>
      </c>
      <c r="O267" s="4">
        <f>VLOOKUP($C267,Pop!$C$4:$M$281,3,FALSE)</f>
        <v>130</v>
      </c>
      <c r="P267" s="4">
        <f>VLOOKUP($C267,Pop!$C$4:$M$281,4,FALSE)</f>
        <v>127.01886126839307</v>
      </c>
      <c r="Q267" s="4">
        <f>VLOOKUP($C267,Pop!$C$4:$M$281,5,FALSE)</f>
        <v>127.01886126839307</v>
      </c>
      <c r="R267" s="4">
        <f>VLOOKUP($C267,Pop!$C$4:$M$281,6,FALSE)</f>
        <v>124.40288176417269</v>
      </c>
      <c r="S267" s="4">
        <f>VLOOKUP($C267,Pop!$C$4:$M$281,7,FALSE)</f>
        <v>122.16746004322086</v>
      </c>
      <c r="T267" s="4">
        <f>VLOOKUP($C267,Pop!$C$4:$M$281,8,FALSE)</f>
        <v>120.25028945743878</v>
      </c>
      <c r="U267" s="4">
        <f>VLOOKUP($C267,Pop!$C$4:$M$281,9,FALSE)</f>
        <v>118.31643531670341</v>
      </c>
      <c r="V267" s="4">
        <f>VLOOKUP($C267,Pop!$C$4:$M$281,10,FALSE)</f>
        <v>116.02689279099407</v>
      </c>
      <c r="W267" s="4">
        <f>VLOOKUP($C267,Pop!$C$4:$M$281,11,FALSE)</f>
        <v>114.29467429693827</v>
      </c>
      <c r="Y267" s="4">
        <f t="shared" si="45"/>
        <v>20930</v>
      </c>
      <c r="Z267" s="4">
        <f t="shared" si="37"/>
        <v>20450.036664211282</v>
      </c>
      <c r="AA267" s="4">
        <f t="shared" si="38"/>
        <v>20450.036664211282</v>
      </c>
      <c r="AB267" s="4">
        <f t="shared" si="39"/>
        <v>20028.863964031803</v>
      </c>
      <c r="AC267" s="4">
        <f t="shared" si="40"/>
        <v>19668.961066958556</v>
      </c>
      <c r="AD267" s="4">
        <f t="shared" si="41"/>
        <v>19360.296602647642</v>
      </c>
      <c r="AE267" s="4">
        <f t="shared" si="42"/>
        <v>19048.94608598925</v>
      </c>
      <c r="AF267" s="4">
        <f t="shared" si="43"/>
        <v>18680.329739350043</v>
      </c>
      <c r="AG267" s="4">
        <f t="shared" si="44"/>
        <v>18401.44256180706</v>
      </c>
    </row>
    <row r="268" spans="1:33" x14ac:dyDescent="0.25">
      <c r="A268" s="23" t="s">
        <v>526</v>
      </c>
      <c r="B268" t="s">
        <v>186</v>
      </c>
      <c r="C268" s="4" t="s">
        <v>699</v>
      </c>
      <c r="D268" t="s">
        <v>427</v>
      </c>
      <c r="E268" s="4">
        <f>VLOOKUP($D268,PCD!$A$4:$J$73,2,FALSE)</f>
        <v>161</v>
      </c>
      <c r="F268" s="4">
        <f>VLOOKUP($D268,PCD!$A$4:$J$73,3,FALSE)</f>
        <v>161</v>
      </c>
      <c r="G268" s="4">
        <f>VLOOKUP($D268,PCD!$A$4:$J$73,4,FALSE)</f>
        <v>161</v>
      </c>
      <c r="H268" s="4">
        <f>VLOOKUP($D268,PCD!$A$4:$J$73,5,FALSE)</f>
        <v>161</v>
      </c>
      <c r="I268" s="4">
        <f>VLOOKUP($D268,PCD!$A$4:$J$73,6,FALSE)</f>
        <v>161</v>
      </c>
      <c r="J268" s="4">
        <f>VLOOKUP($D268,PCD!$A$4:$J$73,7,FALSE)</f>
        <v>161</v>
      </c>
      <c r="K268" s="4">
        <f>VLOOKUP($D268,PCD!$A$4:$J$73,8,FALSE)</f>
        <v>161</v>
      </c>
      <c r="L268" s="4">
        <f>VLOOKUP($D268,PCD!$A$4:$J$73,9,FALSE)</f>
        <v>161</v>
      </c>
      <c r="M268" s="4">
        <f>VLOOKUP($D268,PCD!$A$4:$J$73,10,FALSE)</f>
        <v>161</v>
      </c>
      <c r="O268" s="4">
        <f>VLOOKUP($C268,Pop!$C$4:$M$281,3,FALSE)</f>
        <v>677</v>
      </c>
      <c r="P268" s="4">
        <f>VLOOKUP($C268,Pop!$C$4:$M$281,4,FALSE)</f>
        <v>661.47514675924697</v>
      </c>
      <c r="Q268" s="4">
        <f>VLOOKUP($C268,Pop!$C$4:$M$281,5,FALSE)</f>
        <v>661.47514675924697</v>
      </c>
      <c r="R268" s="4">
        <f>VLOOKUP($C268,Pop!$C$4:$M$281,6,FALSE)</f>
        <v>647.8519304180378</v>
      </c>
      <c r="S268" s="4">
        <f>VLOOKUP($C268,Pop!$C$4:$M$281,7,FALSE)</f>
        <v>636.21054191738858</v>
      </c>
      <c r="T268" s="4">
        <f>VLOOKUP($C268,Pop!$C$4:$M$281,8,FALSE)</f>
        <v>626.22650740527729</v>
      </c>
      <c r="U268" s="4">
        <f>VLOOKUP($C268,Pop!$C$4:$M$281,9,FALSE)</f>
        <v>616.15559007237084</v>
      </c>
      <c r="V268" s="4">
        <f>VLOOKUP($C268,Pop!$C$4:$M$281,10,FALSE)</f>
        <v>604.23235707309993</v>
      </c>
      <c r="W268" s="4">
        <f>VLOOKUP($C268,Pop!$C$4:$M$281,11,FALSE)</f>
        <v>595.21149614636317</v>
      </c>
      <c r="Y268" s="4">
        <f t="shared" si="45"/>
        <v>108997</v>
      </c>
      <c r="Z268" s="4">
        <f t="shared" si="37"/>
        <v>106497.49862823877</v>
      </c>
      <c r="AA268" s="4">
        <f t="shared" si="38"/>
        <v>106497.49862823877</v>
      </c>
      <c r="AB268" s="4">
        <f t="shared" si="39"/>
        <v>104304.16079730408</v>
      </c>
      <c r="AC268" s="4">
        <f t="shared" si="40"/>
        <v>102429.89724869956</v>
      </c>
      <c r="AD268" s="4">
        <f t="shared" si="41"/>
        <v>100822.46769224964</v>
      </c>
      <c r="AE268" s="4">
        <f t="shared" si="42"/>
        <v>99201.050001651703</v>
      </c>
      <c r="AF268" s="4">
        <f t="shared" si="43"/>
        <v>97281.409488769088</v>
      </c>
      <c r="AG268" s="4">
        <f t="shared" si="44"/>
        <v>95829.050879564471</v>
      </c>
    </row>
    <row r="269" spans="1:33" x14ac:dyDescent="0.25">
      <c r="A269" s="23" t="s">
        <v>526</v>
      </c>
      <c r="B269" t="s">
        <v>186</v>
      </c>
      <c r="C269" s="4" t="s">
        <v>221</v>
      </c>
      <c r="D269" t="s">
        <v>427</v>
      </c>
      <c r="E269" s="4">
        <f>VLOOKUP($D269,PCD!$A$4:$J$73,2,FALSE)</f>
        <v>161</v>
      </c>
      <c r="F269" s="4">
        <f>VLOOKUP($D269,PCD!$A$4:$J$73,3,FALSE)</f>
        <v>161</v>
      </c>
      <c r="G269" s="4">
        <f>VLOOKUP($D269,PCD!$A$4:$J$73,4,FALSE)</f>
        <v>161</v>
      </c>
      <c r="H269" s="4">
        <f>VLOOKUP($D269,PCD!$A$4:$J$73,5,FALSE)</f>
        <v>161</v>
      </c>
      <c r="I269" s="4">
        <f>VLOOKUP($D269,PCD!$A$4:$J$73,6,FALSE)</f>
        <v>161</v>
      </c>
      <c r="J269" s="4">
        <f>VLOOKUP($D269,PCD!$A$4:$J$73,7,FALSE)</f>
        <v>161</v>
      </c>
      <c r="K269" s="4">
        <f>VLOOKUP($D269,PCD!$A$4:$J$73,8,FALSE)</f>
        <v>161</v>
      </c>
      <c r="L269" s="4">
        <f>VLOOKUP($D269,PCD!$A$4:$J$73,9,FALSE)</f>
        <v>161</v>
      </c>
      <c r="M269" s="4">
        <f>VLOOKUP($D269,PCD!$A$4:$J$73,10,FALSE)</f>
        <v>161</v>
      </c>
      <c r="O269" s="4">
        <f>VLOOKUP($C269,Pop!$C$4:$M$281,3,FALSE)</f>
        <v>160</v>
      </c>
      <c r="P269" s="4">
        <f>VLOOKUP($C269,Pop!$C$4:$M$281,4,FALSE)</f>
        <v>156.33090617648375</v>
      </c>
      <c r="Q269" s="4">
        <f>VLOOKUP($C269,Pop!$C$4:$M$281,5,FALSE)</f>
        <v>156.33090617648375</v>
      </c>
      <c r="R269" s="4">
        <f>VLOOKUP($C269,Pop!$C$4:$M$281,6,FALSE)</f>
        <v>153.11123909436637</v>
      </c>
      <c r="S269" s="4">
        <f>VLOOKUP($C269,Pop!$C$4:$M$281,7,FALSE)</f>
        <v>150.35995082242565</v>
      </c>
      <c r="T269" s="4">
        <f>VLOOKUP($C269,Pop!$C$4:$M$281,8,FALSE)</f>
        <v>148.00035625530927</v>
      </c>
      <c r="U269" s="4">
        <f>VLOOKUP($C269,Pop!$C$4:$M$281,9,FALSE)</f>
        <v>145.62022808209647</v>
      </c>
      <c r="V269" s="4">
        <f>VLOOKUP($C269,Pop!$C$4:$M$281,10,FALSE)</f>
        <v>142.80232958891577</v>
      </c>
      <c r="W269" s="4">
        <f>VLOOKUP($C269,Pop!$C$4:$M$281,11,FALSE)</f>
        <v>140.67036836546248</v>
      </c>
      <c r="Y269" s="4">
        <f t="shared" si="45"/>
        <v>25760</v>
      </c>
      <c r="Z269" s="4">
        <f t="shared" si="37"/>
        <v>25169.275894413884</v>
      </c>
      <c r="AA269" s="4">
        <f t="shared" si="38"/>
        <v>25169.275894413884</v>
      </c>
      <c r="AB269" s="4">
        <f t="shared" si="39"/>
        <v>24650.909494192987</v>
      </c>
      <c r="AC269" s="4">
        <f t="shared" si="40"/>
        <v>24207.952082410528</v>
      </c>
      <c r="AD269" s="4">
        <f t="shared" si="41"/>
        <v>23828.057357104793</v>
      </c>
      <c r="AE269" s="4">
        <f t="shared" si="42"/>
        <v>23444.856721217533</v>
      </c>
      <c r="AF269" s="4">
        <f t="shared" si="43"/>
        <v>22991.175063815437</v>
      </c>
      <c r="AG269" s="4">
        <f t="shared" si="44"/>
        <v>22647.929306839458</v>
      </c>
    </row>
    <row r="270" spans="1:33" x14ac:dyDescent="0.25">
      <c r="A270" s="23" t="s">
        <v>526</v>
      </c>
      <c r="B270" t="s">
        <v>17</v>
      </c>
      <c r="C270" s="4" t="s">
        <v>133</v>
      </c>
      <c r="D270" s="4" t="s">
        <v>783</v>
      </c>
      <c r="E270" s="4">
        <f>VLOOKUP($D270,PCD!$A$4:$J$73,2,FALSE)</f>
        <v>114</v>
      </c>
      <c r="F270" s="4">
        <f>VLOOKUP($D270,PCD!$A$4:$J$73,3,FALSE)</f>
        <v>114</v>
      </c>
      <c r="G270" s="4">
        <f>VLOOKUP($D270,PCD!$A$4:$J$73,4,FALSE)</f>
        <v>114</v>
      </c>
      <c r="H270" s="4">
        <f>VLOOKUP($D270,PCD!$A$4:$J$73,5,FALSE)</f>
        <v>114</v>
      </c>
      <c r="I270" s="4">
        <f>VLOOKUP($D270,PCD!$A$4:$J$73,6,FALSE)</f>
        <v>114</v>
      </c>
      <c r="J270" s="4">
        <f>VLOOKUP($D270,PCD!$A$4:$J$73,7,FALSE)</f>
        <v>114</v>
      </c>
      <c r="K270" s="4">
        <f>VLOOKUP($D270,PCD!$A$4:$J$73,8,FALSE)</f>
        <v>114</v>
      </c>
      <c r="L270" s="4">
        <f>VLOOKUP($D270,PCD!$A$4:$J$73,9,FALSE)</f>
        <v>114</v>
      </c>
      <c r="M270" s="4">
        <f>VLOOKUP($D270,PCD!$A$4:$J$73,10,FALSE)</f>
        <v>114</v>
      </c>
      <c r="O270" s="4">
        <f>VLOOKUP($C270,Pop!$C$4:$M$281,3,FALSE)</f>
        <v>1614</v>
      </c>
      <c r="P270" s="4">
        <f>VLOOKUP($C270,Pop!$C$4:$M$281,4,FALSE)</f>
        <v>1697.1287384514021</v>
      </c>
      <c r="Q270" s="4">
        <f>VLOOKUP($C270,Pop!$C$4:$M$281,5,FALSE)</f>
        <v>1697.1287384514021</v>
      </c>
      <c r="R270" s="4">
        <f>VLOOKUP($C270,Pop!$C$4:$M$281,6,FALSE)</f>
        <v>1844.6550707188896</v>
      </c>
      <c r="S270" s="4">
        <f>VLOOKUP($C270,Pop!$C$4:$M$281,7,FALSE)</f>
        <v>2011.6686843647003</v>
      </c>
      <c r="T270" s="4">
        <f>VLOOKUP($C270,Pop!$C$4:$M$281,8,FALSE)</f>
        <v>2174.201279580886</v>
      </c>
      <c r="U270" s="4">
        <f>VLOOKUP($C270,Pop!$C$4:$M$281,9,FALSE)</f>
        <v>2323.7336593931855</v>
      </c>
      <c r="V270" s="4">
        <f>VLOOKUP($C270,Pop!$C$4:$M$281,10,FALSE)</f>
        <v>2460.879298948179</v>
      </c>
      <c r="W270" s="4">
        <f>VLOOKUP($C270,Pop!$C$4:$M$281,11,FALSE)</f>
        <v>2589.9344674937402</v>
      </c>
      <c r="Y270" s="4">
        <f t="shared" si="45"/>
        <v>183996</v>
      </c>
      <c r="Z270" s="4">
        <f t="shared" si="37"/>
        <v>193472.67618345984</v>
      </c>
      <c r="AA270" s="4">
        <f t="shared" si="38"/>
        <v>193472.67618345984</v>
      </c>
      <c r="AB270" s="4">
        <f t="shared" si="39"/>
        <v>210290.67806195343</v>
      </c>
      <c r="AC270" s="4">
        <f t="shared" si="40"/>
        <v>229330.23001757584</v>
      </c>
      <c r="AD270" s="4">
        <f t="shared" si="41"/>
        <v>247858.945872221</v>
      </c>
      <c r="AE270" s="4">
        <f t="shared" si="42"/>
        <v>264905.63717082312</v>
      </c>
      <c r="AF270" s="4">
        <f t="shared" si="43"/>
        <v>280540.24008009239</v>
      </c>
      <c r="AG270" s="4">
        <f t="shared" si="44"/>
        <v>295252.52929428639</v>
      </c>
    </row>
    <row r="271" spans="1:33" x14ac:dyDescent="0.25">
      <c r="A271" s="23" t="s">
        <v>526</v>
      </c>
      <c r="B271" t="s">
        <v>17</v>
      </c>
      <c r="C271" s="4" t="s">
        <v>114</v>
      </c>
      <c r="D271" t="s">
        <v>519</v>
      </c>
      <c r="E271" s="4">
        <f>VLOOKUP($D271,PCD!$A$4:$J$73,2,FALSE)</f>
        <v>195</v>
      </c>
      <c r="F271" s="4">
        <f>VLOOKUP($D271,PCD!$A$4:$J$73,3,FALSE)</f>
        <v>195</v>
      </c>
      <c r="G271" s="4">
        <f>VLOOKUP($D271,PCD!$A$4:$J$73,4,FALSE)</f>
        <v>195</v>
      </c>
      <c r="H271" s="4">
        <f>VLOOKUP($D271,PCD!$A$4:$J$73,5,FALSE)</f>
        <v>195</v>
      </c>
      <c r="I271" s="4">
        <f>VLOOKUP($D271,PCD!$A$4:$J$73,6,FALSE)</f>
        <v>195</v>
      </c>
      <c r="J271" s="4">
        <f>VLOOKUP($D271,PCD!$A$4:$J$73,7,FALSE)</f>
        <v>195</v>
      </c>
      <c r="K271" s="4">
        <f>VLOOKUP($D271,PCD!$A$4:$J$73,8,FALSE)</f>
        <v>195</v>
      </c>
      <c r="L271" s="4">
        <f>VLOOKUP($D271,PCD!$A$4:$J$73,9,FALSE)</f>
        <v>195</v>
      </c>
      <c r="M271" s="4">
        <f>VLOOKUP($D271,PCD!$A$4:$J$73,10,FALSE)</f>
        <v>195</v>
      </c>
      <c r="O271" s="4">
        <f>VLOOKUP($C271,Pop!$C$4:$M$281,3,FALSE)</f>
        <v>2007</v>
      </c>
      <c r="P271" s="4">
        <f>VLOOKUP($C271,Pop!$C$4:$M$281,4,FALSE)</f>
        <v>2110.3701227211673</v>
      </c>
      <c r="Q271" s="4">
        <f>VLOOKUP($C271,Pop!$C$4:$M$281,5,FALSE)</f>
        <v>2110.3701227211673</v>
      </c>
      <c r="R271" s="4">
        <f>VLOOKUP($C271,Pop!$C$4:$M$281,6,FALSE)</f>
        <v>2293.8182942582475</v>
      </c>
      <c r="S271" s="4">
        <f>VLOOKUP($C271,Pop!$C$4:$M$281,7,FALSE)</f>
        <v>2501.4987915241345</v>
      </c>
      <c r="T271" s="4">
        <f>VLOOKUP($C271,Pop!$C$4:$M$281,8,FALSE)</f>
        <v>2703.6071673598749</v>
      </c>
      <c r="U271" s="4">
        <f>VLOOKUP($C271,Pop!$C$4:$M$281,9,FALSE)</f>
        <v>2889.54984783279</v>
      </c>
      <c r="V271" s="4">
        <f>VLOOKUP($C271,Pop!$C$4:$M$281,10,FALSE)</f>
        <v>3060.0896858667875</v>
      </c>
      <c r="W271" s="4">
        <f>VLOOKUP($C271,Pop!$C$4:$M$281,11,FALSE)</f>
        <v>3220.5690683147068</v>
      </c>
      <c r="Y271" s="4">
        <f t="shared" si="45"/>
        <v>391365</v>
      </c>
      <c r="Z271" s="4">
        <f t="shared" si="37"/>
        <v>411522.17393062764</v>
      </c>
      <c r="AA271" s="4">
        <f t="shared" si="38"/>
        <v>411522.17393062764</v>
      </c>
      <c r="AB271" s="4">
        <f t="shared" si="39"/>
        <v>447294.56738035829</v>
      </c>
      <c r="AC271" s="4">
        <f t="shared" si="40"/>
        <v>487792.26434720622</v>
      </c>
      <c r="AD271" s="4">
        <f t="shared" si="41"/>
        <v>527203.39763517561</v>
      </c>
      <c r="AE271" s="4">
        <f t="shared" si="42"/>
        <v>563462.22032739408</v>
      </c>
      <c r="AF271" s="4">
        <f t="shared" si="43"/>
        <v>596717.48874402361</v>
      </c>
      <c r="AG271" s="4">
        <f t="shared" si="44"/>
        <v>628010.96832136787</v>
      </c>
    </row>
    <row r="272" spans="1:33" x14ac:dyDescent="0.25">
      <c r="A272" s="23" t="s">
        <v>526</v>
      </c>
      <c r="B272" t="s">
        <v>17</v>
      </c>
      <c r="C272" s="4" t="s">
        <v>104</v>
      </c>
      <c r="D272" t="s">
        <v>426</v>
      </c>
      <c r="E272" s="4">
        <f>VLOOKUP($D272,PCD!$A$4:$J$73,2,FALSE)</f>
        <v>100</v>
      </c>
      <c r="F272" s="4">
        <f>VLOOKUP($D272,PCD!$A$4:$J$73,3,FALSE)</f>
        <v>100</v>
      </c>
      <c r="G272" s="4">
        <f>VLOOKUP($D272,PCD!$A$4:$J$73,4,FALSE)</f>
        <v>100</v>
      </c>
      <c r="H272" s="4">
        <f>VLOOKUP($D272,PCD!$A$4:$J$73,5,FALSE)</f>
        <v>100</v>
      </c>
      <c r="I272" s="4">
        <f>VLOOKUP($D272,PCD!$A$4:$J$73,6,FALSE)</f>
        <v>100</v>
      </c>
      <c r="J272" s="4">
        <f>VLOOKUP($D272,PCD!$A$4:$J$73,7,FALSE)</f>
        <v>100</v>
      </c>
      <c r="K272" s="4">
        <f>VLOOKUP($D272,PCD!$A$4:$J$73,8,FALSE)</f>
        <v>100</v>
      </c>
      <c r="L272" s="4">
        <f>VLOOKUP($D272,PCD!$A$4:$J$73,9,FALSE)</f>
        <v>100</v>
      </c>
      <c r="M272" s="4">
        <f>VLOOKUP($D272,PCD!$A$4:$J$73,10,FALSE)</f>
        <v>100</v>
      </c>
      <c r="O272" s="4">
        <f>VLOOKUP($C272,Pop!$C$4:$M$281,3,FALSE)</f>
        <v>2534</v>
      </c>
      <c r="P272" s="4">
        <f>VLOOKUP($C272,Pop!$C$4:$M$281,4,FALSE)</f>
        <v>2664.513149464593</v>
      </c>
      <c r="Q272" s="4">
        <f>VLOOKUP($C272,Pop!$C$4:$M$281,5,FALSE)</f>
        <v>2664.513149464593</v>
      </c>
      <c r="R272" s="4">
        <f>VLOOKUP($C272,Pop!$C$4:$M$281,6,FALSE)</f>
        <v>2896.131319207972</v>
      </c>
      <c r="S272" s="4">
        <f>VLOOKUP($C272,Pop!$C$4:$M$281,7,FALSE)</f>
        <v>3158.3447621934019</v>
      </c>
      <c r="T272" s="4">
        <f>VLOOKUP($C272,Pop!$C$4:$M$281,8,FALSE)</f>
        <v>3413.5229507174504</v>
      </c>
      <c r="U272" s="4">
        <f>VLOOKUP($C272,Pop!$C$4:$M$281,9,FALSE)</f>
        <v>3648.2906399642698</v>
      </c>
      <c r="V272" s="4">
        <f>VLOOKUP($C272,Pop!$C$4:$M$281,10,FALSE)</f>
        <v>3863.6109935159138</v>
      </c>
      <c r="W272" s="4">
        <f>VLOOKUP($C272,Pop!$C$4:$M$281,11,FALSE)</f>
        <v>4066.2292073290819</v>
      </c>
      <c r="Y272" s="4">
        <f t="shared" si="45"/>
        <v>253400</v>
      </c>
      <c r="Z272" s="4">
        <f t="shared" si="37"/>
        <v>266451.31494645932</v>
      </c>
      <c r="AA272" s="4">
        <f t="shared" si="38"/>
        <v>266451.31494645932</v>
      </c>
      <c r="AB272" s="4">
        <f t="shared" si="39"/>
        <v>289613.13192079717</v>
      </c>
      <c r="AC272" s="4">
        <f t="shared" si="40"/>
        <v>315834.47621934017</v>
      </c>
      <c r="AD272" s="4">
        <f t="shared" si="41"/>
        <v>341352.29507174506</v>
      </c>
      <c r="AE272" s="4">
        <f t="shared" si="42"/>
        <v>364829.06399642699</v>
      </c>
      <c r="AF272" s="4">
        <f t="shared" si="43"/>
        <v>386361.09935159137</v>
      </c>
      <c r="AG272" s="4">
        <f t="shared" si="44"/>
        <v>406622.92073290818</v>
      </c>
    </row>
    <row r="273" spans="1:33" x14ac:dyDescent="0.25">
      <c r="A273" s="23" t="s">
        <v>526</v>
      </c>
      <c r="B273" t="s">
        <v>17</v>
      </c>
      <c r="C273" s="4" t="s">
        <v>96</v>
      </c>
      <c r="D273" t="s">
        <v>426</v>
      </c>
      <c r="E273" s="4">
        <f>VLOOKUP($D273,PCD!$A$4:$J$73,2,FALSE)</f>
        <v>100</v>
      </c>
      <c r="F273" s="4">
        <f>VLOOKUP($D273,PCD!$A$4:$J$73,3,FALSE)</f>
        <v>100</v>
      </c>
      <c r="G273" s="4">
        <f>VLOOKUP($D273,PCD!$A$4:$J$73,4,FALSE)</f>
        <v>100</v>
      </c>
      <c r="H273" s="4">
        <f>VLOOKUP($D273,PCD!$A$4:$J$73,5,FALSE)</f>
        <v>100</v>
      </c>
      <c r="I273" s="4">
        <f>VLOOKUP($D273,PCD!$A$4:$J$73,6,FALSE)</f>
        <v>100</v>
      </c>
      <c r="J273" s="4">
        <f>VLOOKUP($D273,PCD!$A$4:$J$73,7,FALSE)</f>
        <v>100</v>
      </c>
      <c r="K273" s="4">
        <f>VLOOKUP($D273,PCD!$A$4:$J$73,8,FALSE)</f>
        <v>100</v>
      </c>
      <c r="L273" s="4">
        <f>VLOOKUP($D273,PCD!$A$4:$J$73,9,FALSE)</f>
        <v>100</v>
      </c>
      <c r="M273" s="4">
        <f>VLOOKUP($D273,PCD!$A$4:$J$73,10,FALSE)</f>
        <v>100</v>
      </c>
      <c r="O273" s="4">
        <f>VLOOKUP($C273,Pop!$C$4:$M$281,3,FALSE)</f>
        <v>3162</v>
      </c>
      <c r="P273" s="4">
        <f>VLOOKUP($C273,Pop!$C$4:$M$281,4,FALSE)</f>
        <v>3324.8581604605533</v>
      </c>
      <c r="Q273" s="4">
        <f>VLOOKUP($C273,Pop!$C$4:$M$281,5,FALSE)</f>
        <v>3324.8581604605533</v>
      </c>
      <c r="R273" s="4">
        <f>VLOOKUP($C273,Pop!$C$4:$M$281,6,FALSE)</f>
        <v>3613.8781496983452</v>
      </c>
      <c r="S273" s="4">
        <f>VLOOKUP($C273,Pop!$C$4:$M$281,7,FALSE)</f>
        <v>3941.0758240156024</v>
      </c>
      <c r="T273" s="4">
        <f>VLOOKUP($C273,Pop!$C$4:$M$281,8,FALSE)</f>
        <v>4259.494700145453</v>
      </c>
      <c r="U273" s="4">
        <f>VLOOKUP($C273,Pop!$C$4:$M$281,9,FALSE)</f>
        <v>4552.4447527888797</v>
      </c>
      <c r="V273" s="4">
        <f>VLOOKUP($C273,Pop!$C$4:$M$281,10,FALSE)</f>
        <v>4821.127845894759</v>
      </c>
      <c r="W273" s="4">
        <f>VLOOKUP($C273,Pop!$C$4:$M$281,11,FALSE)</f>
        <v>5073.9608340862496</v>
      </c>
      <c r="Y273" s="4">
        <f t="shared" si="45"/>
        <v>316200</v>
      </c>
      <c r="Z273" s="4">
        <f t="shared" si="37"/>
        <v>332485.81604605535</v>
      </c>
      <c r="AA273" s="4">
        <f t="shared" si="38"/>
        <v>332485.81604605535</v>
      </c>
      <c r="AB273" s="4">
        <f t="shared" si="39"/>
        <v>361387.81496983452</v>
      </c>
      <c r="AC273" s="4">
        <f t="shared" si="40"/>
        <v>394107.58240156021</v>
      </c>
      <c r="AD273" s="4">
        <f t="shared" si="41"/>
        <v>425949.47001454531</v>
      </c>
      <c r="AE273" s="4">
        <f t="shared" si="42"/>
        <v>455244.47527888796</v>
      </c>
      <c r="AF273" s="4">
        <f t="shared" si="43"/>
        <v>482112.78458947589</v>
      </c>
      <c r="AG273" s="4">
        <f t="shared" si="44"/>
        <v>507396.08340862498</v>
      </c>
    </row>
    <row r="274" spans="1:33" x14ac:dyDescent="0.25">
      <c r="A274" s="23" t="s">
        <v>526</v>
      </c>
      <c r="B274" t="s">
        <v>17</v>
      </c>
      <c r="C274" s="4" t="s">
        <v>85</v>
      </c>
      <c r="D274" t="s">
        <v>426</v>
      </c>
      <c r="E274" s="4">
        <f>VLOOKUP($D274,PCD!$A$4:$J$73,2,FALSE)</f>
        <v>100</v>
      </c>
      <c r="F274" s="4">
        <f>VLOOKUP($D274,PCD!$A$4:$J$73,3,FALSE)</f>
        <v>100</v>
      </c>
      <c r="G274" s="4">
        <f>VLOOKUP($D274,PCD!$A$4:$J$73,4,FALSE)</f>
        <v>100</v>
      </c>
      <c r="H274" s="4">
        <f>VLOOKUP($D274,PCD!$A$4:$J$73,5,FALSE)</f>
        <v>100</v>
      </c>
      <c r="I274" s="4">
        <f>VLOOKUP($D274,PCD!$A$4:$J$73,6,FALSE)</f>
        <v>100</v>
      </c>
      <c r="J274" s="4">
        <f>VLOOKUP($D274,PCD!$A$4:$J$73,7,FALSE)</f>
        <v>100</v>
      </c>
      <c r="K274" s="4">
        <f>VLOOKUP($D274,PCD!$A$4:$J$73,8,FALSE)</f>
        <v>100</v>
      </c>
      <c r="L274" s="4">
        <f>VLOOKUP($D274,PCD!$A$4:$J$73,9,FALSE)</f>
        <v>100</v>
      </c>
      <c r="M274" s="4">
        <f>VLOOKUP($D274,PCD!$A$4:$J$73,10,FALSE)</f>
        <v>100</v>
      </c>
      <c r="O274" s="4">
        <f>VLOOKUP($C274,Pop!$C$4:$M$281,3,FALSE)</f>
        <v>3742</v>
      </c>
      <c r="P274" s="4">
        <f>VLOOKUP($C274,Pop!$C$4:$M$281,4,FALSE)</f>
        <v>3934.7309413166954</v>
      </c>
      <c r="Q274" s="4">
        <f>VLOOKUP($C274,Pop!$C$4:$M$281,5,FALSE)</f>
        <v>3934.7309413166954</v>
      </c>
      <c r="R274" s="4">
        <f>VLOOKUP($C274,Pop!$C$4:$M$281,6,FALSE)</f>
        <v>4276.7653498327663</v>
      </c>
      <c r="S274" s="4">
        <f>VLOOKUP($C274,Pop!$C$4:$M$281,7,FALSE)</f>
        <v>4663.9803078641316</v>
      </c>
      <c r="T274" s="4">
        <f>VLOOKUP($C274,Pop!$C$4:$M$281,8,FALSE)</f>
        <v>5040.8061884706776</v>
      </c>
      <c r="U274" s="4">
        <f>VLOOKUP($C274,Pop!$C$4:$M$281,9,FALSE)</f>
        <v>5387.4915448880411</v>
      </c>
      <c r="V274" s="4">
        <f>VLOOKUP($C274,Pop!$C$4:$M$281,10,FALSE)</f>
        <v>5705.4586968178965</v>
      </c>
      <c r="W274" s="4">
        <f>VLOOKUP($C274,Pop!$C$4:$M$281,11,FALSE)</f>
        <v>6004.6683874607033</v>
      </c>
      <c r="Y274" s="4">
        <f t="shared" si="45"/>
        <v>374200</v>
      </c>
      <c r="Z274" s="4">
        <f t="shared" si="37"/>
        <v>393473.09413166955</v>
      </c>
      <c r="AA274" s="4">
        <f t="shared" si="38"/>
        <v>393473.09413166955</v>
      </c>
      <c r="AB274" s="4">
        <f t="shared" si="39"/>
        <v>427676.53498327662</v>
      </c>
      <c r="AC274" s="4">
        <f t="shared" si="40"/>
        <v>466398.03078641318</v>
      </c>
      <c r="AD274" s="4">
        <f t="shared" si="41"/>
        <v>504080.61884706776</v>
      </c>
      <c r="AE274" s="4">
        <f t="shared" si="42"/>
        <v>538749.15448880405</v>
      </c>
      <c r="AF274" s="4">
        <f t="shared" si="43"/>
        <v>570545.86968178966</v>
      </c>
      <c r="AG274" s="4">
        <f t="shared" si="44"/>
        <v>600466.83874607028</v>
      </c>
    </row>
    <row r="275" spans="1:33" x14ac:dyDescent="0.25">
      <c r="A275" s="23" t="s">
        <v>526</v>
      </c>
      <c r="B275" t="s">
        <v>17</v>
      </c>
      <c r="C275" s="4" t="s">
        <v>243</v>
      </c>
      <c r="D275" t="s">
        <v>436</v>
      </c>
      <c r="E275" s="4">
        <f>VLOOKUP($D275,PCD!$A$4:$J$73,2,FALSE)</f>
        <v>170</v>
      </c>
      <c r="F275" s="4">
        <f>VLOOKUP($D275,PCD!$A$4:$J$73,3,FALSE)</f>
        <v>170</v>
      </c>
      <c r="G275" s="4">
        <f>VLOOKUP($D275,PCD!$A$4:$J$73,4,FALSE)</f>
        <v>170</v>
      </c>
      <c r="H275" s="4">
        <f>VLOOKUP($D275,PCD!$A$4:$J$73,5,FALSE)</f>
        <v>170</v>
      </c>
      <c r="I275" s="4">
        <f>VLOOKUP($D275,PCD!$A$4:$J$73,6,FALSE)</f>
        <v>170</v>
      </c>
      <c r="J275" s="4">
        <f>VLOOKUP($D275,PCD!$A$4:$J$73,7,FALSE)</f>
        <v>170</v>
      </c>
      <c r="K275" s="4">
        <f>VLOOKUP($D275,PCD!$A$4:$J$73,8,FALSE)</f>
        <v>170</v>
      </c>
      <c r="L275" s="4">
        <f>VLOOKUP($D275,PCD!$A$4:$J$73,9,FALSE)</f>
        <v>170</v>
      </c>
      <c r="M275" s="4">
        <f>VLOOKUP($D275,PCD!$A$4:$J$73,10,FALSE)</f>
        <v>170</v>
      </c>
      <c r="O275" s="4">
        <f>VLOOKUP($C275,Pop!$C$4:$M$281,3,FALSE)</f>
        <v>32187</v>
      </c>
      <c r="P275" s="4">
        <f>VLOOKUP($C275,Pop!$C$4:$M$281,4,FALSE)</f>
        <v>33844.78482313214</v>
      </c>
      <c r="Q275" s="4">
        <f>VLOOKUP($C275,Pop!$C$4:$M$281,5,FALSE)</f>
        <v>33844.78482313214</v>
      </c>
      <c r="R275" s="4">
        <f>VLOOKUP($C275,Pop!$C$4:$M$281,6,FALSE)</f>
        <v>36786.810880563135</v>
      </c>
      <c r="S275" s="4">
        <f>VLOOKUP($C275,Pop!$C$4:$M$281,7,FALSE)</f>
        <v>40117.459692470016</v>
      </c>
      <c r="T275" s="4">
        <f>VLOOKUP($C275,Pop!$C$4:$M$281,8,FALSE)</f>
        <v>43358.746335731084</v>
      </c>
      <c r="U275" s="4">
        <f>VLOOKUP($C275,Pop!$C$4:$M$281,9,FALSE)</f>
        <v>46340.777753958151</v>
      </c>
      <c r="V275" s="4">
        <f>VLOOKUP($C275,Pop!$C$4:$M$281,10,FALSE)</f>
        <v>49075.788101143138</v>
      </c>
      <c r="W275" s="4">
        <f>VLOOKUP($C275,Pop!$C$4:$M$281,11,FALSE)</f>
        <v>51649.455207695799</v>
      </c>
      <c r="Y275" s="4">
        <f t="shared" si="45"/>
        <v>5471790</v>
      </c>
      <c r="Z275" s="4">
        <f t="shared" si="37"/>
        <v>5753613.4199324641</v>
      </c>
      <c r="AA275" s="4">
        <f t="shared" si="38"/>
        <v>5753613.4199324641</v>
      </c>
      <c r="AB275" s="4">
        <f t="shared" si="39"/>
        <v>6253757.8496957328</v>
      </c>
      <c r="AC275" s="4">
        <f t="shared" si="40"/>
        <v>6819968.1477199029</v>
      </c>
      <c r="AD275" s="4">
        <f t="shared" si="41"/>
        <v>7370986.8770742845</v>
      </c>
      <c r="AE275" s="4">
        <f t="shared" si="42"/>
        <v>7877932.2181728855</v>
      </c>
      <c r="AF275" s="4">
        <f t="shared" si="43"/>
        <v>8342883.9771943334</v>
      </c>
      <c r="AG275" s="4">
        <f t="shared" si="44"/>
        <v>8780407.3853082862</v>
      </c>
    </row>
    <row r="276" spans="1:33" x14ac:dyDescent="0.25">
      <c r="A276" s="23" t="s">
        <v>526</v>
      </c>
      <c r="B276" t="s">
        <v>17</v>
      </c>
      <c r="C276" s="4" t="s">
        <v>22</v>
      </c>
      <c r="D276" t="s">
        <v>436</v>
      </c>
      <c r="E276" s="4">
        <f>VLOOKUP($D276,PCD!$A$4:$J$73,2,FALSE)</f>
        <v>170</v>
      </c>
      <c r="F276" s="4">
        <f>VLOOKUP($D276,PCD!$A$4:$J$73,3,FALSE)</f>
        <v>170</v>
      </c>
      <c r="G276" s="4">
        <f>VLOOKUP($D276,PCD!$A$4:$J$73,4,FALSE)</f>
        <v>170</v>
      </c>
      <c r="H276" s="4">
        <f>VLOOKUP($D276,PCD!$A$4:$J$73,5,FALSE)</f>
        <v>170</v>
      </c>
      <c r="I276" s="4">
        <f>VLOOKUP($D276,PCD!$A$4:$J$73,6,FALSE)</f>
        <v>170</v>
      </c>
      <c r="J276" s="4">
        <f>VLOOKUP($D276,PCD!$A$4:$J$73,7,FALSE)</f>
        <v>170</v>
      </c>
      <c r="K276" s="4">
        <f>VLOOKUP($D276,PCD!$A$4:$J$73,8,FALSE)</f>
        <v>170</v>
      </c>
      <c r="L276" s="4">
        <f>VLOOKUP($D276,PCD!$A$4:$J$73,9,FALSE)</f>
        <v>170</v>
      </c>
      <c r="M276" s="4">
        <f>VLOOKUP($D276,PCD!$A$4:$J$73,10,FALSE)</f>
        <v>170</v>
      </c>
      <c r="O276" s="4">
        <f>VLOOKUP($C276,Pop!$C$4:$M$281,3,FALSE)</f>
        <v>22068</v>
      </c>
      <c r="P276" s="4">
        <f>VLOOKUP($C276,Pop!$C$4:$M$281,4,FALSE)</f>
        <v>23204.607806781623</v>
      </c>
      <c r="Q276" s="4">
        <f>VLOOKUP($C276,Pop!$C$4:$M$281,5,FALSE)</f>
        <v>23204.607806781623</v>
      </c>
      <c r="R276" s="4">
        <f>VLOOKUP($C276,Pop!$C$4:$M$281,6,FALSE)</f>
        <v>25221.715056148983</v>
      </c>
      <c r="S276" s="4">
        <f>VLOOKUP($C276,Pop!$C$4:$M$281,7,FALSE)</f>
        <v>27505.269223395419</v>
      </c>
      <c r="T276" s="4">
        <f>VLOOKUP($C276,Pop!$C$4:$M$281,8,FALSE)</f>
        <v>29727.555042001852</v>
      </c>
      <c r="U276" s="4">
        <f>VLOOKUP($C276,Pop!$C$4:$M$281,9,FALSE)</f>
        <v>31772.090703524667</v>
      </c>
      <c r="V276" s="4">
        <f>VLOOKUP($C276,Pop!$C$4:$M$281,10,FALSE)</f>
        <v>33647.264169261718</v>
      </c>
      <c r="W276" s="4">
        <f>VLOOKUP($C276,Pop!$C$4:$M$281,11,FALSE)</f>
        <v>35411.817737702513</v>
      </c>
      <c r="Y276" s="4">
        <f t="shared" si="45"/>
        <v>3751560</v>
      </c>
      <c r="Z276" s="4">
        <f t="shared" ref="Z276:Z280" si="46">F276*P276</f>
        <v>3944783.3271528762</v>
      </c>
      <c r="AA276" s="4">
        <f t="shared" ref="AA276:AA280" si="47">G276*Q276</f>
        <v>3944783.3271528762</v>
      </c>
      <c r="AB276" s="4">
        <f t="shared" si="39"/>
        <v>4287691.559545327</v>
      </c>
      <c r="AC276" s="4">
        <f t="shared" si="40"/>
        <v>4675895.7679772209</v>
      </c>
      <c r="AD276" s="4">
        <f t="shared" si="41"/>
        <v>5053684.3571403148</v>
      </c>
      <c r="AE276" s="4">
        <f t="shared" si="42"/>
        <v>5401255.4195991931</v>
      </c>
      <c r="AF276" s="4">
        <f t="shared" si="43"/>
        <v>5720034.9087744923</v>
      </c>
      <c r="AG276" s="4">
        <f t="shared" si="44"/>
        <v>6020009.0154094268</v>
      </c>
    </row>
    <row r="277" spans="1:33" x14ac:dyDescent="0.25">
      <c r="A277" s="23" t="s">
        <v>526</v>
      </c>
      <c r="B277" t="s">
        <v>17</v>
      </c>
      <c r="C277" s="4" t="s">
        <v>700</v>
      </c>
      <c r="D277" t="s">
        <v>519</v>
      </c>
      <c r="E277" s="4">
        <f>VLOOKUP($D277,PCD!$A$4:$J$73,2,FALSE)</f>
        <v>195</v>
      </c>
      <c r="F277" s="4">
        <f>VLOOKUP($D277,PCD!$A$4:$J$73,3,FALSE)</f>
        <v>195</v>
      </c>
      <c r="G277" s="4">
        <f>VLOOKUP($D277,PCD!$A$4:$J$73,4,FALSE)</f>
        <v>195</v>
      </c>
      <c r="H277" s="4">
        <f>VLOOKUP($D277,PCD!$A$4:$J$73,5,FALSE)</f>
        <v>195</v>
      </c>
      <c r="I277" s="4">
        <f>VLOOKUP($D277,PCD!$A$4:$J$73,6,FALSE)</f>
        <v>195</v>
      </c>
      <c r="J277" s="4">
        <f>VLOOKUP($D277,PCD!$A$4:$J$73,7,FALSE)</f>
        <v>195</v>
      </c>
      <c r="K277" s="4">
        <f>VLOOKUP($D277,PCD!$A$4:$J$73,8,FALSE)</f>
        <v>195</v>
      </c>
      <c r="L277" s="4">
        <f>VLOOKUP($D277,PCD!$A$4:$J$73,9,FALSE)</f>
        <v>195</v>
      </c>
      <c r="M277" s="4">
        <f>VLOOKUP($D277,PCD!$A$4:$J$73,10,FALSE)</f>
        <v>195</v>
      </c>
      <c r="O277" s="4">
        <f>VLOOKUP($C277,Pop!$C$4:$M$281,3,FALSE)</f>
        <v>22915.000000000015</v>
      </c>
      <c r="P277" s="4">
        <f>VLOOKUP($C277,Pop!$C$4:$M$281,4,FALSE)</f>
        <v>24095.232367790522</v>
      </c>
      <c r="Q277" s="4">
        <f>VLOOKUP($C277,Pop!$C$4:$M$281,5,FALSE)</f>
        <v>24095.232367790522</v>
      </c>
      <c r="R277" s="4">
        <f>VLOOKUP($C277,Pop!$C$4:$M$281,6,FALSE)</f>
        <v>26189.758950138403</v>
      </c>
      <c r="S277" s="4">
        <f>VLOOKUP($C277,Pop!$C$4:$M$281,7,FALSE)</f>
        <v>28560.959047222514</v>
      </c>
      <c r="T277" s="4">
        <f>VLOOKUP($C277,Pop!$C$4:$M$281,8,FALSE)</f>
        <v>30868.539232711297</v>
      </c>
      <c r="U277" s="4">
        <f>VLOOKUP($C277,Pop!$C$4:$M$281,9,FALSE)</f>
        <v>32991.546967159156</v>
      </c>
      <c r="V277" s="4">
        <f>VLOOKUP($C277,Pop!$C$4:$M$281,10,FALSE)</f>
        <v>34938.692153282253</v>
      </c>
      <c r="W277" s="4">
        <f>VLOOKUP($C277,Pop!$C$4:$M$281,11,FALSE)</f>
        <v>36770.971699268339</v>
      </c>
      <c r="Y277" s="4">
        <f t="shared" si="45"/>
        <v>4468425.0000000028</v>
      </c>
      <c r="Z277" s="4">
        <f t="shared" si="46"/>
        <v>4698570.3117191521</v>
      </c>
      <c r="AA277" s="4">
        <f t="shared" si="47"/>
        <v>4698570.3117191521</v>
      </c>
      <c r="AB277" s="4">
        <f t="shared" si="39"/>
        <v>5107002.9952769885</v>
      </c>
      <c r="AC277" s="4">
        <f t="shared" si="40"/>
        <v>5569387.0142083904</v>
      </c>
      <c r="AD277" s="4">
        <f t="shared" si="41"/>
        <v>6019365.1503787031</v>
      </c>
      <c r="AE277" s="4">
        <f t="shared" si="42"/>
        <v>6433351.6585960351</v>
      </c>
      <c r="AF277" s="4">
        <f t="shared" si="43"/>
        <v>6813044.9698900394</v>
      </c>
      <c r="AG277" s="4">
        <f t="shared" si="44"/>
        <v>7170339.4813573258</v>
      </c>
    </row>
    <row r="278" spans="1:33" x14ac:dyDescent="0.25">
      <c r="A278" s="23" t="s">
        <v>526</v>
      </c>
      <c r="B278" t="s">
        <v>17</v>
      </c>
      <c r="C278" s="4" t="s">
        <v>72</v>
      </c>
      <c r="D278" s="4" t="s">
        <v>426</v>
      </c>
      <c r="E278" s="4">
        <f>VLOOKUP($D278,PCD!$A$4:$J$73,2,FALSE)</f>
        <v>100</v>
      </c>
      <c r="F278" s="4">
        <f>VLOOKUP($D278,PCD!$A$4:$J$73,3,FALSE)</f>
        <v>100</v>
      </c>
      <c r="G278" s="4">
        <f>VLOOKUP($D278,PCD!$A$4:$J$73,4,FALSE)</f>
        <v>100</v>
      </c>
      <c r="H278" s="4">
        <f>VLOOKUP($D278,PCD!$A$4:$J$73,5,FALSE)</f>
        <v>100</v>
      </c>
      <c r="I278" s="4">
        <f>VLOOKUP($D278,PCD!$A$4:$J$73,6,FALSE)</f>
        <v>100</v>
      </c>
      <c r="J278" s="4">
        <f>VLOOKUP($D278,PCD!$A$4:$J$73,7,FALSE)</f>
        <v>100</v>
      </c>
      <c r="K278" s="4">
        <f>VLOOKUP($D278,PCD!$A$4:$J$73,8,FALSE)</f>
        <v>100</v>
      </c>
      <c r="L278" s="4">
        <f>VLOOKUP($D278,PCD!$A$4:$J$73,9,FALSE)</f>
        <v>100</v>
      </c>
      <c r="M278" s="4">
        <f>VLOOKUP($D278,PCD!$A$4:$J$73,10,FALSE)</f>
        <v>100</v>
      </c>
      <c r="O278" s="4">
        <f>VLOOKUP($C278,Pop!$C$4:$M$281,3,FALSE)</f>
        <v>6127</v>
      </c>
      <c r="P278" s="4">
        <f>VLOOKUP($C278,Pop!$C$4:$M$281,4,FALSE)</f>
        <v>6442.5698763889341</v>
      </c>
      <c r="Q278" s="4">
        <f>VLOOKUP($C278,Pop!$C$4:$M$281,5,FALSE)</f>
        <v>6442.5698763889341</v>
      </c>
      <c r="R278" s="4">
        <f>VLOOKUP($C278,Pop!$C$4:$M$281,6,FALSE)</f>
        <v>7002.6032331441365</v>
      </c>
      <c r="S278" s="4">
        <f>VLOOKUP($C278,Pop!$C$4:$M$281,7,FALSE)</f>
        <v>7636.613400930928</v>
      </c>
      <c r="T278" s="4">
        <f>VLOOKUP($C278,Pop!$C$4:$M$281,8,FALSE)</f>
        <v>8253.6129120149235</v>
      </c>
      <c r="U278" s="4">
        <f>VLOOKUP($C278,Pop!$C$4:$M$281,9,FALSE)</f>
        <v>8821.2615434337331</v>
      </c>
      <c r="V278" s="4">
        <f>VLOOKUP($C278,Pop!$C$4:$M$281,10,FALSE)</f>
        <v>9341.8881441483827</v>
      </c>
      <c r="W278" s="4">
        <f>VLOOKUP($C278,Pop!$C$4:$M$281,11,FALSE)</f>
        <v>9831.8020336642785</v>
      </c>
      <c r="Y278" s="4">
        <f t="shared" si="45"/>
        <v>612700</v>
      </c>
      <c r="Z278" s="4">
        <f t="shared" si="46"/>
        <v>644256.98763889342</v>
      </c>
      <c r="AA278" s="4">
        <f t="shared" si="47"/>
        <v>644256.98763889342</v>
      </c>
      <c r="AB278" s="4">
        <f t="shared" si="39"/>
        <v>700260.32331441366</v>
      </c>
      <c r="AC278" s="4">
        <f t="shared" si="40"/>
        <v>763661.34009309276</v>
      </c>
      <c r="AD278" s="4">
        <f t="shared" si="41"/>
        <v>825361.29120149231</v>
      </c>
      <c r="AE278" s="4">
        <f t="shared" si="42"/>
        <v>882126.15434337326</v>
      </c>
      <c r="AF278" s="4">
        <f t="shared" si="43"/>
        <v>934188.81441483833</v>
      </c>
      <c r="AG278" s="4">
        <f t="shared" si="44"/>
        <v>983180.2033664278</v>
      </c>
    </row>
    <row r="279" spans="1:33" x14ac:dyDescent="0.25">
      <c r="A279" s="23" t="s">
        <v>526</v>
      </c>
      <c r="B279" t="s">
        <v>17</v>
      </c>
      <c r="C279" s="4" t="s">
        <v>113</v>
      </c>
      <c r="D279" s="4" t="s">
        <v>519</v>
      </c>
      <c r="E279" s="4">
        <f>VLOOKUP($D279,PCD!$A$4:$J$73,2,FALSE)</f>
        <v>195</v>
      </c>
      <c r="F279" s="4">
        <f>VLOOKUP($D279,PCD!$A$4:$J$73,3,FALSE)</f>
        <v>195</v>
      </c>
      <c r="G279" s="4">
        <f>VLOOKUP($D279,PCD!$A$4:$J$73,4,FALSE)</f>
        <v>195</v>
      </c>
      <c r="H279" s="4">
        <f>VLOOKUP($D279,PCD!$A$4:$J$73,5,FALSE)</f>
        <v>195</v>
      </c>
      <c r="I279" s="4">
        <f>VLOOKUP($D279,PCD!$A$4:$J$73,6,FALSE)</f>
        <v>195</v>
      </c>
      <c r="J279" s="4">
        <f>VLOOKUP($D279,PCD!$A$4:$J$73,7,FALSE)</f>
        <v>195</v>
      </c>
      <c r="K279" s="4">
        <f>VLOOKUP($D279,PCD!$A$4:$J$73,8,FALSE)</f>
        <v>195</v>
      </c>
      <c r="L279" s="4">
        <f>VLOOKUP($D279,PCD!$A$4:$J$73,9,FALSE)</f>
        <v>195</v>
      </c>
      <c r="M279" s="4">
        <f>VLOOKUP($D279,PCD!$A$4:$J$73,10,FALSE)</f>
        <v>195</v>
      </c>
      <c r="O279" s="4">
        <f>VLOOKUP($C279,Pop!$C$4:$M$281,3,FALSE)</f>
        <v>2025</v>
      </c>
      <c r="P279" s="4">
        <f>VLOOKUP($C279,Pop!$C$4:$M$281,4,FALSE)</f>
        <v>2129.297209023599</v>
      </c>
      <c r="Q279" s="4">
        <f>VLOOKUP($C279,Pop!$C$4:$M$281,5,FALSE)</f>
        <v>2129.297209023599</v>
      </c>
      <c r="R279" s="4">
        <f>VLOOKUP($C279,Pop!$C$4:$M$281,6,FALSE)</f>
        <v>2314.3906556417292</v>
      </c>
      <c r="S279" s="4">
        <f>VLOOKUP($C279,Pop!$C$4:$M$281,7,FALSE)</f>
        <v>2523.9337582642611</v>
      </c>
      <c r="T279" s="4">
        <f>VLOOKUP($C279,Pop!$C$4:$M$281,8,FALSE)</f>
        <v>2727.854765273416</v>
      </c>
      <c r="U279" s="4">
        <f>VLOOKUP($C279,Pop!$C$4:$M$281,9,FALSE)</f>
        <v>2915.4650931048327</v>
      </c>
      <c r="V279" s="4">
        <f>VLOOKUP($C279,Pop!$C$4:$M$281,10,FALSE)</f>
        <v>3087.5344364126777</v>
      </c>
      <c r="W279" s="4">
        <f>VLOOKUP($C279,Pop!$C$4:$M$281,11,FALSE)</f>
        <v>3249.4530958332239</v>
      </c>
      <c r="Y279" s="4">
        <f t="shared" si="45"/>
        <v>394875</v>
      </c>
      <c r="Z279" s="4">
        <f t="shared" si="46"/>
        <v>415212.95575960178</v>
      </c>
      <c r="AA279" s="4">
        <f t="shared" si="47"/>
        <v>415212.95575960178</v>
      </c>
      <c r="AB279" s="4">
        <f t="shared" si="39"/>
        <v>451306.17785013717</v>
      </c>
      <c r="AC279" s="4">
        <f t="shared" si="40"/>
        <v>492167.08286153089</v>
      </c>
      <c r="AD279" s="4">
        <f t="shared" si="41"/>
        <v>531931.67922831606</v>
      </c>
      <c r="AE279" s="4">
        <f t="shared" si="42"/>
        <v>568515.69315544236</v>
      </c>
      <c r="AF279" s="4">
        <f t="shared" si="43"/>
        <v>602069.21510047209</v>
      </c>
      <c r="AG279" s="4">
        <f t="shared" si="44"/>
        <v>633643.3536874787</v>
      </c>
    </row>
    <row r="280" spans="1:33" x14ac:dyDescent="0.25">
      <c r="A280" s="23" t="s">
        <v>526</v>
      </c>
      <c r="B280" t="s">
        <v>17</v>
      </c>
      <c r="C280" s="4" t="s">
        <v>17</v>
      </c>
      <c r="D280" t="s">
        <v>519</v>
      </c>
      <c r="E280" s="4">
        <f>VLOOKUP($D280,PCD!$A$4:$J$73,2,FALSE)</f>
        <v>195</v>
      </c>
      <c r="F280" s="4">
        <f>VLOOKUP($D280,PCD!$A$4:$J$73,3,FALSE)</f>
        <v>195</v>
      </c>
      <c r="G280" s="4">
        <f>VLOOKUP($D280,PCD!$A$4:$J$73,4,FALSE)</f>
        <v>195</v>
      </c>
      <c r="H280" s="4">
        <f>VLOOKUP($D280,PCD!$A$4:$J$73,5,FALSE)</f>
        <v>195</v>
      </c>
      <c r="I280" s="4">
        <f>VLOOKUP($D280,PCD!$A$4:$J$73,6,FALSE)</f>
        <v>195</v>
      </c>
      <c r="J280" s="4">
        <f>VLOOKUP($D280,PCD!$A$4:$J$73,7,FALSE)</f>
        <v>195</v>
      </c>
      <c r="K280" s="4">
        <f>VLOOKUP($D280,PCD!$A$4:$J$73,8,FALSE)</f>
        <v>195</v>
      </c>
      <c r="L280" s="4">
        <f>VLOOKUP($D280,PCD!$A$4:$J$73,9,FALSE)</f>
        <v>195</v>
      </c>
      <c r="M280" s="4">
        <f>VLOOKUP($D280,PCD!$A$4:$J$73,10,FALSE)</f>
        <v>195</v>
      </c>
      <c r="O280" s="4">
        <f>VLOOKUP($C280,Pop!$C$4:$M$281,3,FALSE)</f>
        <v>1024</v>
      </c>
      <c r="P280" s="4">
        <f>VLOOKUP($C280,Pop!$C$4:$M$281,4,FALSE)</f>
        <v>1076.7409096494646</v>
      </c>
      <c r="Q280" s="4">
        <f>VLOOKUP($C280,Pop!$C$4:$M$281,5,FALSE)</f>
        <v>1076.7409096494646</v>
      </c>
      <c r="R280" s="4">
        <f>VLOOKUP($C280,Pop!$C$4:$M$281,6,FALSE)</f>
        <v>1170.3387809269784</v>
      </c>
      <c r="S280" s="4">
        <f>VLOOKUP($C280,Pop!$C$4:$M$281,7,FALSE)</f>
        <v>1276.3003301049896</v>
      </c>
      <c r="T280" s="4">
        <f>VLOOKUP($C280,Pop!$C$4:$M$281,8,FALSE)</f>
        <v>1379.4189035259153</v>
      </c>
      <c r="U280" s="4">
        <f>VLOOKUP($C280,Pop!$C$4:$M$281,9,FALSE)</f>
        <v>1474.2895088095549</v>
      </c>
      <c r="V280" s="4">
        <f>VLOOKUP($C280,Pop!$C$4:$M$281,10,FALSE)</f>
        <v>1561.3013643884358</v>
      </c>
      <c r="W280" s="4">
        <f>VLOOKUP($C280,Pop!$C$4:$M$281,11,FALSE)</f>
        <v>1643.1802321645539</v>
      </c>
      <c r="Y280" s="4">
        <f t="shared" si="45"/>
        <v>199680</v>
      </c>
      <c r="Z280" s="4">
        <f t="shared" si="46"/>
        <v>209964.47738164559</v>
      </c>
      <c r="AA280" s="4">
        <f t="shared" si="47"/>
        <v>209964.47738164559</v>
      </c>
      <c r="AB280" s="4">
        <f t="shared" si="39"/>
        <v>228216.06228076079</v>
      </c>
      <c r="AC280" s="4">
        <f t="shared" si="40"/>
        <v>248878.56437047297</v>
      </c>
      <c r="AD280" s="4">
        <f t="shared" si="41"/>
        <v>268986.68618755351</v>
      </c>
      <c r="AE280" s="4">
        <f t="shared" si="42"/>
        <v>287486.45421786321</v>
      </c>
      <c r="AF280" s="4">
        <f t="shared" si="43"/>
        <v>304453.76605574496</v>
      </c>
      <c r="AG280" s="4">
        <f t="shared" si="44"/>
        <v>320420.145272088</v>
      </c>
    </row>
  </sheetData>
  <autoFilter ref="A2:AG280"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1" showButton="0"/>
  </autoFilter>
  <mergeCells count="7">
    <mergeCell ref="Y2:AG2"/>
    <mergeCell ref="A2:A3"/>
    <mergeCell ref="B2:B3"/>
    <mergeCell ref="C2:C3"/>
    <mergeCell ref="D2:D3"/>
    <mergeCell ref="E2:M2"/>
    <mergeCell ref="O2:W2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PCD!$A$4:$A$73</xm:f>
          </x14:formula1>
          <xm:sqref>D4:D280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AG104"/>
  <sheetViews>
    <sheetView workbookViewId="0">
      <pane xSplit="4" topLeftCell="Y1" activePane="topRight" state="frozen"/>
      <selection pane="topRight" activeCell="AG23" sqref="AG23"/>
    </sheetView>
  </sheetViews>
  <sheetFormatPr defaultRowHeight="15" x14ac:dyDescent="0.25"/>
  <cols>
    <col min="1" max="1" width="22" bestFit="1" customWidth="1"/>
    <col min="2" max="2" width="16" customWidth="1"/>
    <col min="3" max="3" width="16.42578125" customWidth="1"/>
    <col min="4" max="4" width="21.28515625" customWidth="1"/>
    <col min="14" max="14" width="5.85546875" customWidth="1"/>
    <col min="15" max="23" width="13.28515625" bestFit="1" customWidth="1"/>
    <col min="25" max="33" width="15.28515625" bestFit="1" customWidth="1"/>
  </cols>
  <sheetData>
    <row r="1" spans="1:33" s="9" customFormat="1" x14ac:dyDescent="0.25">
      <c r="A1" s="62" t="s">
        <v>708</v>
      </c>
      <c r="D1" s="61" t="s">
        <v>707</v>
      </c>
      <c r="E1" s="61"/>
      <c r="F1" s="61"/>
      <c r="G1" s="61"/>
      <c r="H1" s="61"/>
      <c r="I1" s="61"/>
      <c r="J1" s="61"/>
      <c r="K1" s="61"/>
      <c r="L1" s="61"/>
      <c r="M1" s="61"/>
      <c r="N1" s="61"/>
      <c r="O1" s="61">
        <f>SUM(O4:O39)</f>
        <v>3830541</v>
      </c>
      <c r="P1" s="61">
        <f t="shared" ref="P1:W1" si="0">SUM(P4:P39)</f>
        <v>4005556.6426045438</v>
      </c>
      <c r="Q1" s="61">
        <f t="shared" si="0"/>
        <v>4068081.4540737523</v>
      </c>
      <c r="R1" s="61">
        <f t="shared" si="0"/>
        <v>4322950.2113094041</v>
      </c>
      <c r="S1" s="61">
        <f t="shared" si="0"/>
        <v>4585950.621378731</v>
      </c>
      <c r="T1" s="61">
        <f t="shared" si="0"/>
        <v>4833009.2305184826</v>
      </c>
      <c r="U1" s="61">
        <f t="shared" si="0"/>
        <v>5059338.2444392312</v>
      </c>
      <c r="V1" s="61">
        <f t="shared" si="0"/>
        <v>5267216.3671636702</v>
      </c>
      <c r="W1" s="61">
        <f t="shared" si="0"/>
        <v>5466270.0622062851</v>
      </c>
      <c r="X1" s="61"/>
      <c r="Y1" s="61">
        <f>SUM(Y4:Y39)</f>
        <v>577885615.4000001</v>
      </c>
      <c r="Z1" s="61">
        <f t="shared" ref="Z1:AG1" si="1">SUM(Z4:Z39)</f>
        <v>604708485.15245295</v>
      </c>
      <c r="AA1" s="61">
        <f t="shared" si="1"/>
        <v>615763231.20773196</v>
      </c>
      <c r="AB1" s="61">
        <f t="shared" si="1"/>
        <v>655054239.10891342</v>
      </c>
      <c r="AC1" s="61">
        <f t="shared" si="1"/>
        <v>695596760.46917546</v>
      </c>
      <c r="AD1" s="61">
        <f t="shared" si="1"/>
        <v>734690779.48531866</v>
      </c>
      <c r="AE1" s="61">
        <f t="shared" si="1"/>
        <v>768965572.39076281</v>
      </c>
      <c r="AF1" s="61">
        <f t="shared" si="1"/>
        <v>801375504.15119445</v>
      </c>
      <c r="AG1" s="61">
        <f t="shared" si="1"/>
        <v>832439904.17367756</v>
      </c>
    </row>
    <row r="2" spans="1:33" s="4" customFormat="1" x14ac:dyDescent="0.25">
      <c r="A2" s="104" t="s">
        <v>559</v>
      </c>
      <c r="B2" s="104" t="s">
        <v>0</v>
      </c>
      <c r="C2" s="104" t="s">
        <v>560</v>
      </c>
      <c r="D2" s="104" t="s">
        <v>557</v>
      </c>
      <c r="E2" s="104" t="s">
        <v>656</v>
      </c>
      <c r="F2" s="104"/>
      <c r="G2" s="104"/>
      <c r="H2" s="104"/>
      <c r="I2" s="104"/>
      <c r="J2" s="104"/>
      <c r="K2" s="104"/>
      <c r="L2" s="104"/>
      <c r="M2" s="104"/>
      <c r="N2" s="22"/>
      <c r="O2" s="104" t="s">
        <v>657</v>
      </c>
      <c r="P2" s="104"/>
      <c r="Q2" s="104"/>
      <c r="R2" s="104"/>
      <c r="S2" s="104"/>
      <c r="T2" s="104"/>
      <c r="U2" s="104"/>
      <c r="V2" s="104"/>
      <c r="W2" s="104"/>
      <c r="X2" s="22"/>
      <c r="Y2" s="104" t="s">
        <v>658</v>
      </c>
      <c r="Z2" s="104"/>
      <c r="AA2" s="104"/>
      <c r="AB2" s="104"/>
      <c r="AC2" s="104"/>
      <c r="AD2" s="104"/>
      <c r="AE2" s="104"/>
      <c r="AF2" s="104"/>
      <c r="AG2" s="104"/>
    </row>
    <row r="3" spans="1:33" s="4" customFormat="1" x14ac:dyDescent="0.25">
      <c r="A3" s="104"/>
      <c r="B3" s="104"/>
      <c r="C3" s="104"/>
      <c r="D3" s="104"/>
      <c r="E3" s="90">
        <v>2010</v>
      </c>
      <c r="F3" s="90">
        <v>2015</v>
      </c>
      <c r="G3" s="90">
        <v>2020</v>
      </c>
      <c r="H3" s="90">
        <v>2025</v>
      </c>
      <c r="I3" s="90">
        <v>2030</v>
      </c>
      <c r="J3" s="90">
        <v>2035</v>
      </c>
      <c r="K3" s="90">
        <v>2040</v>
      </c>
      <c r="L3" s="90">
        <v>2045</v>
      </c>
      <c r="M3" s="90">
        <v>2050</v>
      </c>
      <c r="N3" s="22"/>
      <c r="O3" s="90">
        <v>2010</v>
      </c>
      <c r="P3" s="90">
        <v>2015</v>
      </c>
      <c r="Q3" s="90">
        <v>2020</v>
      </c>
      <c r="R3" s="90">
        <v>2025</v>
      </c>
      <c r="S3" s="90">
        <v>2030</v>
      </c>
      <c r="T3" s="90">
        <v>2035</v>
      </c>
      <c r="U3" s="90">
        <v>2040</v>
      </c>
      <c r="V3" s="90">
        <v>2045</v>
      </c>
      <c r="W3" s="90">
        <v>2050</v>
      </c>
      <c r="X3" s="22"/>
      <c r="Y3" s="90">
        <v>2010</v>
      </c>
      <c r="Z3" s="90">
        <v>2015</v>
      </c>
      <c r="AA3" s="90">
        <v>2020</v>
      </c>
      <c r="AB3" s="90">
        <v>2025</v>
      </c>
      <c r="AC3" s="90">
        <v>2030</v>
      </c>
      <c r="AD3" s="90">
        <v>2035</v>
      </c>
      <c r="AE3" s="90">
        <v>2040</v>
      </c>
      <c r="AF3" s="90">
        <v>2045</v>
      </c>
      <c r="AG3" s="90">
        <v>2050</v>
      </c>
    </row>
    <row r="4" spans="1:33" x14ac:dyDescent="0.25">
      <c r="A4" s="23" t="s">
        <v>526</v>
      </c>
      <c r="B4" t="s">
        <v>49</v>
      </c>
      <c r="C4" s="4" t="s">
        <v>0</v>
      </c>
      <c r="D4" t="s">
        <v>561</v>
      </c>
      <c r="E4">
        <f>VLOOKUP($D4,'PCD Rollup'!$D$4:$M$169,2,FALSE)</f>
        <v>204</v>
      </c>
      <c r="F4" s="4">
        <f>VLOOKUP($D4,'PCD Rollup'!$D$4:$M$169,3,FALSE)</f>
        <v>204</v>
      </c>
      <c r="G4" s="4">
        <f>VLOOKUP($D4,'PCD Rollup'!$D$4:$M$169,4,FALSE)</f>
        <v>204</v>
      </c>
      <c r="H4" s="4">
        <f>VLOOKUP($D4,'PCD Rollup'!$D$4:$M$169,5,FALSE)</f>
        <v>203.99999999999997</v>
      </c>
      <c r="I4" s="4">
        <f>VLOOKUP($D4,'PCD Rollup'!$D$4:$M$169,6,FALSE)</f>
        <v>204</v>
      </c>
      <c r="J4" s="4">
        <f>VLOOKUP($D4,'PCD Rollup'!$D$4:$M$169,7,FALSE)</f>
        <v>204.00000000000006</v>
      </c>
      <c r="K4" s="4">
        <f>VLOOKUP($D4,'PCD Rollup'!$D$4:$M$169,8,FALSE)</f>
        <v>203.99999999999997</v>
      </c>
      <c r="L4" s="4">
        <f>VLOOKUP($D4,'PCD Rollup'!$D$4:$M$169,9,FALSE)</f>
        <v>203.99999999999997</v>
      </c>
      <c r="M4" s="4">
        <f>VLOOKUP($D4,'PCD Rollup'!$D$4:$M$169,10,FALSE)</f>
        <v>204</v>
      </c>
      <c r="N4" s="4"/>
      <c r="O4">
        <f>VLOOKUP($D4,'Pop Rollup'!$D$4:$M$174,2,FALSE)</f>
        <v>16184.999999999996</v>
      </c>
      <c r="P4" s="4">
        <f>VLOOKUP($D4,'Pop Rollup'!$D$4:$M$174,3,FALSE)</f>
        <v>16234.56316110686</v>
      </c>
      <c r="Q4" s="4">
        <f>VLOOKUP($D4,'Pop Rollup'!$D$4:$M$174,4,FALSE)</f>
        <v>16234.56316110686</v>
      </c>
      <c r="R4" s="4">
        <f>VLOOKUP($D4,'Pop Rollup'!$D$4:$M$174,5,FALSE)</f>
        <v>16314.965842728239</v>
      </c>
      <c r="S4" s="4">
        <f>VLOOKUP($D4,'Pop Rollup'!$D$4:$M$174,6,FALSE)</f>
        <v>16373.471288566572</v>
      </c>
      <c r="T4" s="4">
        <f>VLOOKUP($D4,'Pop Rollup'!$D$4:$M$174,7,FALSE)</f>
        <v>16395.458812814068</v>
      </c>
      <c r="U4" s="4">
        <f>VLOOKUP($D4,'Pop Rollup'!$D$4:$M$174,8,FALSE)</f>
        <v>16370.568379704988</v>
      </c>
      <c r="V4" s="4">
        <f>VLOOKUP($D4,'Pop Rollup'!$D$4:$M$174,9,FALSE)</f>
        <v>16324.68914562618</v>
      </c>
      <c r="W4" s="4">
        <f>VLOOKUP($D4,'Pop Rollup'!$D$4:$M$174,10,FALSE)</f>
        <v>16267.136069707174</v>
      </c>
      <c r="X4" s="4"/>
      <c r="Y4">
        <f>O4*E4</f>
        <v>3301739.9999999991</v>
      </c>
      <c r="Z4" s="4">
        <f t="shared" ref="Z4:AG19" si="2">P4*F4</f>
        <v>3311850.8848657995</v>
      </c>
      <c r="AA4" s="4">
        <f t="shared" si="2"/>
        <v>3311850.8848657995</v>
      </c>
      <c r="AB4" s="4">
        <f t="shared" si="2"/>
        <v>3328253.0319165601</v>
      </c>
      <c r="AC4" s="4">
        <f t="shared" si="2"/>
        <v>3340188.1428675805</v>
      </c>
      <c r="AD4" s="4">
        <f t="shared" si="2"/>
        <v>3344673.5978140705</v>
      </c>
      <c r="AE4" s="4">
        <f t="shared" si="2"/>
        <v>3339595.9494598173</v>
      </c>
      <c r="AF4" s="4">
        <f t="shared" si="2"/>
        <v>3330236.5857077404</v>
      </c>
      <c r="AG4" s="4">
        <f t="shared" si="2"/>
        <v>3318495.7582202633</v>
      </c>
    </row>
    <row r="5" spans="1:33" x14ac:dyDescent="0.25">
      <c r="A5" s="23" t="s">
        <v>526</v>
      </c>
      <c r="B5" t="s">
        <v>10</v>
      </c>
      <c r="C5" s="4" t="s">
        <v>0</v>
      </c>
      <c r="D5" s="4" t="s">
        <v>562</v>
      </c>
      <c r="E5" s="4">
        <f>VLOOKUP($D5,'PCD Rollup'!$D$4:$M$169,2,FALSE)</f>
        <v>129.87349390563946</v>
      </c>
      <c r="F5" s="4">
        <f>VLOOKUP($D5,'PCD Rollup'!$D$4:$M$169,3,FALSE)</f>
        <v>129.87349390563946</v>
      </c>
      <c r="G5" s="4">
        <f>VLOOKUP($D5,'PCD Rollup'!$D$4:$M$169,4,FALSE)</f>
        <v>129.87349390563946</v>
      </c>
      <c r="H5" s="4">
        <f>VLOOKUP($D5,'PCD Rollup'!$D$4:$M$169,5,FALSE)</f>
        <v>129.87349390563946</v>
      </c>
      <c r="I5" s="4">
        <f>VLOOKUP($D5,'PCD Rollup'!$D$4:$M$169,6,FALSE)</f>
        <v>129.87349390563946</v>
      </c>
      <c r="J5" s="4">
        <f>VLOOKUP($D5,'PCD Rollup'!$D$4:$M$169,7,FALSE)</f>
        <v>129.87349390563946</v>
      </c>
      <c r="K5" s="4">
        <f>VLOOKUP($D5,'PCD Rollup'!$D$4:$M$169,8,FALSE)</f>
        <v>129.87349390563949</v>
      </c>
      <c r="L5" s="4">
        <f>VLOOKUP($D5,'PCD Rollup'!$D$4:$M$169,9,FALSE)</f>
        <v>129.87349390563946</v>
      </c>
      <c r="M5" s="4">
        <f>VLOOKUP($D5,'PCD Rollup'!$D$4:$M$169,10,FALSE)</f>
        <v>129.87349390563949</v>
      </c>
      <c r="N5" s="4"/>
      <c r="O5" s="4">
        <f>VLOOKUP($D5,'Pop Rollup'!$D$4:$M$174,2,FALSE)</f>
        <v>85735.000000000029</v>
      </c>
      <c r="P5" s="4">
        <f>VLOOKUP($D5,'Pop Rollup'!$D$4:$M$174,3,FALSE)</f>
        <v>87977.42864956001</v>
      </c>
      <c r="Q5" s="4">
        <f>VLOOKUP($D5,'Pop Rollup'!$D$4:$M$174,4,FALSE)</f>
        <v>87977.42864956001</v>
      </c>
      <c r="R5" s="4">
        <f>VLOOKUP($D5,'Pop Rollup'!$D$4:$M$174,5,FALSE)</f>
        <v>91378.548013928841</v>
      </c>
      <c r="S5" s="4">
        <f>VLOOKUP($D5,'Pop Rollup'!$D$4:$M$174,6,FALSE)</f>
        <v>94983.62320458726</v>
      </c>
      <c r="T5" s="4">
        <f>VLOOKUP($D5,'Pop Rollup'!$D$4:$M$174,7,FALSE)</f>
        <v>98515.720906851275</v>
      </c>
      <c r="U5" s="4">
        <f>VLOOKUP($D5,'Pop Rollup'!$D$4:$M$174,8,FALSE)</f>
        <v>101847.91591786058</v>
      </c>
      <c r="V5" s="4">
        <f>VLOOKUP($D5,'Pop Rollup'!$D$4:$M$174,9,FALSE)</f>
        <v>105050.07247536928</v>
      </c>
      <c r="W5" s="4">
        <f>VLOOKUP($D5,'Pop Rollup'!$D$4:$M$174,10,FALSE)</f>
        <v>108297.29067652256</v>
      </c>
      <c r="X5" s="4"/>
      <c r="Y5" s="4">
        <f t="shared" ref="Y5:Y39" si="3">O5*E5</f>
        <v>11134704.000000004</v>
      </c>
      <c r="Z5" s="4">
        <f t="shared" si="2"/>
        <v>11425936.043552462</v>
      </c>
      <c r="AA5" s="4">
        <f t="shared" si="2"/>
        <v>11425936.043552462</v>
      </c>
      <c r="AB5" s="4">
        <f t="shared" si="2"/>
        <v>11867651.298593171</v>
      </c>
      <c r="AC5" s="4">
        <f t="shared" si="2"/>
        <v>12335855.00939652</v>
      </c>
      <c r="AD5" s="4">
        <f t="shared" si="2"/>
        <v>12794580.878805628</v>
      </c>
      <c r="AE5" s="4">
        <f t="shared" si="2"/>
        <v>13227344.687260348</v>
      </c>
      <c r="AF5" s="4">
        <f t="shared" si="2"/>
        <v>13643219.947416855</v>
      </c>
      <c r="AG5" s="4">
        <f t="shared" si="2"/>
        <v>14064947.520674622</v>
      </c>
    </row>
    <row r="6" spans="1:33" x14ac:dyDescent="0.25">
      <c r="A6" s="23" t="s">
        <v>526</v>
      </c>
      <c r="B6" t="s">
        <v>14</v>
      </c>
      <c r="C6" s="4" t="s">
        <v>0</v>
      </c>
      <c r="D6" s="4" t="s">
        <v>563</v>
      </c>
      <c r="E6" s="4">
        <f>VLOOKUP($D6,'PCD Rollup'!$D$4:$M$169,2,FALSE)</f>
        <v>141.71772917883112</v>
      </c>
      <c r="F6" s="4">
        <f>VLOOKUP($D6,'PCD Rollup'!$D$4:$M$169,3,FALSE)</f>
        <v>141.71772917883115</v>
      </c>
      <c r="G6" s="4">
        <f>VLOOKUP($D6,'PCD Rollup'!$D$4:$M$169,4,FALSE)</f>
        <v>141.71772917883115</v>
      </c>
      <c r="H6" s="4">
        <f>VLOOKUP($D6,'PCD Rollup'!$D$4:$M$169,5,FALSE)</f>
        <v>141.71772917883112</v>
      </c>
      <c r="I6" s="4">
        <f>VLOOKUP($D6,'PCD Rollup'!$D$4:$M$169,6,FALSE)</f>
        <v>141.71772917883115</v>
      </c>
      <c r="J6" s="4">
        <f>VLOOKUP($D6,'PCD Rollup'!$D$4:$M$169,7,FALSE)</f>
        <v>141.71772917883115</v>
      </c>
      <c r="K6" s="4">
        <f>VLOOKUP($D6,'PCD Rollup'!$D$4:$M$169,8,FALSE)</f>
        <v>141.71772917883115</v>
      </c>
      <c r="L6" s="4">
        <f>VLOOKUP($D6,'PCD Rollup'!$D$4:$M$169,9,FALSE)</f>
        <v>141.71772917883115</v>
      </c>
      <c r="M6" s="4">
        <f>VLOOKUP($D6,'PCD Rollup'!$D$4:$M$169,10,FALSE)</f>
        <v>141.71772917883109</v>
      </c>
      <c r="N6" s="4"/>
      <c r="O6" s="4">
        <f>VLOOKUP($D6,'Pop Rollup'!$D$4:$M$174,2,FALSE)</f>
        <v>376779.99999999983</v>
      </c>
      <c r="P6" s="4">
        <f>VLOOKUP($D6,'Pop Rollup'!$D$4:$M$174,3,FALSE)</f>
        <v>393216.99529199081</v>
      </c>
      <c r="Q6" s="4">
        <f>VLOOKUP($D6,'Pop Rollup'!$D$4:$M$174,4,FALSE)</f>
        <v>393216.99529199081</v>
      </c>
      <c r="R6" s="4">
        <f>VLOOKUP($D6,'Pop Rollup'!$D$4:$M$174,5,FALSE)</f>
        <v>422575.8796818658</v>
      </c>
      <c r="S6" s="4">
        <f>VLOOKUP($D6,'Pop Rollup'!$D$4:$M$174,6,FALSE)</f>
        <v>454310.53121179546</v>
      </c>
      <c r="T6" s="4">
        <f>VLOOKUP($D6,'Pop Rollup'!$D$4:$M$174,7,FALSE)</f>
        <v>485053.92048979003</v>
      </c>
      <c r="U6" s="4">
        <f>VLOOKUP($D6,'Pop Rollup'!$D$4:$M$174,8,FALSE)</f>
        <v>512731.27909734478</v>
      </c>
      <c r="V6" s="4">
        <f>VLOOKUP($D6,'Pop Rollup'!$D$4:$M$174,9,FALSE)</f>
        <v>537753.37005500193</v>
      </c>
      <c r="W6" s="4">
        <f>VLOOKUP($D6,'Pop Rollup'!$D$4:$M$174,10,FALSE)</f>
        <v>561011.27773027134</v>
      </c>
      <c r="X6" s="4"/>
      <c r="Y6" s="4">
        <f t="shared" si="3"/>
        <v>53396405.999999963</v>
      </c>
      <c r="Z6" s="4">
        <f t="shared" si="2"/>
        <v>55725819.647304073</v>
      </c>
      <c r="AA6" s="4">
        <f t="shared" si="2"/>
        <v>55725819.647304073</v>
      </c>
      <c r="AB6" s="4">
        <f t="shared" si="2"/>
        <v>59886494.07426098</v>
      </c>
      <c r="AC6" s="4">
        <f t="shared" si="2"/>
        <v>64383856.825364143</v>
      </c>
      <c r="AD6" s="4">
        <f t="shared" si="2"/>
        <v>68740740.141102359</v>
      </c>
      <c r="AE6" s="4">
        <f t="shared" si="2"/>
        <v>72663112.552633196</v>
      </c>
      <c r="AF6" s="4">
        <f t="shared" si="2"/>
        <v>76209186.462458536</v>
      </c>
      <c r="AG6" s="4">
        <f t="shared" si="2"/>
        <v>79505244.323648587</v>
      </c>
    </row>
    <row r="7" spans="1:33" x14ac:dyDescent="0.25">
      <c r="A7" s="23" t="s">
        <v>526</v>
      </c>
      <c r="B7" t="s">
        <v>54</v>
      </c>
      <c r="C7" s="4" t="s">
        <v>0</v>
      </c>
      <c r="D7" s="4" t="s">
        <v>564</v>
      </c>
      <c r="E7" s="4">
        <f>VLOOKUP($D7,'PCD Rollup'!$D$4:$M$169,2,FALSE)</f>
        <v>174.00000000000003</v>
      </c>
      <c r="F7" s="4">
        <f>VLOOKUP($D7,'PCD Rollup'!$D$4:$M$169,3,FALSE)</f>
        <v>173.99999999999997</v>
      </c>
      <c r="G7" s="4">
        <f>VLOOKUP($D7,'PCD Rollup'!$D$4:$M$169,4,FALSE)</f>
        <v>173.99999999999997</v>
      </c>
      <c r="H7" s="4">
        <f>VLOOKUP($D7,'PCD Rollup'!$D$4:$M$169,5,FALSE)</f>
        <v>174.00000000000003</v>
      </c>
      <c r="I7" s="4">
        <f>VLOOKUP($D7,'PCD Rollup'!$D$4:$M$169,6,FALSE)</f>
        <v>174</v>
      </c>
      <c r="J7" s="4">
        <f>VLOOKUP($D7,'PCD Rollup'!$D$4:$M$169,7,FALSE)</f>
        <v>174</v>
      </c>
      <c r="K7" s="4">
        <f>VLOOKUP($D7,'PCD Rollup'!$D$4:$M$169,8,FALSE)</f>
        <v>173.99999999999997</v>
      </c>
      <c r="L7" s="4">
        <f>VLOOKUP($D7,'PCD Rollup'!$D$4:$M$169,9,FALSE)</f>
        <v>174</v>
      </c>
      <c r="M7" s="4">
        <f>VLOOKUP($D7,'PCD Rollup'!$D$4:$M$169,10,FALSE)</f>
        <v>174</v>
      </c>
      <c r="N7" s="4"/>
      <c r="O7" s="4">
        <f>VLOOKUP($D7,'Pop Rollup'!$D$4:$M$174,2,FALSE)</f>
        <v>37070.000000000007</v>
      </c>
      <c r="P7" s="4">
        <f>VLOOKUP($D7,'Pop Rollup'!$D$4:$M$174,3,FALSE)</f>
        <v>37603.687072754678</v>
      </c>
      <c r="Q7" s="4">
        <f>VLOOKUP($D7,'Pop Rollup'!$D$4:$M$174,4,FALSE)</f>
        <v>37603.687072754678</v>
      </c>
      <c r="R7" s="4">
        <f>VLOOKUP($D7,'Pop Rollup'!$D$4:$M$174,5,FALSE)</f>
        <v>38461.068462681651</v>
      </c>
      <c r="S7" s="4">
        <f>VLOOKUP($D7,'Pop Rollup'!$D$4:$M$174,6,FALSE)</f>
        <v>39357.767912395029</v>
      </c>
      <c r="T7" s="4">
        <f>VLOOKUP($D7,'Pop Rollup'!$D$4:$M$174,7,FALSE)</f>
        <v>40072.013658842523</v>
      </c>
      <c r="U7" s="4">
        <f>VLOOKUP($D7,'Pop Rollup'!$D$4:$M$174,8,FALSE)</f>
        <v>40521.183263914361</v>
      </c>
      <c r="V7" s="4">
        <f>VLOOKUP($D7,'Pop Rollup'!$D$4:$M$174,9,FALSE)</f>
        <v>40750.610581829795</v>
      </c>
      <c r="W7" s="4">
        <f>VLOOKUP($D7,'Pop Rollup'!$D$4:$M$174,10,FALSE)</f>
        <v>40934.487258190478</v>
      </c>
      <c r="X7" s="4"/>
      <c r="Y7" s="4">
        <f t="shared" si="3"/>
        <v>6450180.0000000019</v>
      </c>
      <c r="Z7" s="4">
        <f t="shared" si="2"/>
        <v>6543041.5506593129</v>
      </c>
      <c r="AA7" s="4">
        <f t="shared" si="2"/>
        <v>6543041.5506593129</v>
      </c>
      <c r="AB7" s="4">
        <f t="shared" si="2"/>
        <v>6692225.9125066083</v>
      </c>
      <c r="AC7" s="4">
        <f t="shared" si="2"/>
        <v>6848251.6167567354</v>
      </c>
      <c r="AD7" s="4">
        <f t="shared" si="2"/>
        <v>6972530.3766385987</v>
      </c>
      <c r="AE7" s="4">
        <f t="shared" si="2"/>
        <v>7050685.8879210977</v>
      </c>
      <c r="AF7" s="4">
        <f t="shared" si="2"/>
        <v>7090606.2412383845</v>
      </c>
      <c r="AG7" s="4">
        <f t="shared" si="2"/>
        <v>7122600.7829251429</v>
      </c>
    </row>
    <row r="8" spans="1:33" x14ac:dyDescent="0.25">
      <c r="A8" s="23" t="s">
        <v>526</v>
      </c>
      <c r="B8" t="s">
        <v>42</v>
      </c>
      <c r="C8" s="4" t="s">
        <v>0</v>
      </c>
      <c r="D8" s="4" t="s">
        <v>565</v>
      </c>
      <c r="E8" s="4">
        <f>VLOOKUP($D8,'PCD Rollup'!$D$4:$M$169,2,FALSE)</f>
        <v>167</v>
      </c>
      <c r="F8" s="4">
        <f>VLOOKUP($D8,'PCD Rollup'!$D$4:$M$169,3,FALSE)</f>
        <v>167</v>
      </c>
      <c r="G8" s="4">
        <f>VLOOKUP($D8,'PCD Rollup'!$D$4:$M$169,4,FALSE)</f>
        <v>167</v>
      </c>
      <c r="H8" s="4">
        <f>VLOOKUP($D8,'PCD Rollup'!$D$4:$M$169,5,FALSE)</f>
        <v>166.99999999999997</v>
      </c>
      <c r="I8" s="4">
        <f>VLOOKUP($D8,'PCD Rollup'!$D$4:$M$169,6,FALSE)</f>
        <v>166.99999999999997</v>
      </c>
      <c r="J8" s="4">
        <f>VLOOKUP($D8,'PCD Rollup'!$D$4:$M$169,7,FALSE)</f>
        <v>167</v>
      </c>
      <c r="K8" s="4">
        <f>VLOOKUP($D8,'PCD Rollup'!$D$4:$M$169,8,FALSE)</f>
        <v>167</v>
      </c>
      <c r="L8" s="4">
        <f>VLOOKUP($D8,'PCD Rollup'!$D$4:$M$169,9,FALSE)</f>
        <v>167</v>
      </c>
      <c r="M8" s="4">
        <f>VLOOKUP($D8,'PCD Rollup'!$D$4:$M$169,10,FALSE)</f>
        <v>167</v>
      </c>
      <c r="N8" s="4"/>
      <c r="O8" s="4">
        <f>VLOOKUP($D8,'Pop Rollup'!$D$4:$M$174,2,FALSE)</f>
        <v>49429.999999999985</v>
      </c>
      <c r="P8" s="4">
        <f>VLOOKUP($D8,'Pop Rollup'!$D$4:$M$174,3,FALSE)</f>
        <v>51319.413271594967</v>
      </c>
      <c r="Q8" s="4">
        <f>VLOOKUP($D8,'Pop Rollup'!$D$4:$M$174,4,FALSE)</f>
        <v>51319.413271594967</v>
      </c>
      <c r="R8" s="4">
        <f>VLOOKUP($D8,'Pop Rollup'!$D$4:$M$174,5,FALSE)</f>
        <v>54517.163964639491</v>
      </c>
      <c r="S8" s="4">
        <f>VLOOKUP($D8,'Pop Rollup'!$D$4:$M$174,6,FALSE)</f>
        <v>58011.821646192897</v>
      </c>
      <c r="T8" s="4">
        <f>VLOOKUP($D8,'Pop Rollup'!$D$4:$M$174,7,FALSE)</f>
        <v>61272.511651122135</v>
      </c>
      <c r="U8" s="4">
        <f>VLOOKUP($D8,'Pop Rollup'!$D$4:$M$174,8,FALSE)</f>
        <v>64129.589884716188</v>
      </c>
      <c r="V8" s="4">
        <f>VLOOKUP($D8,'Pop Rollup'!$D$4:$M$174,9,FALSE)</f>
        <v>66682.752334409888</v>
      </c>
      <c r="W8" s="4">
        <f>VLOOKUP($D8,'Pop Rollup'!$D$4:$M$174,10,FALSE)</f>
        <v>69053.356879842147</v>
      </c>
      <c r="X8" s="4"/>
      <c r="Y8" s="4">
        <f t="shared" si="3"/>
        <v>8254809.9999999972</v>
      </c>
      <c r="Z8" s="4">
        <f t="shared" si="2"/>
        <v>8570342.0163563602</v>
      </c>
      <c r="AA8" s="4">
        <f t="shared" si="2"/>
        <v>8570342.0163563602</v>
      </c>
      <c r="AB8" s="4">
        <f t="shared" si="2"/>
        <v>9104366.382094793</v>
      </c>
      <c r="AC8" s="4">
        <f t="shared" si="2"/>
        <v>9687974.214914212</v>
      </c>
      <c r="AD8" s="4">
        <f t="shared" si="2"/>
        <v>10232509.445737397</v>
      </c>
      <c r="AE8" s="4">
        <f t="shared" si="2"/>
        <v>10709641.510747604</v>
      </c>
      <c r="AF8" s="4">
        <f t="shared" si="2"/>
        <v>11136019.639846452</v>
      </c>
      <c r="AG8" s="4">
        <f t="shared" si="2"/>
        <v>11531910.598933639</v>
      </c>
    </row>
    <row r="9" spans="1:33" x14ac:dyDescent="0.25">
      <c r="A9" s="23" t="s">
        <v>526</v>
      </c>
      <c r="B9" t="s">
        <v>34</v>
      </c>
      <c r="C9" s="4" t="s">
        <v>0</v>
      </c>
      <c r="D9" s="4" t="s">
        <v>566</v>
      </c>
      <c r="E9" s="4">
        <f>VLOOKUP($D9,'PCD Rollup'!$D$4:$M$169,2,FALSE)</f>
        <v>86.81519677383362</v>
      </c>
      <c r="F9" s="4">
        <f>VLOOKUP($D9,'PCD Rollup'!$D$4:$M$169,3,FALSE)</f>
        <v>87.051772681154418</v>
      </c>
      <c r="G9" s="4">
        <f>VLOOKUP($D9,'PCD Rollup'!$D$4:$M$169,4,FALSE)</f>
        <v>87.463438732903498</v>
      </c>
      <c r="H9" s="4">
        <f>VLOOKUP($D9,'PCD Rollup'!$D$4:$M$169,5,FALSE)</f>
        <v>87.789392850321391</v>
      </c>
      <c r="I9" s="4">
        <f>VLOOKUP($D9,'PCD Rollup'!$D$4:$M$169,6,FALSE)</f>
        <v>88.234696644962995</v>
      </c>
      <c r="J9" s="4">
        <f>VLOOKUP($D9,'PCD Rollup'!$D$4:$M$169,7,FALSE)</f>
        <v>88.804677468154537</v>
      </c>
      <c r="K9" s="4">
        <f>VLOOKUP($D9,'PCD Rollup'!$D$4:$M$169,8,FALSE)</f>
        <v>89.349452755314942</v>
      </c>
      <c r="L9" s="4">
        <f>VLOOKUP($D9,'PCD Rollup'!$D$4:$M$169,9,FALSE)</f>
        <v>89.891443412778827</v>
      </c>
      <c r="M9" s="4">
        <f>VLOOKUP($D9,'PCD Rollup'!$D$4:$M$169,10,FALSE)</f>
        <v>90.308416611322968</v>
      </c>
      <c r="N9" s="4"/>
      <c r="O9" s="4">
        <f>VLOOKUP($D9,'Pop Rollup'!$D$4:$M$174,2,FALSE)</f>
        <v>62737</v>
      </c>
      <c r="P9" s="4">
        <f>VLOOKUP($D9,'Pop Rollup'!$D$4:$M$174,3,FALSE)</f>
        <v>63122.414633129891</v>
      </c>
      <c r="Q9" s="4">
        <f>VLOOKUP($D9,'Pop Rollup'!$D$4:$M$174,4,FALSE)</f>
        <v>63631.831900144614</v>
      </c>
      <c r="R9" s="4">
        <f>VLOOKUP($D9,'Pop Rollup'!$D$4:$M$174,5,FALSE)</f>
        <v>64288.880110999096</v>
      </c>
      <c r="S9" s="4">
        <f>VLOOKUP($D9,'Pop Rollup'!$D$4:$M$174,6,FALSE)</f>
        <v>64520.533506377709</v>
      </c>
      <c r="T9" s="4">
        <f>VLOOKUP($D9,'Pop Rollup'!$D$4:$M$174,7,FALSE)</f>
        <v>64331.185033260968</v>
      </c>
      <c r="U9" s="4">
        <f>VLOOKUP($D9,'Pop Rollup'!$D$4:$M$174,8,FALSE)</f>
        <v>64148.104543915273</v>
      </c>
      <c r="V9" s="4">
        <f>VLOOKUP($D9,'Pop Rollup'!$D$4:$M$174,9,FALSE)</f>
        <v>63884.165228792343</v>
      </c>
      <c r="W9" s="4">
        <f>VLOOKUP($D9,'Pop Rollup'!$D$4:$M$174,10,FALSE)</f>
        <v>63848.455523939272</v>
      </c>
      <c r="X9" s="4"/>
      <c r="Y9" s="4">
        <f t="shared" si="3"/>
        <v>5446525</v>
      </c>
      <c r="Z9" s="4">
        <f t="shared" si="2"/>
        <v>5494918.0897287987</v>
      </c>
      <c r="AA9" s="4">
        <f t="shared" si="2"/>
        <v>5565458.8308607126</v>
      </c>
      <c r="AB9" s="4">
        <f t="shared" si="2"/>
        <v>5643881.7519717133</v>
      </c>
      <c r="AC9" s="4">
        <f t="shared" si="2"/>
        <v>5692949.7013064073</v>
      </c>
      <c r="AD9" s="4">
        <f t="shared" si="2"/>
        <v>5712910.1380229108</v>
      </c>
      <c r="AE9" s="4">
        <f t="shared" si="2"/>
        <v>5731598.0362895615</v>
      </c>
      <c r="AF9" s="4">
        <f t="shared" si="2"/>
        <v>5742639.8236365998</v>
      </c>
      <c r="AG9" s="4">
        <f t="shared" si="2"/>
        <v>5766052.9214454331</v>
      </c>
    </row>
    <row r="10" spans="1:33" x14ac:dyDescent="0.25">
      <c r="A10" s="23" t="s">
        <v>526</v>
      </c>
      <c r="B10" t="s">
        <v>55</v>
      </c>
      <c r="C10" s="4" t="s">
        <v>0</v>
      </c>
      <c r="D10" s="4" t="s">
        <v>567</v>
      </c>
      <c r="E10" s="4">
        <f>VLOOKUP($D10,'PCD Rollup'!$D$4:$M$169,2,FALSE)</f>
        <v>165.81061111640767</v>
      </c>
      <c r="F10" s="4">
        <f>VLOOKUP($D10,'PCD Rollup'!$D$4:$M$169,3,FALSE)</f>
        <v>165.79316949891583</v>
      </c>
      <c r="G10" s="4">
        <f>VLOOKUP($D10,'PCD Rollup'!$D$4:$M$169,4,FALSE)</f>
        <v>165.78819711803811</v>
      </c>
      <c r="H10" s="4">
        <f>VLOOKUP($D10,'PCD Rollup'!$D$4:$M$169,5,FALSE)</f>
        <v>165.79424353335079</v>
      </c>
      <c r="I10" s="4">
        <f>VLOOKUP($D10,'PCD Rollup'!$D$4:$M$169,6,FALSE)</f>
        <v>165.81204291778337</v>
      </c>
      <c r="J10" s="4">
        <f>VLOOKUP($D10,'PCD Rollup'!$D$4:$M$169,7,FALSE)</f>
        <v>165.8336688636673</v>
      </c>
      <c r="K10" s="4">
        <f>VLOOKUP($D10,'PCD Rollup'!$D$4:$M$169,8,FALSE)</f>
        <v>165.85445865170431</v>
      </c>
      <c r="L10" s="4">
        <f>VLOOKUP($D10,'PCD Rollup'!$D$4:$M$169,9,FALSE)</f>
        <v>165.85751384947682</v>
      </c>
      <c r="M10" s="4">
        <f>VLOOKUP($D10,'PCD Rollup'!$D$4:$M$169,10,FALSE)</f>
        <v>165.83843060560142</v>
      </c>
      <c r="N10" s="4"/>
      <c r="O10" s="4">
        <f>VLOOKUP($D10,'Pop Rollup'!$D$4:$M$174,2,FALSE)</f>
        <v>20978</v>
      </c>
      <c r="P10" s="4">
        <f>VLOOKUP($D10,'Pop Rollup'!$D$4:$M$174,3,FALSE)</f>
        <v>21134.877772676191</v>
      </c>
      <c r="Q10" s="4">
        <f>VLOOKUP($D10,'Pop Rollup'!$D$4:$M$174,4,FALSE)</f>
        <v>21677.804295217866</v>
      </c>
      <c r="R10" s="4">
        <f>VLOOKUP($D10,'Pop Rollup'!$D$4:$M$174,5,FALSE)</f>
        <v>22404.240821041567</v>
      </c>
      <c r="S10" s="4">
        <f>VLOOKUP($D10,'Pop Rollup'!$D$4:$M$174,6,FALSE)</f>
        <v>23221.888309933067</v>
      </c>
      <c r="T10" s="4">
        <f>VLOOKUP($D10,'Pop Rollup'!$D$4:$M$174,7,FALSE)</f>
        <v>23916.225101167416</v>
      </c>
      <c r="U10" s="4">
        <f>VLOOKUP($D10,'Pop Rollup'!$D$4:$M$174,8,FALSE)</f>
        <v>24542.861641460648</v>
      </c>
      <c r="V10" s="4">
        <f>VLOOKUP($D10,'Pop Rollup'!$D$4:$M$174,9,FALSE)</f>
        <v>24961.580671114309</v>
      </c>
      <c r="W10" s="4">
        <f>VLOOKUP($D10,'Pop Rollup'!$D$4:$M$174,10,FALSE)</f>
        <v>25239.52826938665</v>
      </c>
      <c r="X10" s="4"/>
      <c r="Y10" s="4">
        <f t="shared" si="3"/>
        <v>3478375</v>
      </c>
      <c r="Z10" s="4">
        <f t="shared" si="2"/>
        <v>3504018.3729041722</v>
      </c>
      <c r="AA10" s="4">
        <f t="shared" si="2"/>
        <v>3593924.0915818326</v>
      </c>
      <c r="AB10" s="4">
        <f t="shared" si="2"/>
        <v>3714494.1588636045</v>
      </c>
      <c r="AC10" s="4">
        <f t="shared" si="2"/>
        <v>3850468.7410785938</v>
      </c>
      <c r="AD10" s="4">
        <f t="shared" si="2"/>
        <v>3966115.3538959255</v>
      </c>
      <c r="AE10" s="4">
        <f t="shared" si="2"/>
        <v>4070543.0313081346</v>
      </c>
      <c r="AF10" s="4">
        <f t="shared" si="2"/>
        <v>4140065.7118641743</v>
      </c>
      <c r="AG10" s="4">
        <f t="shared" si="2"/>
        <v>4185683.7574207932</v>
      </c>
    </row>
    <row r="11" spans="1:33" x14ac:dyDescent="0.25">
      <c r="A11" s="23" t="s">
        <v>526</v>
      </c>
      <c r="B11" t="s">
        <v>71</v>
      </c>
      <c r="C11" s="4" t="s">
        <v>0</v>
      </c>
      <c r="D11" s="4" t="s">
        <v>568</v>
      </c>
      <c r="E11" s="4">
        <f>VLOOKUP($D11,'PCD Rollup'!$D$4:$M$169,2,FALSE)</f>
        <v>80.0807453416149</v>
      </c>
      <c r="F11" s="4">
        <f>VLOOKUP($D11,'PCD Rollup'!$D$4:$M$169,3,FALSE)</f>
        <v>85.326534864638845</v>
      </c>
      <c r="G11" s="4">
        <f>VLOOKUP($D11,'PCD Rollup'!$D$4:$M$169,4,FALSE)</f>
        <v>84.742248984985252</v>
      </c>
      <c r="H11" s="4">
        <f>VLOOKUP($D11,'PCD Rollup'!$D$4:$M$169,5,FALSE)</f>
        <v>84.168224337730706</v>
      </c>
      <c r="I11" s="4">
        <f>VLOOKUP($D11,'PCD Rollup'!$D$4:$M$169,6,FALSE)</f>
        <v>84.296503776643718</v>
      </c>
      <c r="J11" s="4">
        <f>VLOOKUP($D11,'PCD Rollup'!$D$4:$M$169,7,FALSE)</f>
        <v>84.614803268256779</v>
      </c>
      <c r="K11" s="4">
        <f>VLOOKUP($D11,'PCD Rollup'!$D$4:$M$169,8,FALSE)</f>
        <v>85.049594149319674</v>
      </c>
      <c r="L11" s="4">
        <f>VLOOKUP($D11,'PCD Rollup'!$D$4:$M$169,9,FALSE)</f>
        <v>85.350396498334987</v>
      </c>
      <c r="M11" s="4">
        <f>VLOOKUP($D11,'PCD Rollup'!$D$4:$M$169,10,FALSE)</f>
        <v>85.72983379509094</v>
      </c>
      <c r="N11" s="4"/>
      <c r="O11" s="4">
        <f>VLOOKUP($D11,'Pop Rollup'!$D$4:$M$174,2,FALSE)</f>
        <v>15939</v>
      </c>
      <c r="P11" s="4">
        <f>VLOOKUP($D11,'Pop Rollup'!$D$4:$M$174,3,FALSE)</f>
        <v>22521.085813214253</v>
      </c>
      <c r="Q11" s="4">
        <f>VLOOKUP($D11,'Pop Rollup'!$D$4:$M$174,4,FALSE)</f>
        <v>23815.584950022327</v>
      </c>
      <c r="R11" s="4">
        <f>VLOOKUP($D11,'Pop Rollup'!$D$4:$M$174,5,FALSE)</f>
        <v>25246.646106286218</v>
      </c>
      <c r="S11" s="4">
        <f>VLOOKUP($D11,'Pop Rollup'!$D$4:$M$174,6,FALSE)</f>
        <v>25994.381820281684</v>
      </c>
      <c r="T11" s="4">
        <f>VLOOKUP($D11,'Pop Rollup'!$D$4:$M$174,7,FALSE)</f>
        <v>26419.474403094828</v>
      </c>
      <c r="U11" s="4">
        <f>VLOOKUP($D11,'Pop Rollup'!$D$4:$M$174,8,FALSE)</f>
        <v>26754.216088046735</v>
      </c>
      <c r="V11" s="4">
        <f>VLOOKUP($D11,'Pop Rollup'!$D$4:$M$174,9,FALSE)</f>
        <v>27013.121149097704</v>
      </c>
      <c r="W11" s="4">
        <f>VLOOKUP($D11,'Pop Rollup'!$D$4:$M$174,10,FALSE)</f>
        <v>27153.223754076629</v>
      </c>
      <c r="X11" s="4"/>
      <c r="Y11" s="4">
        <f t="shared" si="3"/>
        <v>1276407</v>
      </c>
      <c r="Z11" s="4">
        <f t="shared" si="2"/>
        <v>1921646.2138307493</v>
      </c>
      <c r="AA11" s="4">
        <f t="shared" si="2"/>
        <v>2018186.2295578595</v>
      </c>
      <c r="AB11" s="4">
        <f t="shared" si="2"/>
        <v>2124965.3732491937</v>
      </c>
      <c r="AC11" s="4">
        <f t="shared" si="2"/>
        <v>2191235.5052848938</v>
      </c>
      <c r="AD11" s="4">
        <f t="shared" si="2"/>
        <v>2235478.6290686144</v>
      </c>
      <c r="AE11" s="4">
        <f t="shared" si="2"/>
        <v>2275435.2200715737</v>
      </c>
      <c r="AF11" s="4">
        <f t="shared" si="2"/>
        <v>2305580.6007330474</v>
      </c>
      <c r="AG11" s="4">
        <f t="shared" si="2"/>
        <v>2327841.3594379048</v>
      </c>
    </row>
    <row r="12" spans="1:33" x14ac:dyDescent="0.25">
      <c r="A12" s="23" t="s">
        <v>526</v>
      </c>
      <c r="B12" t="s">
        <v>7</v>
      </c>
      <c r="C12" s="4" t="s">
        <v>0</v>
      </c>
      <c r="D12" s="4" t="s">
        <v>569</v>
      </c>
      <c r="E12" s="4">
        <f>VLOOKUP($D12,'PCD Rollup'!$D$4:$M$169,2,FALSE)</f>
        <v>213.22607824615014</v>
      </c>
      <c r="F12" s="4">
        <f>VLOOKUP($D12,'PCD Rollup'!$D$4:$M$169,3,FALSE)</f>
        <v>213.12942632943145</v>
      </c>
      <c r="G12" s="4">
        <f>VLOOKUP($D12,'PCD Rollup'!$D$4:$M$169,4,FALSE)</f>
        <v>213.23584733587575</v>
      </c>
      <c r="H12" s="4">
        <f>VLOOKUP($D12,'PCD Rollup'!$D$4:$M$169,5,FALSE)</f>
        <v>213.28958324705988</v>
      </c>
      <c r="I12" s="4">
        <f>VLOOKUP($D12,'PCD Rollup'!$D$4:$M$169,6,FALSE)</f>
        <v>213.38885685873774</v>
      </c>
      <c r="J12" s="4">
        <f>VLOOKUP($D12,'PCD Rollup'!$D$4:$M$169,7,FALSE)</f>
        <v>213.51908479899186</v>
      </c>
      <c r="K12" s="4">
        <f>VLOOKUP($D12,'PCD Rollup'!$D$4:$M$169,8,FALSE)</f>
        <v>213.66310643518469</v>
      </c>
      <c r="L12" s="4">
        <f>VLOOKUP($D12,'PCD Rollup'!$D$4:$M$169,9,FALSE)</f>
        <v>213.82864040606259</v>
      </c>
      <c r="M12" s="4">
        <f>VLOOKUP($D12,'PCD Rollup'!$D$4:$M$169,10,FALSE)</f>
        <v>213.99773878065733</v>
      </c>
      <c r="N12" s="4"/>
      <c r="O12" s="4">
        <f>VLOOKUP($D12,'Pop Rollup'!$D$4:$M$174,2,FALSE)</f>
        <v>157733</v>
      </c>
      <c r="P12" s="4">
        <f>VLOOKUP($D12,'Pop Rollup'!$D$4:$M$174,3,FALSE)</f>
        <v>170605.65665292565</v>
      </c>
      <c r="Q12" s="4">
        <f>VLOOKUP($D12,'Pop Rollup'!$D$4:$M$174,4,FALSE)</f>
        <v>190733.83539002558</v>
      </c>
      <c r="R12" s="4">
        <f>VLOOKUP($D12,'Pop Rollup'!$D$4:$M$174,5,FALSE)</f>
        <v>210826.41779930473</v>
      </c>
      <c r="S12" s="4">
        <f>VLOOKUP($D12,'Pop Rollup'!$D$4:$M$174,6,FALSE)</f>
        <v>230411.65374354812</v>
      </c>
      <c r="T12" s="4">
        <f>VLOOKUP($D12,'Pop Rollup'!$D$4:$M$174,7,FALSE)</f>
        <v>249036.90239203168</v>
      </c>
      <c r="U12" s="4">
        <f>VLOOKUP($D12,'Pop Rollup'!$D$4:$M$174,8,FALSE)</f>
        <v>267797.82342249335</v>
      </c>
      <c r="V12" s="4">
        <f>VLOOKUP($D12,'Pop Rollup'!$D$4:$M$174,9,FALSE)</f>
        <v>285907.66379964747</v>
      </c>
      <c r="W12" s="4">
        <f>VLOOKUP($D12,'Pop Rollup'!$D$4:$M$174,10,FALSE)</f>
        <v>304011.9101245979</v>
      </c>
      <c r="X12" s="4"/>
      <c r="Y12" s="4">
        <f t="shared" si="3"/>
        <v>33632789</v>
      </c>
      <c r="Z12" s="4">
        <f t="shared" si="2"/>
        <v>36361085.730993994</v>
      </c>
      <c r="AA12" s="4">
        <f t="shared" si="2"/>
        <v>40671291.005013548</v>
      </c>
      <c r="AB12" s="4">
        <f t="shared" si="2"/>
        <v>44967078.789884232</v>
      </c>
      <c r="AC12" s="4">
        <f t="shared" si="2"/>
        <v>49167279.399267033</v>
      </c>
      <c r="AD12" s="4">
        <f t="shared" si="2"/>
        <v>53174131.479922473</v>
      </c>
      <c r="AE12" s="4">
        <f t="shared" si="2"/>
        <v>57218514.849030994</v>
      </c>
      <c r="AF12" s="4">
        <f t="shared" si="2"/>
        <v>61135247.031952262</v>
      </c>
      <c r="AG12" s="4">
        <f t="shared" si="2"/>
        <v>65057861.329052374</v>
      </c>
    </row>
    <row r="13" spans="1:33" x14ac:dyDescent="0.25">
      <c r="A13" s="23" t="s">
        <v>526</v>
      </c>
      <c r="B13" t="s">
        <v>23</v>
      </c>
      <c r="C13" s="4" t="s">
        <v>0</v>
      </c>
      <c r="D13" s="4" t="s">
        <v>570</v>
      </c>
      <c r="E13" s="4">
        <f>VLOOKUP($D13,'PCD Rollup'!$D$4:$M$169,2,FALSE)</f>
        <v>109.91511790985167</v>
      </c>
      <c r="F13" s="4">
        <f>VLOOKUP($D13,'PCD Rollup'!$D$4:$M$169,3,FALSE)</f>
        <v>110.53030073479283</v>
      </c>
      <c r="G13" s="4">
        <f>VLOOKUP($D13,'PCD Rollup'!$D$4:$M$169,4,FALSE)</f>
        <v>111.1670780166755</v>
      </c>
      <c r="H13" s="4">
        <f>VLOOKUP($D13,'PCD Rollup'!$D$4:$M$169,5,FALSE)</f>
        <v>111.79408198934334</v>
      </c>
      <c r="I13" s="4">
        <f>VLOOKUP($D13,'PCD Rollup'!$D$4:$M$169,6,FALSE)</f>
        <v>112.39185815210978</v>
      </c>
      <c r="J13" s="4">
        <f>VLOOKUP($D13,'PCD Rollup'!$D$4:$M$169,7,FALSE)</f>
        <v>112.93495842376014</v>
      </c>
      <c r="K13" s="4">
        <f>VLOOKUP($D13,'PCD Rollup'!$D$4:$M$169,8,FALSE)</f>
        <v>113.45305363680002</v>
      </c>
      <c r="L13" s="4">
        <f>VLOOKUP($D13,'PCD Rollup'!$D$4:$M$169,9,FALSE)</f>
        <v>113.96597401666119</v>
      </c>
      <c r="M13" s="4">
        <f>VLOOKUP($D13,'PCD Rollup'!$D$4:$M$169,10,FALSE)</f>
        <v>114.42350932121605</v>
      </c>
      <c r="N13" s="4"/>
      <c r="O13" s="4">
        <f>VLOOKUP($D13,'Pop Rollup'!$D$4:$M$174,2,FALSE)</f>
        <v>107667</v>
      </c>
      <c r="P13" s="4">
        <f>VLOOKUP($D13,'Pop Rollup'!$D$4:$M$174,3,FALSE)</f>
        <v>110051.07964075735</v>
      </c>
      <c r="Q13" s="4">
        <f>VLOOKUP($D13,'Pop Rollup'!$D$4:$M$174,4,FALSE)</f>
        <v>115209.19554691017</v>
      </c>
      <c r="R13" s="4">
        <f>VLOOKUP($D13,'Pop Rollup'!$D$4:$M$174,5,FALSE)</f>
        <v>121408.38758962994</v>
      </c>
      <c r="S13" s="4">
        <f>VLOOKUP($D13,'Pop Rollup'!$D$4:$M$174,6,FALSE)</f>
        <v>127617.99193060894</v>
      </c>
      <c r="T13" s="4">
        <f>VLOOKUP($D13,'Pop Rollup'!$D$4:$M$174,7,FALSE)</f>
        <v>132587.43373874895</v>
      </c>
      <c r="U13" s="4">
        <f>VLOOKUP($D13,'Pop Rollup'!$D$4:$M$174,8,FALSE)</f>
        <v>136945.38782857824</v>
      </c>
      <c r="V13" s="4">
        <f>VLOOKUP($D13,'Pop Rollup'!$D$4:$M$174,9,FALSE)</f>
        <v>140270.90589761955</v>
      </c>
      <c r="W13" s="4">
        <f>VLOOKUP($D13,'Pop Rollup'!$D$4:$M$174,10,FALSE)</f>
        <v>143544.51112308045</v>
      </c>
      <c r="X13" s="4"/>
      <c r="Y13" s="4">
        <f t="shared" si="3"/>
        <v>11834231</v>
      </c>
      <c r="Z13" s="4">
        <f t="shared" si="2"/>
        <v>12163978.928881546</v>
      </c>
      <c r="AA13" s="4">
        <f t="shared" si="2"/>
        <v>12807469.629601786</v>
      </c>
      <c r="AB13" s="4">
        <f t="shared" si="2"/>
        <v>13572739.236389065</v>
      </c>
      <c r="AC13" s="4">
        <f t="shared" si="2"/>
        <v>14343223.246722091</v>
      </c>
      <c r="AD13" s="4">
        <f t="shared" si="2"/>
        <v>14973756.316798665</v>
      </c>
      <c r="AE13" s="4">
        <f t="shared" si="2"/>
        <v>15536872.430628069</v>
      </c>
      <c r="AF13" s="4">
        <f t="shared" si="2"/>
        <v>15986110.416821636</v>
      </c>
      <c r="AG13" s="4">
        <f t="shared" si="2"/>
        <v>16424866.706501195</v>
      </c>
    </row>
    <row r="14" spans="1:33" x14ac:dyDescent="0.25">
      <c r="A14" s="23" t="s">
        <v>526</v>
      </c>
      <c r="B14" t="s">
        <v>176</v>
      </c>
      <c r="C14" s="4" t="s">
        <v>0</v>
      </c>
      <c r="D14" s="4" t="s">
        <v>571</v>
      </c>
      <c r="E14" s="4">
        <f>VLOOKUP($D14,'PCD Rollup'!$D$4:$M$169,2,FALSE)</f>
        <v>290.46631016042778</v>
      </c>
      <c r="F14" s="4">
        <f>VLOOKUP($D14,'PCD Rollup'!$D$4:$M$169,3,FALSE)</f>
        <v>290.46631016042784</v>
      </c>
      <c r="G14" s="4">
        <f>VLOOKUP($D14,'PCD Rollup'!$D$4:$M$169,4,FALSE)</f>
        <v>290.46631016042784</v>
      </c>
      <c r="H14" s="4">
        <f>VLOOKUP($D14,'PCD Rollup'!$D$4:$M$169,5,FALSE)</f>
        <v>290.46631016042778</v>
      </c>
      <c r="I14" s="4">
        <f>VLOOKUP($D14,'PCD Rollup'!$D$4:$M$169,6,FALSE)</f>
        <v>290.46631016042778</v>
      </c>
      <c r="J14" s="4">
        <f>VLOOKUP($D14,'PCD Rollup'!$D$4:$M$169,7,FALSE)</f>
        <v>290.46631016042778</v>
      </c>
      <c r="K14" s="4">
        <f>VLOOKUP($D14,'PCD Rollup'!$D$4:$M$169,8,FALSE)</f>
        <v>290.46631016042778</v>
      </c>
      <c r="L14" s="4">
        <f>VLOOKUP($D14,'PCD Rollup'!$D$4:$M$169,9,FALSE)</f>
        <v>290.46631016042778</v>
      </c>
      <c r="M14" s="4">
        <f>VLOOKUP($D14,'PCD Rollup'!$D$4:$M$169,10,FALSE)</f>
        <v>290.46631016042784</v>
      </c>
      <c r="N14" s="4"/>
      <c r="O14" s="4">
        <f>VLOOKUP($D14,'Pop Rollup'!$D$4:$M$174,2,FALSE)</f>
        <v>1870</v>
      </c>
      <c r="P14" s="4">
        <f>VLOOKUP($D14,'Pop Rollup'!$D$4:$M$174,3,FALSE)</f>
        <v>1958.4427048202438</v>
      </c>
      <c r="Q14" s="4">
        <f>VLOOKUP($D14,'Pop Rollup'!$D$4:$M$174,4,FALSE)</f>
        <v>1958.4427048202438</v>
      </c>
      <c r="R14" s="4">
        <f>VLOOKUP($D14,'Pop Rollup'!$D$4:$M$174,5,FALSE)</f>
        <v>2061.984149357846</v>
      </c>
      <c r="S14" s="4">
        <f>VLOOKUP($D14,'Pop Rollup'!$D$4:$M$174,6,FALSE)</f>
        <v>2172.0035162877816</v>
      </c>
      <c r="T14" s="4">
        <f>VLOOKUP($D14,'Pop Rollup'!$D$4:$M$174,7,FALSE)</f>
        <v>2280.1207615419489</v>
      </c>
      <c r="U14" s="4">
        <f>VLOOKUP($D14,'Pop Rollup'!$D$4:$M$174,8,FALSE)</f>
        <v>2378.2852905960376</v>
      </c>
      <c r="V14" s="4">
        <f>VLOOKUP($D14,'Pop Rollup'!$D$4:$M$174,9,FALSE)</f>
        <v>2471.9987031767905</v>
      </c>
      <c r="W14" s="4">
        <f>VLOOKUP($D14,'Pop Rollup'!$D$4:$M$174,10,FALSE)</f>
        <v>2566.8417077987647</v>
      </c>
      <c r="X14" s="4"/>
      <c r="Y14" s="4">
        <f t="shared" si="3"/>
        <v>543172</v>
      </c>
      <c r="Z14" s="4">
        <f t="shared" si="2"/>
        <v>568861.62612974411</v>
      </c>
      <c r="AA14" s="4">
        <f t="shared" si="2"/>
        <v>568861.62612974411</v>
      </c>
      <c r="AB14" s="4">
        <f t="shared" si="2"/>
        <v>598936.92747326195</v>
      </c>
      <c r="AC14" s="4">
        <f t="shared" si="2"/>
        <v>630893.84703158657</v>
      </c>
      <c r="AD14" s="4">
        <f t="shared" si="2"/>
        <v>662298.2643252745</v>
      </c>
      <c r="AE14" s="4">
        <f t="shared" si="2"/>
        <v>690811.75286825176</v>
      </c>
      <c r="AF14" s="4">
        <f t="shared" si="2"/>
        <v>718032.34203312488</v>
      </c>
      <c r="AG14" s="4">
        <f t="shared" si="2"/>
        <v>745581.03963019827</v>
      </c>
    </row>
    <row r="15" spans="1:33" x14ac:dyDescent="0.25">
      <c r="A15" s="23" t="s">
        <v>526</v>
      </c>
      <c r="B15" t="s">
        <v>126</v>
      </c>
      <c r="C15" s="4" t="s">
        <v>0</v>
      </c>
      <c r="D15" s="4" t="s">
        <v>572</v>
      </c>
      <c r="E15" s="4">
        <f>VLOOKUP($D15,'PCD Rollup'!$D$4:$M$169,2,FALSE)</f>
        <v>175.47587131367294</v>
      </c>
      <c r="F15" s="4">
        <f>VLOOKUP($D15,'PCD Rollup'!$D$4:$M$169,3,FALSE)</f>
        <v>175.47587131367288</v>
      </c>
      <c r="G15" s="4">
        <f>VLOOKUP($D15,'PCD Rollup'!$D$4:$M$169,4,FALSE)</f>
        <v>175.47587131367288</v>
      </c>
      <c r="H15" s="4">
        <f>VLOOKUP($D15,'PCD Rollup'!$D$4:$M$169,5,FALSE)</f>
        <v>175.47587131367297</v>
      </c>
      <c r="I15" s="4">
        <f>VLOOKUP($D15,'PCD Rollup'!$D$4:$M$169,6,FALSE)</f>
        <v>175.47587131367291</v>
      </c>
      <c r="J15" s="4">
        <f>VLOOKUP($D15,'PCD Rollup'!$D$4:$M$169,7,FALSE)</f>
        <v>175.47587131367288</v>
      </c>
      <c r="K15" s="4">
        <f>VLOOKUP($D15,'PCD Rollup'!$D$4:$M$169,8,FALSE)</f>
        <v>175.47587131367294</v>
      </c>
      <c r="L15" s="4">
        <f>VLOOKUP($D15,'PCD Rollup'!$D$4:$M$169,9,FALSE)</f>
        <v>175.47587131367294</v>
      </c>
      <c r="M15" s="4">
        <f>VLOOKUP($D15,'PCD Rollup'!$D$4:$M$169,10,FALSE)</f>
        <v>175.47587131367294</v>
      </c>
      <c r="N15" s="4"/>
      <c r="O15" s="4">
        <f>VLOOKUP($D15,'Pop Rollup'!$D$4:$M$174,2,FALSE)</f>
        <v>7459.9999999999982</v>
      </c>
      <c r="P15" s="4">
        <f>VLOOKUP($D15,'Pop Rollup'!$D$4:$M$174,3,FALSE)</f>
        <v>7413.5489927001654</v>
      </c>
      <c r="Q15" s="4">
        <f>VLOOKUP($D15,'Pop Rollup'!$D$4:$M$174,4,FALSE)</f>
        <v>7413.5489927001654</v>
      </c>
      <c r="R15" s="4">
        <f>VLOOKUP($D15,'Pop Rollup'!$D$4:$M$174,5,FALSE)</f>
        <v>7320.9979754350406</v>
      </c>
      <c r="S15" s="4">
        <f>VLOOKUP($D15,'Pop Rollup'!$D$4:$M$174,6,FALSE)</f>
        <v>7199.4053670926223</v>
      </c>
      <c r="T15" s="4">
        <f>VLOOKUP($D15,'Pop Rollup'!$D$4:$M$174,7,FALSE)</f>
        <v>7028.9852510525152</v>
      </c>
      <c r="U15" s="4">
        <f>VLOOKUP($D15,'Pop Rollup'!$D$4:$M$174,8,FALSE)</f>
        <v>6784.6386971097254</v>
      </c>
      <c r="V15" s="4">
        <f>VLOOKUP($D15,'Pop Rollup'!$D$4:$M$174,9,FALSE)</f>
        <v>6486.3930709882698</v>
      </c>
      <c r="W15" s="4">
        <f>VLOOKUP($D15,'Pop Rollup'!$D$4:$M$174,10,FALSE)</f>
        <v>6158.4727814482512</v>
      </c>
      <c r="X15" s="4"/>
      <c r="Y15" s="4">
        <f t="shared" si="3"/>
        <v>1309049.9999999998</v>
      </c>
      <c r="Z15" s="4">
        <f t="shared" si="2"/>
        <v>1300898.9690206635</v>
      </c>
      <c r="AA15" s="4">
        <f t="shared" si="2"/>
        <v>1300898.9690206635</v>
      </c>
      <c r="AB15" s="4">
        <f t="shared" si="2"/>
        <v>1284658.4986250994</v>
      </c>
      <c r="AC15" s="4">
        <f t="shared" si="2"/>
        <v>1263321.929730911</v>
      </c>
      <c r="AD15" s="4">
        <f t="shared" si="2"/>
        <v>1233417.3113793959</v>
      </c>
      <c r="AE15" s="4">
        <f t="shared" si="2"/>
        <v>1190540.3869237918</v>
      </c>
      <c r="AF15" s="4">
        <f t="shared" si="2"/>
        <v>1138205.4758146375</v>
      </c>
      <c r="AG15" s="4">
        <f t="shared" si="2"/>
        <v>1080663.3772861708</v>
      </c>
    </row>
    <row r="16" spans="1:33" x14ac:dyDescent="0.25">
      <c r="A16" s="23" t="s">
        <v>526</v>
      </c>
      <c r="B16" t="s">
        <v>100</v>
      </c>
      <c r="C16" s="4" t="s">
        <v>0</v>
      </c>
      <c r="D16" s="4" t="s">
        <v>573</v>
      </c>
      <c r="E16" s="4">
        <f>VLOOKUP($D16,'PCD Rollup'!$D$4:$M$169,2,FALSE)</f>
        <v>204</v>
      </c>
      <c r="F16" s="4">
        <f>VLOOKUP($D16,'PCD Rollup'!$D$4:$M$169,3,FALSE)</f>
        <v>204</v>
      </c>
      <c r="G16" s="4">
        <f>VLOOKUP($D16,'PCD Rollup'!$D$4:$M$169,4,FALSE)</f>
        <v>204</v>
      </c>
      <c r="H16" s="4">
        <f>VLOOKUP($D16,'PCD Rollup'!$D$4:$M$169,5,FALSE)</f>
        <v>203.99999999999994</v>
      </c>
      <c r="I16" s="4">
        <f>VLOOKUP($D16,'PCD Rollup'!$D$4:$M$169,6,FALSE)</f>
        <v>204</v>
      </c>
      <c r="J16" s="4">
        <f>VLOOKUP($D16,'PCD Rollup'!$D$4:$M$169,7,FALSE)</f>
        <v>204</v>
      </c>
      <c r="K16" s="4">
        <f>VLOOKUP($D16,'PCD Rollup'!$D$4:$M$169,8,FALSE)</f>
        <v>204</v>
      </c>
      <c r="L16" s="4">
        <f>VLOOKUP($D16,'PCD Rollup'!$D$4:$M$169,9,FALSE)</f>
        <v>204.00000000000003</v>
      </c>
      <c r="M16" s="4">
        <f>VLOOKUP($D16,'PCD Rollup'!$D$4:$M$169,10,FALSE)</f>
        <v>204</v>
      </c>
      <c r="N16" s="4"/>
      <c r="O16" s="4">
        <f>VLOOKUP($D16,'Pop Rollup'!$D$4:$M$174,2,FALSE)</f>
        <v>7445.0000000000027</v>
      </c>
      <c r="P16" s="4">
        <f>VLOOKUP($D16,'Pop Rollup'!$D$4:$M$174,3,FALSE)</f>
        <v>7425.3133358457399</v>
      </c>
      <c r="Q16" s="4">
        <f>VLOOKUP($D16,'Pop Rollup'!$D$4:$M$174,4,FALSE)</f>
        <v>7425.3133358457399</v>
      </c>
      <c r="R16" s="4">
        <f>VLOOKUP($D16,'Pop Rollup'!$D$4:$M$174,5,FALSE)</f>
        <v>7404.2848075577713</v>
      </c>
      <c r="S16" s="4">
        <f>VLOOKUP($D16,'Pop Rollup'!$D$4:$M$174,6,FALSE)</f>
        <v>7357.7728605454668</v>
      </c>
      <c r="T16" s="4">
        <f>VLOOKUP($D16,'Pop Rollup'!$D$4:$M$174,7,FALSE)</f>
        <v>7280.4876711005409</v>
      </c>
      <c r="U16" s="4">
        <f>VLOOKUP($D16,'Pop Rollup'!$D$4:$M$174,8,FALSE)</f>
        <v>7175.3063295638385</v>
      </c>
      <c r="V16" s="4">
        <f>VLOOKUP($D16,'Pop Rollup'!$D$4:$M$174,9,FALSE)</f>
        <v>7065.5949537082743</v>
      </c>
      <c r="W16" s="4">
        <f>VLOOKUP($D16,'Pop Rollup'!$D$4:$M$174,10,FALSE)</f>
        <v>6959.7967396804925</v>
      </c>
      <c r="X16" s="4"/>
      <c r="Y16" s="4">
        <f t="shared" si="3"/>
        <v>1518780.0000000005</v>
      </c>
      <c r="Z16" s="4">
        <f t="shared" si="2"/>
        <v>1514763.920512531</v>
      </c>
      <c r="AA16" s="4">
        <f t="shared" si="2"/>
        <v>1514763.920512531</v>
      </c>
      <c r="AB16" s="4">
        <f t="shared" si="2"/>
        <v>1510474.100741785</v>
      </c>
      <c r="AC16" s="4">
        <f t="shared" si="2"/>
        <v>1500985.6635512752</v>
      </c>
      <c r="AD16" s="4">
        <f t="shared" si="2"/>
        <v>1485219.4849045104</v>
      </c>
      <c r="AE16" s="4">
        <f t="shared" si="2"/>
        <v>1463762.4912310231</v>
      </c>
      <c r="AF16" s="4">
        <f t="shared" si="2"/>
        <v>1441381.3705564882</v>
      </c>
      <c r="AG16" s="4">
        <f t="shared" si="2"/>
        <v>1419798.5348948205</v>
      </c>
    </row>
    <row r="17" spans="1:33" x14ac:dyDescent="0.25">
      <c r="A17" s="23" t="s">
        <v>526</v>
      </c>
      <c r="B17" t="s">
        <v>66</v>
      </c>
      <c r="C17" s="4" t="s">
        <v>0</v>
      </c>
      <c r="D17" s="4" t="s">
        <v>574</v>
      </c>
      <c r="E17" s="4">
        <f>VLOOKUP($D17,'PCD Rollup'!$D$4:$M$169,2,FALSE)</f>
        <v>165.82658029930758</v>
      </c>
      <c r="F17" s="4">
        <f>VLOOKUP($D17,'PCD Rollup'!$D$4:$M$169,3,FALSE)</f>
        <v>165.82658029930755</v>
      </c>
      <c r="G17" s="4">
        <f>VLOOKUP($D17,'PCD Rollup'!$D$4:$M$169,4,FALSE)</f>
        <v>165.82658029930755</v>
      </c>
      <c r="H17" s="4">
        <f>VLOOKUP($D17,'PCD Rollup'!$D$4:$M$169,5,FALSE)</f>
        <v>165.82658029930755</v>
      </c>
      <c r="I17" s="4">
        <f>VLOOKUP($D17,'PCD Rollup'!$D$4:$M$169,6,FALSE)</f>
        <v>165.82658029930758</v>
      </c>
      <c r="J17" s="4">
        <f>VLOOKUP($D17,'PCD Rollup'!$D$4:$M$169,7,FALSE)</f>
        <v>165.82658029930755</v>
      </c>
      <c r="K17" s="4">
        <f>VLOOKUP($D17,'PCD Rollup'!$D$4:$M$169,8,FALSE)</f>
        <v>165.82658029930758</v>
      </c>
      <c r="L17" s="4">
        <f>VLOOKUP($D17,'PCD Rollup'!$D$4:$M$169,9,FALSE)</f>
        <v>165.82658029930755</v>
      </c>
      <c r="M17" s="4">
        <f>VLOOKUP($D17,'PCD Rollup'!$D$4:$M$169,10,FALSE)</f>
        <v>165.82658029930758</v>
      </c>
      <c r="N17" s="4"/>
      <c r="O17" s="4">
        <f>VLOOKUP($D17,'Pop Rollup'!$D$4:$M$174,2,FALSE)</f>
        <v>22384.999999999996</v>
      </c>
      <c r="P17" s="4">
        <f>VLOOKUP($D17,'Pop Rollup'!$D$4:$M$174,3,FALSE)</f>
        <v>23674.594504012821</v>
      </c>
      <c r="Q17" s="4">
        <f>VLOOKUP($D17,'Pop Rollup'!$D$4:$M$174,4,FALSE)</f>
        <v>23674.594504012821</v>
      </c>
      <c r="R17" s="4">
        <f>VLOOKUP($D17,'Pop Rollup'!$D$4:$M$174,5,FALSE)</f>
        <v>25628.442342141359</v>
      </c>
      <c r="S17" s="4">
        <f>VLOOKUP($D17,'Pop Rollup'!$D$4:$M$174,6,FALSE)</f>
        <v>27827.0480179488</v>
      </c>
      <c r="T17" s="4">
        <f>VLOOKUP($D17,'Pop Rollup'!$D$4:$M$174,7,FALSE)</f>
        <v>29979.129883909489</v>
      </c>
      <c r="U17" s="4">
        <f>VLOOKUP($D17,'Pop Rollup'!$D$4:$M$174,8,FALSE)</f>
        <v>31909.078613907994</v>
      </c>
      <c r="V17" s="4">
        <f>VLOOKUP($D17,'Pop Rollup'!$D$4:$M$174,9,FALSE)</f>
        <v>33529.648058172636</v>
      </c>
      <c r="W17" s="4">
        <f>VLOOKUP($D17,'Pop Rollup'!$D$4:$M$174,10,FALSE)</f>
        <v>34887.547682786055</v>
      </c>
      <c r="X17" s="4"/>
      <c r="Y17" s="4">
        <f t="shared" si="3"/>
        <v>3712027.9999999995</v>
      </c>
      <c r="Z17" s="4">
        <f t="shared" si="2"/>
        <v>3925877.0465732273</v>
      </c>
      <c r="AA17" s="4">
        <f t="shared" si="2"/>
        <v>3925877.0465732273</v>
      </c>
      <c r="AB17" s="4">
        <f t="shared" si="2"/>
        <v>4249876.9519952778</v>
      </c>
      <c r="AC17" s="4">
        <f t="shared" si="2"/>
        <v>4614464.2126410743</v>
      </c>
      <c r="AD17" s="4">
        <f t="shared" si="2"/>
        <v>4971336.5889974879</v>
      </c>
      <c r="AE17" s="4">
        <f t="shared" si="2"/>
        <v>5291373.3870461322</v>
      </c>
      <c r="AF17" s="4">
        <f t="shared" si="2"/>
        <v>5560106.8761260863</v>
      </c>
      <c r="AG17" s="4">
        <f t="shared" si="2"/>
        <v>5785282.7272654437</v>
      </c>
    </row>
    <row r="18" spans="1:33" x14ac:dyDescent="0.25">
      <c r="A18" s="23" t="s">
        <v>526</v>
      </c>
      <c r="B18" t="s">
        <v>8</v>
      </c>
      <c r="C18" s="4" t="s">
        <v>0</v>
      </c>
      <c r="D18" s="4" t="s">
        <v>575</v>
      </c>
      <c r="E18" s="4">
        <f>VLOOKUP($D18,'PCD Rollup'!$D$4:$M$169,2,FALSE)</f>
        <v>171.62424091808316</v>
      </c>
      <c r="F18" s="4">
        <f>VLOOKUP($D18,'PCD Rollup'!$D$4:$M$169,3,FALSE)</f>
        <v>171.69715553212512</v>
      </c>
      <c r="G18" s="4">
        <f>VLOOKUP($D18,'PCD Rollup'!$D$4:$M$169,4,FALSE)</f>
        <v>171.85216767115611</v>
      </c>
      <c r="H18" s="4">
        <f>VLOOKUP($D18,'PCD Rollup'!$D$4:$M$169,5,FALSE)</f>
        <v>172.02599456481371</v>
      </c>
      <c r="I18" s="4">
        <f>VLOOKUP($D18,'PCD Rollup'!$D$4:$M$169,6,FALSE)</f>
        <v>172.15834007983125</v>
      </c>
      <c r="J18" s="4">
        <f>VLOOKUP($D18,'PCD Rollup'!$D$4:$M$169,7,FALSE)</f>
        <v>172.31510812774897</v>
      </c>
      <c r="K18" s="4">
        <f>VLOOKUP($D18,'PCD Rollup'!$D$4:$M$169,8,FALSE)</f>
        <v>172.45745398131643</v>
      </c>
      <c r="L18" s="4">
        <f>VLOOKUP($D18,'PCD Rollup'!$D$4:$M$169,9,FALSE)</f>
        <v>172.66727013097037</v>
      </c>
      <c r="M18" s="4">
        <f>VLOOKUP($D18,'PCD Rollup'!$D$4:$M$169,10,FALSE)</f>
        <v>172.830915131224</v>
      </c>
      <c r="N18" s="4"/>
      <c r="O18" s="4">
        <f>VLOOKUP($D18,'Pop Rollup'!$D$4:$M$174,2,FALSE)</f>
        <v>203206</v>
      </c>
      <c r="P18" s="4">
        <f>VLOOKUP($D18,'Pop Rollup'!$D$4:$M$174,3,FALSE)</f>
        <v>211275.4628664311</v>
      </c>
      <c r="Q18" s="4">
        <f>VLOOKUP($D18,'Pop Rollup'!$D$4:$M$174,4,FALSE)</f>
        <v>222582.89161577399</v>
      </c>
      <c r="R18" s="4">
        <f>VLOOKUP($D18,'Pop Rollup'!$D$4:$M$174,5,FALSE)</f>
        <v>234560.8549835913</v>
      </c>
      <c r="S18" s="4">
        <f>VLOOKUP($D18,'Pop Rollup'!$D$4:$M$174,6,FALSE)</f>
        <v>245962.52018497256</v>
      </c>
      <c r="T18" s="4">
        <f>VLOOKUP($D18,'Pop Rollup'!$D$4:$M$174,7,FALSE)</f>
        <v>255839.56789902051</v>
      </c>
      <c r="U18" s="4">
        <f>VLOOKUP($D18,'Pop Rollup'!$D$4:$M$174,8,FALSE)</f>
        <v>264660.49452516303</v>
      </c>
      <c r="V18" s="4">
        <f>VLOOKUP($D18,'Pop Rollup'!$D$4:$M$174,9,FALSE)</f>
        <v>273023.22524967953</v>
      </c>
      <c r="W18" s="4">
        <f>VLOOKUP($D18,'Pop Rollup'!$D$4:$M$174,10,FALSE)</f>
        <v>280902.38989195006</v>
      </c>
      <c r="X18" s="4"/>
      <c r="Y18" s="4">
        <f t="shared" si="3"/>
        <v>34875075.500000007</v>
      </c>
      <c r="Z18" s="4">
        <f t="shared" si="2"/>
        <v>36275396.007899344</v>
      </c>
      <c r="AA18" s="4">
        <f t="shared" si="2"/>
        <v>38251352.410684757</v>
      </c>
      <c r="AB18" s="4">
        <f t="shared" si="2"/>
        <v>40350564.364525333</v>
      </c>
      <c r="AC18" s="4">
        <f t="shared" si="2"/>
        <v>42344499.196896866</v>
      </c>
      <c r="AD18" s="4">
        <f t="shared" si="2"/>
        <v>44085022.805876292</v>
      </c>
      <c r="AE18" s="4">
        <f t="shared" si="2"/>
        <v>45642675.05524575</v>
      </c>
      <c r="AF18" s="4">
        <f t="shared" si="2"/>
        <v>47142174.986215182</v>
      </c>
      <c r="AG18" s="4">
        <f t="shared" si="2"/>
        <v>48548617.107573614</v>
      </c>
    </row>
    <row r="19" spans="1:33" x14ac:dyDescent="0.25">
      <c r="A19" s="23" t="s">
        <v>526</v>
      </c>
      <c r="B19" t="s">
        <v>74</v>
      </c>
      <c r="C19" s="4" t="s">
        <v>0</v>
      </c>
      <c r="D19" s="4" t="s">
        <v>576</v>
      </c>
      <c r="E19" s="4">
        <f>VLOOKUP($D19,'PCD Rollup'!$D$4:$M$169,2,FALSE)</f>
        <v>205.28951657458563</v>
      </c>
      <c r="F19" s="4">
        <f>VLOOKUP($D19,'PCD Rollup'!$D$4:$M$169,3,FALSE)</f>
        <v>205.29535455289761</v>
      </c>
      <c r="G19" s="4">
        <f>VLOOKUP($D19,'PCD Rollup'!$D$4:$M$169,4,FALSE)</f>
        <v>205.30062676381283</v>
      </c>
      <c r="H19" s="4">
        <f>VLOOKUP($D19,'PCD Rollup'!$D$4:$M$169,5,FALSE)</f>
        <v>205.30502743025525</v>
      </c>
      <c r="I19" s="4">
        <f>VLOOKUP($D19,'PCD Rollup'!$D$4:$M$169,6,FALSE)</f>
        <v>205.30969498143924</v>
      </c>
      <c r="J19" s="4">
        <f>VLOOKUP($D19,'PCD Rollup'!$D$4:$M$169,7,FALSE)</f>
        <v>205.31579310509343</v>
      </c>
      <c r="K19" s="4">
        <f>VLOOKUP($D19,'PCD Rollup'!$D$4:$M$169,8,FALSE)</f>
        <v>205.32183229745343</v>
      </c>
      <c r="L19" s="4">
        <f>VLOOKUP($D19,'PCD Rollup'!$D$4:$M$169,9,FALSE)</f>
        <v>205.3274340660341</v>
      </c>
      <c r="M19" s="4">
        <f>VLOOKUP($D19,'PCD Rollup'!$D$4:$M$169,10,FALSE)</f>
        <v>205.33204554680265</v>
      </c>
      <c r="N19" s="4"/>
      <c r="O19" s="4">
        <f>VLOOKUP($D19,'Pop Rollup'!$D$4:$M$174,2,FALSE)</f>
        <v>21720</v>
      </c>
      <c r="P19" s="4">
        <f>VLOOKUP($D19,'Pop Rollup'!$D$4:$M$174,3,FALSE)</f>
        <v>22805.648578321663</v>
      </c>
      <c r="Q19" s="4">
        <f>VLOOKUP($D19,'Pop Rollup'!$D$4:$M$174,4,FALSE)</f>
        <v>24160.628404203977</v>
      </c>
      <c r="R19" s="4">
        <f>VLOOKUP($D19,'Pop Rollup'!$D$4:$M$174,5,FALSE)</f>
        <v>25668.54467713918</v>
      </c>
      <c r="S19" s="4">
        <f>VLOOKUP($D19,'Pop Rollup'!$D$4:$M$174,6,FALSE)</f>
        <v>26934.772448373034</v>
      </c>
      <c r="T19" s="4">
        <f>VLOOKUP($D19,'Pop Rollup'!$D$4:$M$174,7,FALSE)</f>
        <v>27973.465454002479</v>
      </c>
      <c r="U19" s="4">
        <f>VLOOKUP($D19,'Pop Rollup'!$D$4:$M$174,8,FALSE)</f>
        <v>28961.005607697432</v>
      </c>
      <c r="V19" s="4">
        <f>VLOOKUP($D19,'Pop Rollup'!$D$4:$M$174,9,FALSE)</f>
        <v>29868.75053104703</v>
      </c>
      <c r="W19" s="4">
        <f>VLOOKUP($D19,'Pop Rollup'!$D$4:$M$174,10,FALSE)</f>
        <v>30785.138606723551</v>
      </c>
      <c r="X19" s="4"/>
      <c r="Y19" s="4">
        <f t="shared" si="3"/>
        <v>4458888.3</v>
      </c>
      <c r="Z19" s="4">
        <f t="shared" si="2"/>
        <v>4681893.710695331</v>
      </c>
      <c r="AA19" s="4">
        <f t="shared" si="2"/>
        <v>4960192.1543906555</v>
      </c>
      <c r="AB19" s="4">
        <f t="shared" si="2"/>
        <v>5269881.2690347917</v>
      </c>
      <c r="AC19" s="4">
        <f t="shared" si="2"/>
        <v>5529969.9157699412</v>
      </c>
      <c r="AD19" s="4">
        <f t="shared" si="2"/>
        <v>5743394.2455864511</v>
      </c>
      <c r="AE19" s="4">
        <f t="shared" si="2"/>
        <v>5946326.7365492601</v>
      </c>
      <c r="AF19" s="4">
        <f t="shared" si="2"/>
        <v>6132873.9052983802</v>
      </c>
      <c r="AG19" s="4">
        <f t="shared" si="2"/>
        <v>6321175.4825603925</v>
      </c>
    </row>
    <row r="20" spans="1:33" x14ac:dyDescent="0.25">
      <c r="A20" s="23" t="s">
        <v>526</v>
      </c>
      <c r="B20" t="s">
        <v>16</v>
      </c>
      <c r="C20" s="4" t="s">
        <v>0</v>
      </c>
      <c r="D20" s="4" t="s">
        <v>577</v>
      </c>
      <c r="E20" s="4">
        <f>VLOOKUP($D20,'PCD Rollup'!$D$4:$M$169,2,FALSE)</f>
        <v>174.4555970645485</v>
      </c>
      <c r="F20" s="4">
        <f>VLOOKUP($D20,'PCD Rollup'!$D$4:$M$169,3,FALSE)</f>
        <v>174.55080807861992</v>
      </c>
      <c r="G20" s="4">
        <f>VLOOKUP($D20,'PCD Rollup'!$D$4:$M$169,4,FALSE)</f>
        <v>174.55656377101269</v>
      </c>
      <c r="H20" s="4">
        <f>VLOOKUP($D20,'PCD Rollup'!$D$4:$M$169,5,FALSE)</f>
        <v>174.53260652951869</v>
      </c>
      <c r="I20" s="4">
        <f>VLOOKUP($D20,'PCD Rollup'!$D$4:$M$169,6,FALSE)</f>
        <v>174.49692286901248</v>
      </c>
      <c r="J20" s="4">
        <f>VLOOKUP($D20,'PCD Rollup'!$D$4:$M$169,7,FALSE)</f>
        <v>174.46373609953005</v>
      </c>
      <c r="K20" s="4">
        <f>VLOOKUP($D20,'PCD Rollup'!$D$4:$M$169,8,FALSE)</f>
        <v>174.43433579564524</v>
      </c>
      <c r="L20" s="4">
        <f>VLOOKUP($D20,'PCD Rollup'!$D$4:$M$169,9,FALSE)</f>
        <v>174.42005040829571</v>
      </c>
      <c r="M20" s="4">
        <f>VLOOKUP($D20,'PCD Rollup'!$D$4:$M$169,10,FALSE)</f>
        <v>174.41110223092676</v>
      </c>
      <c r="N20" s="4"/>
      <c r="O20" s="4">
        <f>VLOOKUP($D20,'Pop Rollup'!$D$4:$M$174,2,FALSE)</f>
        <v>82713</v>
      </c>
      <c r="P20" s="4">
        <f>VLOOKUP($D20,'Pop Rollup'!$D$4:$M$174,3,FALSE)</f>
        <v>83903.750006522198</v>
      </c>
      <c r="Q20" s="4">
        <f>VLOOKUP($D20,'Pop Rollup'!$D$4:$M$174,4,FALSE)</f>
        <v>88157.168548016547</v>
      </c>
      <c r="R20" s="4">
        <f>VLOOKUP($D20,'Pop Rollup'!$D$4:$M$174,5,FALSE)</f>
        <v>92399.81073169061</v>
      </c>
      <c r="S20" s="4">
        <f>VLOOKUP($D20,'Pop Rollup'!$D$4:$M$174,6,FALSE)</f>
        <v>96810.752725122991</v>
      </c>
      <c r="T20" s="4">
        <f>VLOOKUP($D20,'Pop Rollup'!$D$4:$M$174,7,FALSE)</f>
        <v>100890.2955445236</v>
      </c>
      <c r="U20" s="4">
        <f>VLOOKUP($D20,'Pop Rollup'!$D$4:$M$174,8,FALSE)</f>
        <v>104604.60306739929</v>
      </c>
      <c r="V20" s="4">
        <f>VLOOKUP($D20,'Pop Rollup'!$D$4:$M$174,9,FALSE)</f>
        <v>107825.90514699332</v>
      </c>
      <c r="W20" s="4">
        <f>VLOOKUP($D20,'Pop Rollup'!$D$4:$M$174,10,FALSE)</f>
        <v>111124.47337236462</v>
      </c>
      <c r="X20" s="4"/>
      <c r="Y20" s="4">
        <f t="shared" si="3"/>
        <v>14429745.800000001</v>
      </c>
      <c r="Z20" s="4">
        <f t="shared" ref="Z20:Z39" si="4">P20*F20</f>
        <v>14645467.364464961</v>
      </c>
      <c r="AA20" s="4">
        <f t="shared" ref="AA20:AA39" si="5">Q20*G20</f>
        <v>15388412.413523765</v>
      </c>
      <c r="AB20" s="4">
        <f t="shared" ref="AB20:AB39" si="6">R20*H20</f>
        <v>16126779.809836155</v>
      </c>
      <c r="AC20" s="4">
        <f t="shared" ref="AC20:AC39" si="7">S20*I20</f>
        <v>16893178.451166827</v>
      </c>
      <c r="AD20" s="4">
        <f t="shared" ref="AD20:AD39" si="8">T20*J20</f>
        <v>17601697.896883357</v>
      </c>
      <c r="AE20" s="4">
        <f t="shared" ref="AE20:AE39" si="9">U20*K20</f>
        <v>18246634.45722891</v>
      </c>
      <c r="AF20" s="4">
        <f t="shared" ref="AF20:AF39" si="10">V20*L20</f>
        <v>18806999.811058685</v>
      </c>
      <c r="AG20" s="4">
        <f t="shared" ref="AG20:AG39" si="11">W20*M20</f>
        <v>19381341.885705385</v>
      </c>
    </row>
    <row r="21" spans="1:33" x14ac:dyDescent="0.25">
      <c r="A21" s="23" t="s">
        <v>526</v>
      </c>
      <c r="B21" t="s">
        <v>25</v>
      </c>
      <c r="C21" s="4" t="s">
        <v>0</v>
      </c>
      <c r="D21" s="4" t="s">
        <v>578</v>
      </c>
      <c r="E21" s="4">
        <f>VLOOKUP($D21,'PCD Rollup'!$D$4:$M$169,2,FALSE)</f>
        <v>207.56504971376921</v>
      </c>
      <c r="F21" s="4">
        <f>VLOOKUP($D21,'PCD Rollup'!$D$4:$M$169,3,FALSE)</f>
        <v>207.57104864125776</v>
      </c>
      <c r="G21" s="4">
        <f>VLOOKUP($D21,'PCD Rollup'!$D$4:$M$169,4,FALSE)</f>
        <v>207.54126148617183</v>
      </c>
      <c r="H21" s="4">
        <f>VLOOKUP($D21,'PCD Rollup'!$D$4:$M$169,5,FALSE)</f>
        <v>207.5170926911093</v>
      </c>
      <c r="I21" s="4">
        <f>VLOOKUP($D21,'PCD Rollup'!$D$4:$M$169,6,FALSE)</f>
        <v>207.50577604169197</v>
      </c>
      <c r="J21" s="4">
        <f>VLOOKUP($D21,'PCD Rollup'!$D$4:$M$169,7,FALSE)</f>
        <v>207.51444054856785</v>
      </c>
      <c r="K21" s="4">
        <f>VLOOKUP($D21,'PCD Rollup'!$D$4:$M$169,8,FALSE)</f>
        <v>207.53494515017687</v>
      </c>
      <c r="L21" s="4">
        <f>VLOOKUP($D21,'PCD Rollup'!$D$4:$M$169,9,FALSE)</f>
        <v>207.55924495058161</v>
      </c>
      <c r="M21" s="4">
        <f>VLOOKUP($D21,'PCD Rollup'!$D$4:$M$169,10,FALSE)</f>
        <v>207.58237132126789</v>
      </c>
      <c r="N21" s="4"/>
      <c r="O21" s="4">
        <f>VLOOKUP($D21,'Pop Rollup'!$D$4:$M$174,2,FALSE)</f>
        <v>66380</v>
      </c>
      <c r="P21" s="4">
        <f>VLOOKUP($D21,'Pop Rollup'!$D$4:$M$174,3,FALSE)</f>
        <v>67043.151698226226</v>
      </c>
      <c r="Q21" s="4">
        <f>VLOOKUP($D21,'Pop Rollup'!$D$4:$M$174,4,FALSE)</f>
        <v>68761.682725706982</v>
      </c>
      <c r="R21" s="4">
        <f>VLOOKUP($D21,'Pop Rollup'!$D$4:$M$174,5,FALSE)</f>
        <v>70395.551402543962</v>
      </c>
      <c r="S21" s="4">
        <f>VLOOKUP($D21,'Pop Rollup'!$D$4:$M$174,6,FALSE)</f>
        <v>71701.220855388034</v>
      </c>
      <c r="T21" s="4">
        <f>VLOOKUP($D21,'Pop Rollup'!$D$4:$M$174,7,FALSE)</f>
        <v>72163.586779922683</v>
      </c>
      <c r="U21" s="4">
        <f>VLOOKUP($D21,'Pop Rollup'!$D$4:$M$174,8,FALSE)</f>
        <v>72163.097005776173</v>
      </c>
      <c r="V21" s="4">
        <f>VLOOKUP($D21,'Pop Rollup'!$D$4:$M$174,9,FALSE)</f>
        <v>71694.01684501172</v>
      </c>
      <c r="W21" s="4">
        <f>VLOOKUP($D21,'Pop Rollup'!$D$4:$M$174,10,FALSE)</f>
        <v>71224.316292414806</v>
      </c>
      <c r="X21" s="4"/>
      <c r="Y21" s="4">
        <f t="shared" si="3"/>
        <v>13778168</v>
      </c>
      <c r="Z21" s="4">
        <f t="shared" si="4"/>
        <v>13916217.302215738</v>
      </c>
      <c r="AA21" s="4">
        <f t="shared" si="5"/>
        <v>14270886.374805138</v>
      </c>
      <c r="AB21" s="4">
        <f t="shared" si="6"/>
        <v>14608280.165443465</v>
      </c>
      <c r="AC21" s="4">
        <f t="shared" si="7"/>
        <v>14878417.476734044</v>
      </c>
      <c r="AD21" s="4">
        <f t="shared" si="8"/>
        <v>14974986.338613681</v>
      </c>
      <c r="AE21" s="4">
        <f t="shared" si="9"/>
        <v>14976364.37896065</v>
      </c>
      <c r="AF21" s="4">
        <f t="shared" si="10"/>
        <v>14880756.003824912</v>
      </c>
      <c r="AG21" s="4">
        <f t="shared" si="11"/>
        <v>14784912.47171548</v>
      </c>
    </row>
    <row r="22" spans="1:33" x14ac:dyDescent="0.25">
      <c r="A22" s="23" t="s">
        <v>526</v>
      </c>
      <c r="B22" t="s">
        <v>107</v>
      </c>
      <c r="C22" s="4" t="s">
        <v>0</v>
      </c>
      <c r="D22" s="4" t="s">
        <v>579</v>
      </c>
      <c r="E22" s="4">
        <f>VLOOKUP($D22,'PCD Rollup'!$D$4:$M$169,2,FALSE)</f>
        <v>208.87680608365017</v>
      </c>
      <c r="F22" s="4">
        <f>VLOOKUP($D22,'PCD Rollup'!$D$4:$M$169,3,FALSE)</f>
        <v>208.87680608365019</v>
      </c>
      <c r="G22" s="4">
        <f>VLOOKUP($D22,'PCD Rollup'!$D$4:$M$169,4,FALSE)</f>
        <v>208.87680608365019</v>
      </c>
      <c r="H22" s="4">
        <f>VLOOKUP($D22,'PCD Rollup'!$D$4:$M$169,5,FALSE)</f>
        <v>208.87680608365019</v>
      </c>
      <c r="I22" s="4">
        <f>VLOOKUP($D22,'PCD Rollup'!$D$4:$M$169,6,FALSE)</f>
        <v>208.87680608365014</v>
      </c>
      <c r="J22" s="4">
        <f>VLOOKUP($D22,'PCD Rollup'!$D$4:$M$169,7,FALSE)</f>
        <v>208.87680608365017</v>
      </c>
      <c r="K22" s="4">
        <f>VLOOKUP($D22,'PCD Rollup'!$D$4:$M$169,8,FALSE)</f>
        <v>208.87680608365019</v>
      </c>
      <c r="L22" s="4">
        <f>VLOOKUP($D22,'PCD Rollup'!$D$4:$M$169,9,FALSE)</f>
        <v>208.87680608365019</v>
      </c>
      <c r="M22" s="4">
        <f>VLOOKUP($D22,'PCD Rollup'!$D$4:$M$169,10,FALSE)</f>
        <v>208.87680608365022</v>
      </c>
      <c r="N22" s="4"/>
      <c r="O22" s="4">
        <f>VLOOKUP($D22,'Pop Rollup'!$D$4:$M$174,2,FALSE)</f>
        <v>7889.9999999999982</v>
      </c>
      <c r="P22" s="4">
        <f>VLOOKUP($D22,'Pop Rollup'!$D$4:$M$174,3,FALSE)</f>
        <v>7918.7861484581126</v>
      </c>
      <c r="Q22" s="4">
        <f>VLOOKUP($D22,'Pop Rollup'!$D$4:$M$174,4,FALSE)</f>
        <v>7918.7861484581126</v>
      </c>
      <c r="R22" s="4">
        <f>VLOOKUP($D22,'Pop Rollup'!$D$4:$M$174,5,FALSE)</f>
        <v>7935.8608400240264</v>
      </c>
      <c r="S22" s="4">
        <f>VLOOKUP($D22,'Pop Rollup'!$D$4:$M$174,6,FALSE)</f>
        <v>7947.904067667685</v>
      </c>
      <c r="T22" s="4">
        <f>VLOOKUP($D22,'Pop Rollup'!$D$4:$M$174,7,FALSE)</f>
        <v>7931.4724981703775</v>
      </c>
      <c r="U22" s="4">
        <f>VLOOKUP($D22,'Pop Rollup'!$D$4:$M$174,8,FALSE)</f>
        <v>7892.7902758781775</v>
      </c>
      <c r="V22" s="4">
        <f>VLOOKUP($D22,'Pop Rollup'!$D$4:$M$174,9,FALSE)</f>
        <v>7865.0518360525712</v>
      </c>
      <c r="W22" s="4">
        <f>VLOOKUP($D22,'Pop Rollup'!$D$4:$M$174,10,FALSE)</f>
        <v>7856.1651246402253</v>
      </c>
      <c r="X22" s="4"/>
      <c r="Y22" s="4">
        <f t="shared" si="3"/>
        <v>1648037.9999999995</v>
      </c>
      <c r="Z22" s="4">
        <f t="shared" si="4"/>
        <v>1654050.7587493805</v>
      </c>
      <c r="AA22" s="4">
        <f t="shared" si="5"/>
        <v>1654050.7587493805</v>
      </c>
      <c r="AB22" s="4">
        <f t="shared" si="6"/>
        <v>1657617.2657885319</v>
      </c>
      <c r="AC22" s="4">
        <f t="shared" si="7"/>
        <v>1660132.8167136773</v>
      </c>
      <c r="AD22" s="4">
        <f t="shared" si="8"/>
        <v>1656700.6429581384</v>
      </c>
      <c r="AE22" s="4">
        <f t="shared" si="9"/>
        <v>1648620.823913526</v>
      </c>
      <c r="AF22" s="4">
        <f t="shared" si="10"/>
        <v>1642826.9071970098</v>
      </c>
      <c r="AG22" s="4">
        <f t="shared" si="11"/>
        <v>1640970.6793006121</v>
      </c>
    </row>
    <row r="23" spans="1:33" x14ac:dyDescent="0.25">
      <c r="A23" s="23" t="s">
        <v>526</v>
      </c>
      <c r="B23" t="s">
        <v>2</v>
      </c>
      <c r="C23" s="4" t="s">
        <v>0</v>
      </c>
      <c r="D23" s="4" t="s">
        <v>580</v>
      </c>
      <c r="E23" s="4">
        <f>VLOOKUP($D23,'PCD Rollup'!$D$4:$M$169,2,FALSE)</f>
        <v>146.47978562188135</v>
      </c>
      <c r="F23" s="4">
        <f>VLOOKUP($D23,'PCD Rollup'!$D$4:$M$169,3,FALSE)</f>
        <v>146.74540625716412</v>
      </c>
      <c r="G23" s="4">
        <f>VLOOKUP($D23,'PCD Rollup'!$D$4:$M$169,4,FALSE)</f>
        <v>147.02732507451589</v>
      </c>
      <c r="H23" s="4">
        <f>VLOOKUP($D23,'PCD Rollup'!$D$4:$M$169,5,FALSE)</f>
        <v>147.46795016408549</v>
      </c>
      <c r="I23" s="4">
        <f>VLOOKUP($D23,'PCD Rollup'!$D$4:$M$169,6,FALSE)</f>
        <v>147.93709217729293</v>
      </c>
      <c r="J23" s="4">
        <f>VLOOKUP($D23,'PCD Rollup'!$D$4:$M$169,7,FALSE)</f>
        <v>148.43722848415624</v>
      </c>
      <c r="K23" s="4">
        <f>VLOOKUP($D23,'PCD Rollup'!$D$4:$M$169,8,FALSE)</f>
        <v>148.92259244621721</v>
      </c>
      <c r="L23" s="4">
        <f>VLOOKUP($D23,'PCD Rollup'!$D$4:$M$169,9,FALSE)</f>
        <v>149.38288095936224</v>
      </c>
      <c r="M23" s="4">
        <f>VLOOKUP($D23,'PCD Rollup'!$D$4:$M$169,10,FALSE)</f>
        <v>149.78913468351118</v>
      </c>
      <c r="N23" s="4"/>
      <c r="O23" s="4">
        <f>VLOOKUP($D23,'Pop Rollup'!$D$4:$M$174,2,FALSE)</f>
        <v>351715</v>
      </c>
      <c r="P23" s="4">
        <f>VLOOKUP($D23,'Pop Rollup'!$D$4:$M$174,3,FALSE)</f>
        <v>361540.21013629815</v>
      </c>
      <c r="Q23" s="4">
        <f>VLOOKUP($D23,'Pop Rollup'!$D$4:$M$174,4,FALSE)</f>
        <v>377797.52589168871</v>
      </c>
      <c r="R23" s="4">
        <f>VLOOKUP($D23,'Pop Rollup'!$D$4:$M$174,5,FALSE)</f>
        <v>395889.8685290484</v>
      </c>
      <c r="S23" s="4">
        <f>VLOOKUP($D23,'Pop Rollup'!$D$4:$M$174,6,FALSE)</f>
        <v>413693.48352646345</v>
      </c>
      <c r="T23" s="4">
        <f>VLOOKUP($D23,'Pop Rollup'!$D$4:$M$174,7,FALSE)</f>
        <v>428816.14480076969</v>
      </c>
      <c r="U23" s="4">
        <f>VLOOKUP($D23,'Pop Rollup'!$D$4:$M$174,8,FALSE)</f>
        <v>442477.58528485976</v>
      </c>
      <c r="V23" s="4">
        <f>VLOOKUP($D23,'Pop Rollup'!$D$4:$M$174,9,FALSE)</f>
        <v>455284.97229586565</v>
      </c>
      <c r="W23" s="4">
        <f>VLOOKUP($D23,'Pop Rollup'!$D$4:$M$174,10,FALSE)</f>
        <v>469118.1940343575</v>
      </c>
      <c r="X23" s="4"/>
      <c r="Y23" s="4">
        <f t="shared" si="3"/>
        <v>51519137.799999997</v>
      </c>
      <c r="Z23" s="4">
        <f t="shared" si="4"/>
        <v>53054365.014751554</v>
      </c>
      <c r="AA23" s="4">
        <f t="shared" si="5"/>
        <v>55546559.651625149</v>
      </c>
      <c r="AB23" s="4">
        <f t="shared" si="6"/>
        <v>58381067.402708068</v>
      </c>
      <c r="AC23" s="4">
        <f t="shared" si="7"/>
        <v>61200611.005599834</v>
      </c>
      <c r="AD23" s="4">
        <f t="shared" si="8"/>
        <v>63652280.063486874</v>
      </c>
      <c r="AE23" s="4">
        <f t="shared" si="9"/>
        <v>65894909.099963486</v>
      </c>
      <c r="AF23" s="4">
        <f t="shared" si="10"/>
        <v>68011780.819059834</v>
      </c>
      <c r="AG23" s="4">
        <f t="shared" si="11"/>
        <v>70268808.348697901</v>
      </c>
    </row>
    <row r="24" spans="1:33" x14ac:dyDescent="0.25">
      <c r="A24" s="23" t="s">
        <v>526</v>
      </c>
      <c r="B24" t="s">
        <v>48</v>
      </c>
      <c r="C24" s="4" t="s">
        <v>0</v>
      </c>
      <c r="D24" s="4" t="s">
        <v>581</v>
      </c>
      <c r="E24" s="4">
        <f>VLOOKUP($D24,'PCD Rollup'!$D$4:$M$169,2,FALSE)</f>
        <v>101.09077706730248</v>
      </c>
      <c r="F24" s="4">
        <f>VLOOKUP($D24,'PCD Rollup'!$D$4:$M$169,3,FALSE)</f>
        <v>101.09077706730248</v>
      </c>
      <c r="G24" s="4">
        <f>VLOOKUP($D24,'PCD Rollup'!$D$4:$M$169,4,FALSE)</f>
        <v>101.09077706730248</v>
      </c>
      <c r="H24" s="4">
        <f>VLOOKUP($D24,'PCD Rollup'!$D$4:$M$169,5,FALSE)</f>
        <v>101.09077706730247</v>
      </c>
      <c r="I24" s="4">
        <f>VLOOKUP($D24,'PCD Rollup'!$D$4:$M$169,6,FALSE)</f>
        <v>101.09077706730247</v>
      </c>
      <c r="J24" s="4">
        <f>VLOOKUP($D24,'PCD Rollup'!$D$4:$M$169,7,FALSE)</f>
        <v>117.87230952638996</v>
      </c>
      <c r="K24" s="4">
        <f>VLOOKUP($D24,'PCD Rollup'!$D$4:$M$169,8,FALSE)</f>
        <v>101.09077706730253</v>
      </c>
      <c r="L24" s="4">
        <f>VLOOKUP($D24,'PCD Rollup'!$D$4:$M$169,9,FALSE)</f>
        <v>101.09077706730248</v>
      </c>
      <c r="M24" s="4">
        <f>VLOOKUP($D24,'PCD Rollup'!$D$4:$M$169,10,FALSE)</f>
        <v>101.0907770673025</v>
      </c>
      <c r="N24" s="4"/>
      <c r="O24" s="4">
        <f>VLOOKUP($D24,'Pop Rollup'!$D$4:$M$174,2,FALSE)</f>
        <v>46135</v>
      </c>
      <c r="P24" s="4">
        <f>VLOOKUP($D24,'Pop Rollup'!$D$4:$M$174,3,FALSE)</f>
        <v>47590.08252347909</v>
      </c>
      <c r="Q24" s="4">
        <f>VLOOKUP($D24,'Pop Rollup'!$D$4:$M$174,4,FALSE)</f>
        <v>47590.08252347909</v>
      </c>
      <c r="R24" s="4">
        <f>VLOOKUP($D24,'Pop Rollup'!$D$4:$M$174,5,FALSE)</f>
        <v>49535.433897717281</v>
      </c>
      <c r="S24" s="4">
        <f>VLOOKUP($D24,'Pop Rollup'!$D$4:$M$174,6,FALSE)</f>
        <v>51370.93277767759</v>
      </c>
      <c r="T24" s="4">
        <f>VLOOKUP($D24,'Pop Rollup'!$D$4:$M$174,7,FALSE)</f>
        <v>52856.743265560988</v>
      </c>
      <c r="U24" s="4">
        <f>VLOOKUP($D24,'Pop Rollup'!$D$4:$M$174,8,FALSE)</f>
        <v>53895.187159955429</v>
      </c>
      <c r="V24" s="4">
        <f>VLOOKUP($D24,'Pop Rollup'!$D$4:$M$174,9,FALSE)</f>
        <v>54687.994200733687</v>
      </c>
      <c r="W24" s="4">
        <f>VLOOKUP($D24,'Pop Rollup'!$D$4:$M$174,10,FALSE)</f>
        <v>55421.242313584633</v>
      </c>
      <c r="X24" s="4"/>
      <c r="Y24" s="4">
        <f t="shared" si="3"/>
        <v>4663823</v>
      </c>
      <c r="Z24" s="4">
        <f t="shared" si="4"/>
        <v>4810918.4229955524</v>
      </c>
      <c r="AA24" s="4">
        <f t="shared" si="5"/>
        <v>4810918.4229955524</v>
      </c>
      <c r="AB24" s="4">
        <f t="shared" si="6"/>
        <v>5007575.5050862357</v>
      </c>
      <c r="AC24" s="4">
        <f t="shared" si="7"/>
        <v>5193127.5131675862</v>
      </c>
      <c r="AD24" s="4">
        <f t="shared" si="8"/>
        <v>6230346.4027551329</v>
      </c>
      <c r="AE24" s="4">
        <f t="shared" si="9"/>
        <v>5448306.3501875997</v>
      </c>
      <c r="AF24" s="4">
        <f t="shared" si="10"/>
        <v>5528451.8300043</v>
      </c>
      <c r="AG24" s="4">
        <f t="shared" si="11"/>
        <v>5602576.4515155358</v>
      </c>
    </row>
    <row r="25" spans="1:33" x14ac:dyDescent="0.25">
      <c r="A25" s="23" t="s">
        <v>526</v>
      </c>
      <c r="B25" t="s">
        <v>11</v>
      </c>
      <c r="C25" s="4" t="s">
        <v>0</v>
      </c>
      <c r="D25" s="4" t="s">
        <v>582</v>
      </c>
      <c r="E25" s="4">
        <f>VLOOKUP($D25,'PCD Rollup'!$D$4:$M$169,2,FALSE)</f>
        <v>124.76431448529037</v>
      </c>
      <c r="F25" s="4">
        <f>VLOOKUP($D25,'PCD Rollup'!$D$4:$M$169,3,FALSE)</f>
        <v>125.65914926395071</v>
      </c>
      <c r="G25" s="4">
        <f>VLOOKUP($D25,'PCD Rollup'!$D$4:$M$169,4,FALSE)</f>
        <v>125.65914926395071</v>
      </c>
      <c r="H25" s="4">
        <f>VLOOKUP($D25,'PCD Rollup'!$D$4:$M$169,5,FALSE)</f>
        <v>125.65914926395068</v>
      </c>
      <c r="I25" s="4">
        <f>VLOOKUP($D25,'PCD Rollup'!$D$4:$M$169,6,FALSE)</f>
        <v>125.65914926395068</v>
      </c>
      <c r="J25" s="4">
        <f>VLOOKUP($D25,'PCD Rollup'!$D$4:$M$169,7,FALSE)</f>
        <v>125.65914926395071</v>
      </c>
      <c r="K25" s="4">
        <f>VLOOKUP($D25,'PCD Rollup'!$D$4:$M$169,8,FALSE)</f>
        <v>125.65914926395072</v>
      </c>
      <c r="L25" s="4">
        <f>VLOOKUP($D25,'PCD Rollup'!$D$4:$M$169,9,FALSE)</f>
        <v>125.6591492639507</v>
      </c>
      <c r="M25" s="4">
        <f>VLOOKUP($D25,'PCD Rollup'!$D$4:$M$169,10,FALSE)</f>
        <v>125.6591492639507</v>
      </c>
      <c r="N25" s="4"/>
      <c r="O25" s="4">
        <f>VLOOKUP($D25,'Pop Rollup'!$D$4:$M$174,2,FALSE)</f>
        <v>117678.00000000001</v>
      </c>
      <c r="P25" s="4">
        <f>VLOOKUP($D25,'Pop Rollup'!$D$4:$M$174,3,FALSE)</f>
        <v>122010.60283644308</v>
      </c>
      <c r="Q25" s="4">
        <f>VLOOKUP($D25,'Pop Rollup'!$D$4:$M$174,4,FALSE)</f>
        <v>122010.60283644308</v>
      </c>
      <c r="R25" s="4">
        <f>VLOOKUP($D25,'Pop Rollup'!$D$4:$M$174,5,FALSE)</f>
        <v>129375.73844085973</v>
      </c>
      <c r="S25" s="4">
        <f>VLOOKUP($D25,'Pop Rollup'!$D$4:$M$174,6,FALSE)</f>
        <v>137201.11256921923</v>
      </c>
      <c r="T25" s="4">
        <f>VLOOKUP($D25,'Pop Rollup'!$D$4:$M$174,7,FALSE)</f>
        <v>144703.93234337686</v>
      </c>
      <c r="U25" s="4">
        <f>VLOOKUP($D25,'Pop Rollup'!$D$4:$M$174,8,FALSE)</f>
        <v>151473.98446019393</v>
      </c>
      <c r="V25" s="4">
        <f>VLOOKUP($D25,'Pop Rollup'!$D$4:$M$174,9,FALSE)</f>
        <v>157627.72721841652</v>
      </c>
      <c r="W25" s="4">
        <f>VLOOKUP($D25,'Pop Rollup'!$D$4:$M$174,10,FALSE)</f>
        <v>163524.13202497349</v>
      </c>
      <c r="X25" s="4"/>
      <c r="Y25" s="4">
        <f t="shared" si="3"/>
        <v>14682015.000000002</v>
      </c>
      <c r="Z25" s="4">
        <f t="shared" si="4"/>
        <v>15331748.553609209</v>
      </c>
      <c r="AA25" s="4">
        <f t="shared" si="5"/>
        <v>15331748.553609209</v>
      </c>
      <c r="AB25" s="4">
        <f t="shared" si="6"/>
        <v>16257245.227873834</v>
      </c>
      <c r="AC25" s="4">
        <f t="shared" si="7"/>
        <v>17240575.083515618</v>
      </c>
      <c r="AD25" s="4">
        <f t="shared" si="8"/>
        <v>18183373.033417016</v>
      </c>
      <c r="AE25" s="4">
        <f t="shared" si="9"/>
        <v>19034092.022888862</v>
      </c>
      <c r="AF25" s="4">
        <f t="shared" si="10"/>
        <v>19807366.102676306</v>
      </c>
      <c r="AG25" s="4">
        <f t="shared" si="11"/>
        <v>20548303.314384121</v>
      </c>
    </row>
    <row r="26" spans="1:33" x14ac:dyDescent="0.25">
      <c r="A26" s="23" t="s">
        <v>526</v>
      </c>
      <c r="B26" t="s">
        <v>46</v>
      </c>
      <c r="C26" s="4" t="s">
        <v>0</v>
      </c>
      <c r="D26" s="4" t="s">
        <v>583</v>
      </c>
      <c r="E26" s="4">
        <f>VLOOKUP($D26,'PCD Rollup'!$D$4:$M$169,2,FALSE)</f>
        <v>212.78602647950231</v>
      </c>
      <c r="F26" s="4">
        <f>VLOOKUP($D26,'PCD Rollup'!$D$4:$M$169,3,FALSE)</f>
        <v>212.78602647950231</v>
      </c>
      <c r="G26" s="4">
        <f>VLOOKUP($D26,'PCD Rollup'!$D$4:$M$169,4,FALSE)</f>
        <v>212.78602647950231</v>
      </c>
      <c r="H26" s="4">
        <f>VLOOKUP($D26,'PCD Rollup'!$D$4:$M$169,5,FALSE)</f>
        <v>212.78602647950231</v>
      </c>
      <c r="I26" s="4">
        <f>VLOOKUP($D26,'PCD Rollup'!$D$4:$M$169,6,FALSE)</f>
        <v>212.78602647950234</v>
      </c>
      <c r="J26" s="4">
        <f>VLOOKUP($D26,'PCD Rollup'!$D$4:$M$169,7,FALSE)</f>
        <v>212.78602647950231</v>
      </c>
      <c r="K26" s="4">
        <f>VLOOKUP($D26,'PCD Rollup'!$D$4:$M$169,8,FALSE)</f>
        <v>212.78602647950234</v>
      </c>
      <c r="L26" s="4">
        <f>VLOOKUP($D26,'PCD Rollup'!$D$4:$M$169,9,FALSE)</f>
        <v>212.78602647950234</v>
      </c>
      <c r="M26" s="4">
        <f>VLOOKUP($D26,'PCD Rollup'!$D$4:$M$169,10,FALSE)</f>
        <v>212.78602647950231</v>
      </c>
      <c r="N26" s="4"/>
      <c r="O26" s="4">
        <f>VLOOKUP($D26,'Pop Rollup'!$D$4:$M$174,2,FALSE)</f>
        <v>31345.000000000007</v>
      </c>
      <c r="P26" s="4">
        <f>VLOOKUP($D26,'Pop Rollup'!$D$4:$M$174,3,FALSE)</f>
        <v>32033.046232435539</v>
      </c>
      <c r="Q26" s="4">
        <f>VLOOKUP($D26,'Pop Rollup'!$D$4:$M$174,4,FALSE)</f>
        <v>32033.046232435539</v>
      </c>
      <c r="R26" s="4">
        <f>VLOOKUP($D26,'Pop Rollup'!$D$4:$M$174,5,FALSE)</f>
        <v>32722.736987226039</v>
      </c>
      <c r="S26" s="4">
        <f>VLOOKUP($D26,'Pop Rollup'!$D$4:$M$174,6,FALSE)</f>
        <v>33376.768033816181</v>
      </c>
      <c r="T26" s="4">
        <f>VLOOKUP($D26,'Pop Rollup'!$D$4:$M$174,7,FALSE)</f>
        <v>33905.557652835982</v>
      </c>
      <c r="U26" s="4">
        <f>VLOOKUP($D26,'Pop Rollup'!$D$4:$M$174,8,FALSE)</f>
        <v>34286.649551779876</v>
      </c>
      <c r="V26" s="4">
        <f>VLOOKUP($D26,'Pop Rollup'!$D$4:$M$174,9,FALSE)</f>
        <v>34527.830432735369</v>
      </c>
      <c r="W26" s="4">
        <f>VLOOKUP($D26,'Pop Rollup'!$D$4:$M$174,10,FALSE)</f>
        <v>34707.639672966361</v>
      </c>
      <c r="X26" s="4"/>
      <c r="Y26" s="4">
        <f t="shared" si="3"/>
        <v>6669778.0000000019</v>
      </c>
      <c r="Z26" s="4">
        <f t="shared" si="4"/>
        <v>6816184.6238341508</v>
      </c>
      <c r="AA26" s="4">
        <f t="shared" si="5"/>
        <v>6816184.6238341508</v>
      </c>
      <c r="AB26" s="4">
        <f t="shared" si="6"/>
        <v>6962941.1790456697</v>
      </c>
      <c r="AC26" s="4">
        <f t="shared" si="7"/>
        <v>7102109.8466438167</v>
      </c>
      <c r="AD26" s="4">
        <f t="shared" si="8"/>
        <v>7214628.8885186492</v>
      </c>
      <c r="AE26" s="4">
        <f t="shared" si="9"/>
        <v>7295719.9194184495</v>
      </c>
      <c r="AF26" s="4">
        <f t="shared" si="10"/>
        <v>7347039.840739795</v>
      </c>
      <c r="AG26" s="4">
        <f t="shared" si="11"/>
        <v>7385300.7344928449</v>
      </c>
    </row>
    <row r="27" spans="1:33" x14ac:dyDescent="0.25">
      <c r="A27" s="23" t="s">
        <v>526</v>
      </c>
      <c r="B27" t="s">
        <v>3</v>
      </c>
      <c r="C27" s="4" t="s">
        <v>0</v>
      </c>
      <c r="D27" s="4" t="s">
        <v>584</v>
      </c>
      <c r="E27" s="4">
        <f>VLOOKUP($D27,'PCD Rollup'!$D$4:$M$169,2,FALSE)</f>
        <v>119.08631370686926</v>
      </c>
      <c r="F27" s="4">
        <f>VLOOKUP($D27,'PCD Rollup'!$D$4:$M$169,3,FALSE)</f>
        <v>119.08631370686923</v>
      </c>
      <c r="G27" s="4">
        <f>VLOOKUP($D27,'PCD Rollup'!$D$4:$M$169,4,FALSE)</f>
        <v>119.08631370686923</v>
      </c>
      <c r="H27" s="4">
        <f>VLOOKUP($D27,'PCD Rollup'!$D$4:$M$169,5,FALSE)</f>
        <v>119.08631370686928</v>
      </c>
      <c r="I27" s="4">
        <f>VLOOKUP($D27,'PCD Rollup'!$D$4:$M$169,6,FALSE)</f>
        <v>119.08631370686923</v>
      </c>
      <c r="J27" s="4">
        <f>VLOOKUP($D27,'PCD Rollup'!$D$4:$M$169,7,FALSE)</f>
        <v>119.08631370686926</v>
      </c>
      <c r="K27" s="4">
        <f>VLOOKUP($D27,'PCD Rollup'!$D$4:$M$169,8,FALSE)</f>
        <v>119.08631370686928</v>
      </c>
      <c r="L27" s="4">
        <f>VLOOKUP($D27,'PCD Rollup'!$D$4:$M$169,9,FALSE)</f>
        <v>119.08631370686926</v>
      </c>
      <c r="M27" s="4">
        <f>VLOOKUP($D27,'PCD Rollup'!$D$4:$M$169,10,FALSE)</f>
        <v>119.08631370686928</v>
      </c>
      <c r="N27" s="4"/>
      <c r="O27" s="4">
        <f>VLOOKUP($D27,'Pop Rollup'!$D$4:$M$174,2,FALSE)</f>
        <v>315900</v>
      </c>
      <c r="P27" s="4">
        <f>VLOOKUP($D27,'Pop Rollup'!$D$4:$M$174,3,FALSE)</f>
        <v>331642.59876615694</v>
      </c>
      <c r="Q27" s="4">
        <f>VLOOKUP($D27,'Pop Rollup'!$D$4:$M$174,4,FALSE)</f>
        <v>331642.59876615694</v>
      </c>
      <c r="R27" s="4">
        <f>VLOOKUP($D27,'Pop Rollup'!$D$4:$M$174,5,FALSE)</f>
        <v>355188.87148968439</v>
      </c>
      <c r="S27" s="4">
        <f>VLOOKUP($D27,'Pop Rollup'!$D$4:$M$174,6,FALSE)</f>
        <v>381089.40004395373</v>
      </c>
      <c r="T27" s="4">
        <f>VLOOKUP($D27,'Pop Rollup'!$D$4:$M$174,7,FALSE)</f>
        <v>406611.92664184247</v>
      </c>
      <c r="U27" s="4">
        <f>VLOOKUP($D27,'Pop Rollup'!$D$4:$M$174,8,FALSE)</f>
        <v>430652.38997606066</v>
      </c>
      <c r="V27" s="4">
        <f>VLOOKUP($D27,'Pop Rollup'!$D$4:$M$174,9,FALSE)</f>
        <v>453556.86754189502</v>
      </c>
      <c r="W27" s="4">
        <f>VLOOKUP($D27,'Pop Rollup'!$D$4:$M$174,10,FALSE)</f>
        <v>476059.58245168027</v>
      </c>
      <c r="X27" s="4"/>
      <c r="Y27" s="4">
        <f t="shared" si="3"/>
        <v>37619366.5</v>
      </c>
      <c r="Z27" s="4">
        <f t="shared" si="4"/>
        <v>39494094.555227928</v>
      </c>
      <c r="AA27" s="4">
        <f t="shared" si="5"/>
        <v>39494094.555227928</v>
      </c>
      <c r="AB27" s="4">
        <f t="shared" si="6"/>
        <v>42298133.375409432</v>
      </c>
      <c r="AC27" s="4">
        <f t="shared" si="7"/>
        <v>45382531.84399686</v>
      </c>
      <c r="AD27" s="4">
        <f t="shared" si="8"/>
        <v>48421915.453024961</v>
      </c>
      <c r="AE27" s="4">
        <f t="shared" si="9"/>
        <v>51284805.611302167</v>
      </c>
      <c r="AF27" s="4">
        <f t="shared" si="10"/>
        <v>54012415.411999062</v>
      </c>
      <c r="AG27" s="4">
        <f t="shared" si="11"/>
        <v>56692180.779001996</v>
      </c>
    </row>
    <row r="28" spans="1:33" x14ac:dyDescent="0.25">
      <c r="A28" s="23" t="s">
        <v>526</v>
      </c>
      <c r="B28" t="s">
        <v>93</v>
      </c>
      <c r="C28" s="4" t="s">
        <v>0</v>
      </c>
      <c r="D28" s="4" t="s">
        <v>585</v>
      </c>
      <c r="E28" s="4">
        <f>VLOOKUP($D28,'PCD Rollup'!$D$4:$M$169,2,FALSE)</f>
        <v>215.64697986577181</v>
      </c>
      <c r="F28" s="4">
        <f>VLOOKUP($D28,'PCD Rollup'!$D$4:$M$169,3,FALSE)</f>
        <v>215.64697986577181</v>
      </c>
      <c r="G28" s="4">
        <f>VLOOKUP($D28,'PCD Rollup'!$D$4:$M$169,4,FALSE)</f>
        <v>215.64697986577181</v>
      </c>
      <c r="H28" s="4">
        <f>VLOOKUP($D28,'PCD Rollup'!$D$4:$M$169,5,FALSE)</f>
        <v>215.64697986577181</v>
      </c>
      <c r="I28" s="4">
        <f>VLOOKUP($D28,'PCD Rollup'!$D$4:$M$169,6,FALSE)</f>
        <v>215.64697986577181</v>
      </c>
      <c r="J28" s="4">
        <f>VLOOKUP($D28,'PCD Rollup'!$D$4:$M$169,7,FALSE)</f>
        <v>215.64697986577178</v>
      </c>
      <c r="K28" s="4">
        <f>VLOOKUP($D28,'PCD Rollup'!$D$4:$M$169,8,FALSE)</f>
        <v>215.64697986577184</v>
      </c>
      <c r="L28" s="4">
        <f>VLOOKUP($D28,'PCD Rollup'!$D$4:$M$169,9,FALSE)</f>
        <v>215.64697986577187</v>
      </c>
      <c r="M28" s="4">
        <f>VLOOKUP($D28,'PCD Rollup'!$D$4:$M$169,10,FALSE)</f>
        <v>215.64697986577178</v>
      </c>
      <c r="N28" s="4"/>
      <c r="O28" s="4">
        <f>VLOOKUP($D28,'Pop Rollup'!$D$4:$M$174,2,FALSE)</f>
        <v>11175</v>
      </c>
      <c r="P28" s="4">
        <f>VLOOKUP($D28,'Pop Rollup'!$D$4:$M$174,3,FALSE)</f>
        <v>11668.466184648707</v>
      </c>
      <c r="Q28" s="4">
        <f>VLOOKUP($D28,'Pop Rollup'!$D$4:$M$174,4,FALSE)</f>
        <v>11668.466184648707</v>
      </c>
      <c r="R28" s="4">
        <f>VLOOKUP($D28,'Pop Rollup'!$D$4:$M$174,5,FALSE)</f>
        <v>12307.261763688057</v>
      </c>
      <c r="S28" s="4">
        <f>VLOOKUP($D28,'Pop Rollup'!$D$4:$M$174,6,FALSE)</f>
        <v>13010.629421483789</v>
      </c>
      <c r="T28" s="4">
        <f>VLOOKUP($D28,'Pop Rollup'!$D$4:$M$174,7,FALSE)</f>
        <v>13725.575006587365</v>
      </c>
      <c r="U28" s="4">
        <f>VLOOKUP($D28,'Pop Rollup'!$D$4:$M$174,8,FALSE)</f>
        <v>14372.973843512909</v>
      </c>
      <c r="V28" s="4">
        <f>VLOOKUP($D28,'Pop Rollup'!$D$4:$M$174,9,FALSE)</f>
        <v>14964.41513917251</v>
      </c>
      <c r="W28" s="4">
        <f>VLOOKUP($D28,'Pop Rollup'!$D$4:$M$174,10,FALSE)</f>
        <v>15527.152705343884</v>
      </c>
      <c r="X28" s="4"/>
      <c r="Y28" s="4">
        <f t="shared" si="3"/>
        <v>2409855</v>
      </c>
      <c r="Z28" s="4">
        <f t="shared" si="4"/>
        <v>2516269.492385379</v>
      </c>
      <c r="AA28" s="4">
        <f t="shared" si="5"/>
        <v>2516269.492385379</v>
      </c>
      <c r="AB28" s="4">
        <f t="shared" si="6"/>
        <v>2654023.8297568215</v>
      </c>
      <c r="AC28" s="4">
        <f t="shared" si="7"/>
        <v>2805702.940895733</v>
      </c>
      <c r="AD28" s="4">
        <f t="shared" si="8"/>
        <v>2959878.7970916862</v>
      </c>
      <c r="AE28" s="4">
        <f t="shared" si="9"/>
        <v>3099488.4010432935</v>
      </c>
      <c r="AF28" s="4">
        <f t="shared" si="10"/>
        <v>3227030.9302201858</v>
      </c>
      <c r="AG28" s="4">
        <f t="shared" si="11"/>
        <v>3348383.5868220562</v>
      </c>
    </row>
    <row r="29" spans="1:33" x14ac:dyDescent="0.25">
      <c r="A29" s="23" t="s">
        <v>526</v>
      </c>
      <c r="B29" t="s">
        <v>1</v>
      </c>
      <c r="C29" s="4" t="s">
        <v>0</v>
      </c>
      <c r="D29" s="4" t="s">
        <v>586</v>
      </c>
      <c r="E29" s="4">
        <f>VLOOKUP($D29,'PCD Rollup'!$D$4:$M$169,2,FALSE)</f>
        <v>142.00657179502841</v>
      </c>
      <c r="F29" s="4">
        <f>VLOOKUP($D29,'PCD Rollup'!$D$4:$M$169,3,FALSE)</f>
        <v>142.00657179502841</v>
      </c>
      <c r="G29" s="4">
        <f>VLOOKUP($D29,'PCD Rollup'!$D$4:$M$169,4,FALSE)</f>
        <v>142.00657179502841</v>
      </c>
      <c r="H29" s="4">
        <f>VLOOKUP($D29,'PCD Rollup'!$D$4:$M$169,5,FALSE)</f>
        <v>142.00657179502844</v>
      </c>
      <c r="I29" s="4">
        <f>VLOOKUP($D29,'PCD Rollup'!$D$4:$M$169,6,FALSE)</f>
        <v>142.00657179502841</v>
      </c>
      <c r="J29" s="4">
        <f>VLOOKUP($D29,'PCD Rollup'!$D$4:$M$169,7,FALSE)</f>
        <v>142.00657179502841</v>
      </c>
      <c r="K29" s="4">
        <f>VLOOKUP($D29,'PCD Rollup'!$D$4:$M$169,8,FALSE)</f>
        <v>142.00657179502841</v>
      </c>
      <c r="L29" s="4">
        <f>VLOOKUP($D29,'PCD Rollup'!$D$4:$M$169,9,FALSE)</f>
        <v>142.00657179502844</v>
      </c>
      <c r="M29" s="4">
        <f>VLOOKUP($D29,'PCD Rollup'!$D$4:$M$169,10,FALSE)</f>
        <v>142.00657179502838</v>
      </c>
      <c r="N29" s="4"/>
      <c r="O29" s="4">
        <f>VLOOKUP($D29,'Pop Rollup'!$D$4:$M$174,2,FALSE)</f>
        <v>736785.00000000023</v>
      </c>
      <c r="P29" s="4">
        <f>VLOOKUP($D29,'Pop Rollup'!$D$4:$M$174,3,FALSE)</f>
        <v>768632.22198698658</v>
      </c>
      <c r="Q29" s="4">
        <f>VLOOKUP($D29,'Pop Rollup'!$D$4:$M$174,4,FALSE)</f>
        <v>768632.22198698658</v>
      </c>
      <c r="R29" s="4">
        <f>VLOOKUP($D29,'Pop Rollup'!$D$4:$M$174,5,FALSE)</f>
        <v>807197.80136881536</v>
      </c>
      <c r="S29" s="4">
        <f>VLOOKUP($D29,'Pop Rollup'!$D$4:$M$174,6,FALSE)</f>
        <v>845355.52453199506</v>
      </c>
      <c r="T29" s="4">
        <f>VLOOKUP($D29,'Pop Rollup'!$D$4:$M$174,7,FALSE)</f>
        <v>879986.90605897945</v>
      </c>
      <c r="U29" s="4">
        <f>VLOOKUP($D29,'Pop Rollup'!$D$4:$M$174,8,FALSE)</f>
        <v>909947.12276158202</v>
      </c>
      <c r="V29" s="4">
        <f>VLOOKUP($D29,'Pop Rollup'!$D$4:$M$174,9,FALSE)</f>
        <v>936728.73460538604</v>
      </c>
      <c r="W29" s="4">
        <f>VLOOKUP($D29,'Pop Rollup'!$D$4:$M$174,10,FALSE)</f>
        <v>960929.97550387227</v>
      </c>
      <c r="X29" s="4"/>
      <c r="Y29" s="4">
        <f t="shared" si="3"/>
        <v>104628312.00000004</v>
      </c>
      <c r="Z29" s="4">
        <f t="shared" si="4"/>
        <v>109150826.81556723</v>
      </c>
      <c r="AA29" s="4">
        <f t="shared" si="5"/>
        <v>109150826.81556723</v>
      </c>
      <c r="AB29" s="4">
        <f t="shared" si="6"/>
        <v>114627392.53286979</v>
      </c>
      <c r="AC29" s="4">
        <f t="shared" si="7"/>
        <v>120046039.98677665</v>
      </c>
      <c r="AD29" s="4">
        <f t="shared" si="8"/>
        <v>124963923.75394939</v>
      </c>
      <c r="AE29" s="4">
        <f t="shared" si="9"/>
        <v>129218471.41812213</v>
      </c>
      <c r="AF29" s="4">
        <f t="shared" si="10"/>
        <v>133021636.30320589</v>
      </c>
      <c r="AG29" s="4">
        <f t="shared" si="11"/>
        <v>136458371.55638549</v>
      </c>
    </row>
    <row r="30" spans="1:33" x14ac:dyDescent="0.25">
      <c r="A30" s="23" t="s">
        <v>526</v>
      </c>
      <c r="B30" t="s">
        <v>38</v>
      </c>
      <c r="C30" s="4" t="s">
        <v>0</v>
      </c>
      <c r="D30" s="4" t="s">
        <v>587</v>
      </c>
      <c r="E30" s="4">
        <f>VLOOKUP($D30,'PCD Rollup'!$D$4:$M$169,2,FALSE)</f>
        <v>109.49254917544209</v>
      </c>
      <c r="F30" s="4">
        <f>VLOOKUP($D30,'PCD Rollup'!$D$4:$M$169,3,FALSE)</f>
        <v>109.49254917544211</v>
      </c>
      <c r="G30" s="4">
        <f>VLOOKUP($D30,'PCD Rollup'!$D$4:$M$169,4,FALSE)</f>
        <v>109.49254917544211</v>
      </c>
      <c r="H30" s="4">
        <f>VLOOKUP($D30,'PCD Rollup'!$D$4:$M$169,5,FALSE)</f>
        <v>109.49254917544211</v>
      </c>
      <c r="I30" s="4">
        <f>VLOOKUP($D30,'PCD Rollup'!$D$4:$M$169,6,FALSE)</f>
        <v>109.49254917544209</v>
      </c>
      <c r="J30" s="4">
        <f>VLOOKUP($D30,'PCD Rollup'!$D$4:$M$169,7,FALSE)</f>
        <v>109.49254917544208</v>
      </c>
      <c r="K30" s="4">
        <f>VLOOKUP($D30,'PCD Rollup'!$D$4:$M$169,8,FALSE)</f>
        <v>109.49254917544211</v>
      </c>
      <c r="L30" s="4">
        <f>VLOOKUP($D30,'PCD Rollup'!$D$4:$M$169,9,FALSE)</f>
        <v>109.49254917544211</v>
      </c>
      <c r="M30" s="4">
        <f>VLOOKUP($D30,'PCD Rollup'!$D$4:$M$169,10,FALSE)</f>
        <v>109.49254917544208</v>
      </c>
      <c r="N30" s="4"/>
      <c r="O30" s="4">
        <f>VLOOKUP($D30,'Pop Rollup'!$D$4:$M$174,2,FALSE)</f>
        <v>75494.999999999971</v>
      </c>
      <c r="P30" s="4">
        <f>VLOOKUP($D30,'Pop Rollup'!$D$4:$M$174,3,FALSE)</f>
        <v>80203.906856315967</v>
      </c>
      <c r="Q30" s="4">
        <f>VLOOKUP($D30,'Pop Rollup'!$D$4:$M$174,4,FALSE)</f>
        <v>80203.906856315967</v>
      </c>
      <c r="R30" s="4">
        <f>VLOOKUP($D30,'Pop Rollup'!$D$4:$M$174,5,FALSE)</f>
        <v>88081.000715673057</v>
      </c>
      <c r="S30" s="4">
        <f>VLOOKUP($D30,'Pop Rollup'!$D$4:$M$174,6,FALSE)</f>
        <v>96731.221070973217</v>
      </c>
      <c r="T30" s="4">
        <f>VLOOKUP($D30,'Pop Rollup'!$D$4:$M$174,7,FALSE)</f>
        <v>105274.15764942882</v>
      </c>
      <c r="U30" s="4">
        <f>VLOOKUP($D30,'Pop Rollup'!$D$4:$M$174,8,FALSE)</f>
        <v>113348.01552797297</v>
      </c>
      <c r="V30" s="4">
        <f>VLOOKUP($D30,'Pop Rollup'!$D$4:$M$174,9,FALSE)</f>
        <v>121044.45338930096</v>
      </c>
      <c r="W30" s="4">
        <f>VLOOKUP($D30,'Pop Rollup'!$D$4:$M$174,10,FALSE)</f>
        <v>128496.19015444006</v>
      </c>
      <c r="X30" s="4"/>
      <c r="Y30" s="4">
        <f t="shared" si="3"/>
        <v>8266139.9999999972</v>
      </c>
      <c r="Z30" s="4">
        <f t="shared" si="4"/>
        <v>8781730.2155277543</v>
      </c>
      <c r="AA30" s="4">
        <f t="shared" si="5"/>
        <v>8781730.2155277543</v>
      </c>
      <c r="AB30" s="4">
        <f t="shared" si="6"/>
        <v>9644213.3022829834</v>
      </c>
      <c r="AC30" s="4">
        <f t="shared" si="7"/>
        <v>10591347.979914095</v>
      </c>
      <c r="AD30" s="4">
        <f t="shared" si="8"/>
        <v>11526735.883333327</v>
      </c>
      <c r="AE30" s="4">
        <f t="shared" si="9"/>
        <v>12410763.164135356</v>
      </c>
      <c r="AF30" s="4">
        <f t="shared" si="10"/>
        <v>13253465.765142545</v>
      </c>
      <c r="AG30" s="4">
        <f t="shared" si="11"/>
        <v>14069375.419341985</v>
      </c>
    </row>
    <row r="31" spans="1:33" x14ac:dyDescent="0.25">
      <c r="A31" s="23" t="s">
        <v>526</v>
      </c>
      <c r="B31" t="s">
        <v>196</v>
      </c>
      <c r="C31" s="4" t="s">
        <v>0</v>
      </c>
      <c r="D31" s="4" t="s">
        <v>588</v>
      </c>
      <c r="E31" s="4">
        <f>VLOOKUP($D31,'PCD Rollup'!$D$4:$M$169,2,FALSE)</f>
        <v>331</v>
      </c>
      <c r="F31" s="4">
        <f>VLOOKUP($D31,'PCD Rollup'!$D$4:$M$169,3,FALSE)</f>
        <v>331</v>
      </c>
      <c r="G31" s="4">
        <f>VLOOKUP($D31,'PCD Rollup'!$D$4:$M$169,4,FALSE)</f>
        <v>331</v>
      </c>
      <c r="H31" s="4">
        <f>VLOOKUP($D31,'PCD Rollup'!$D$4:$M$169,5,FALSE)</f>
        <v>331</v>
      </c>
      <c r="I31" s="4">
        <f>VLOOKUP($D31,'PCD Rollup'!$D$4:$M$169,6,FALSE)</f>
        <v>330.99999999999994</v>
      </c>
      <c r="J31" s="4">
        <f>VLOOKUP($D31,'PCD Rollup'!$D$4:$M$169,7,FALSE)</f>
        <v>331</v>
      </c>
      <c r="K31" s="4">
        <f>VLOOKUP($D31,'PCD Rollup'!$D$4:$M$169,8,FALSE)</f>
        <v>330.99999999999989</v>
      </c>
      <c r="L31" s="4">
        <f>VLOOKUP($D31,'PCD Rollup'!$D$4:$M$169,9,FALSE)</f>
        <v>331</v>
      </c>
      <c r="M31" s="4">
        <f>VLOOKUP($D31,'PCD Rollup'!$D$4:$M$169,10,FALSE)</f>
        <v>331</v>
      </c>
      <c r="N31" s="4"/>
      <c r="O31" s="4">
        <f>VLOOKUP($D31,'Pop Rollup'!$D$4:$M$174,2,FALSE)</f>
        <v>1765</v>
      </c>
      <c r="P31" s="4">
        <f>VLOOKUP($D31,'Pop Rollup'!$D$4:$M$174,3,FALSE)</f>
        <v>1735.4060095721579</v>
      </c>
      <c r="Q31" s="4">
        <f>VLOOKUP($D31,'Pop Rollup'!$D$4:$M$174,4,FALSE)</f>
        <v>1735.4060095721579</v>
      </c>
      <c r="R31" s="4">
        <f>VLOOKUP($D31,'Pop Rollup'!$D$4:$M$174,5,FALSE)</f>
        <v>1715.5068123233473</v>
      </c>
      <c r="S31" s="4">
        <f>VLOOKUP($D31,'Pop Rollup'!$D$4:$M$174,6,FALSE)</f>
        <v>1718.2889034311638</v>
      </c>
      <c r="T31" s="4">
        <f>VLOOKUP($D31,'Pop Rollup'!$D$4:$M$174,7,FALSE)</f>
        <v>1730.5040077082451</v>
      </c>
      <c r="U31" s="4">
        <f>VLOOKUP($D31,'Pop Rollup'!$D$4:$M$174,8,FALSE)</f>
        <v>1744.5390177218958</v>
      </c>
      <c r="V31" s="4">
        <f>VLOOKUP($D31,'Pop Rollup'!$D$4:$M$174,9,FALSE)</f>
        <v>1757.9444631852948</v>
      </c>
      <c r="W31" s="4">
        <f>VLOOKUP($D31,'Pop Rollup'!$D$4:$M$174,10,FALSE)</f>
        <v>1767.2708572838192</v>
      </c>
      <c r="X31" s="4"/>
      <c r="Y31" s="4">
        <f t="shared" si="3"/>
        <v>584215</v>
      </c>
      <c r="Z31" s="4">
        <f t="shared" si="4"/>
        <v>574419.38916838425</v>
      </c>
      <c r="AA31" s="4">
        <f t="shared" si="5"/>
        <v>574419.38916838425</v>
      </c>
      <c r="AB31" s="4">
        <f t="shared" si="6"/>
        <v>567832.75487902795</v>
      </c>
      <c r="AC31" s="4">
        <f t="shared" si="7"/>
        <v>568753.62703571515</v>
      </c>
      <c r="AD31" s="4">
        <f t="shared" si="8"/>
        <v>572796.82655142911</v>
      </c>
      <c r="AE31" s="4">
        <f t="shared" si="9"/>
        <v>577442.41486594733</v>
      </c>
      <c r="AF31" s="4">
        <f t="shared" si="10"/>
        <v>581879.61731433263</v>
      </c>
      <c r="AG31" s="4">
        <f t="shared" si="11"/>
        <v>584966.65376094414</v>
      </c>
    </row>
    <row r="32" spans="1:33" x14ac:dyDescent="0.25">
      <c r="A32" s="23" t="s">
        <v>526</v>
      </c>
      <c r="B32" t="s">
        <v>79</v>
      </c>
      <c r="C32" s="4" t="s">
        <v>0</v>
      </c>
      <c r="D32" s="4" t="s">
        <v>589</v>
      </c>
      <c r="E32" s="4">
        <f>VLOOKUP($D32,'PCD Rollup'!$D$4:$M$169,2,FALSE)</f>
        <v>92.329869358669853</v>
      </c>
      <c r="F32" s="4">
        <f>VLOOKUP($D32,'PCD Rollup'!$D$4:$M$169,3,FALSE)</f>
        <v>92.329869358669839</v>
      </c>
      <c r="G32" s="4">
        <f>VLOOKUP($D32,'PCD Rollup'!$D$4:$M$169,4,FALSE)</f>
        <v>92.329869358669839</v>
      </c>
      <c r="H32" s="4">
        <f>VLOOKUP($D32,'PCD Rollup'!$D$4:$M$169,5,FALSE)</f>
        <v>92.329869358669839</v>
      </c>
      <c r="I32" s="4">
        <f>VLOOKUP($D32,'PCD Rollup'!$D$4:$M$169,6,FALSE)</f>
        <v>92.329869358669825</v>
      </c>
      <c r="J32" s="4">
        <f>VLOOKUP($D32,'PCD Rollup'!$D$4:$M$169,7,FALSE)</f>
        <v>92.329869358669825</v>
      </c>
      <c r="K32" s="4">
        <f>VLOOKUP($D32,'PCD Rollup'!$D$4:$M$169,8,FALSE)</f>
        <v>92.329869358669839</v>
      </c>
      <c r="L32" s="4">
        <f>VLOOKUP($D32,'PCD Rollup'!$D$4:$M$169,9,FALSE)</f>
        <v>92.329869358669839</v>
      </c>
      <c r="M32" s="4">
        <f>VLOOKUP($D32,'PCD Rollup'!$D$4:$M$169,10,FALSE)</f>
        <v>92.329869358669839</v>
      </c>
      <c r="N32" s="4"/>
      <c r="O32" s="4">
        <f>VLOOKUP($D32,'Pop Rollup'!$D$4:$M$174,2,FALSE)</f>
        <v>25259.999999999996</v>
      </c>
      <c r="P32" s="4">
        <f>VLOOKUP($D32,'Pop Rollup'!$D$4:$M$174,3,FALSE)</f>
        <v>25732.533480762024</v>
      </c>
      <c r="Q32" s="4">
        <f>VLOOKUP($D32,'Pop Rollup'!$D$4:$M$174,4,FALSE)</f>
        <v>25732.533480762024</v>
      </c>
      <c r="R32" s="4">
        <f>VLOOKUP($D32,'Pop Rollup'!$D$4:$M$174,5,FALSE)</f>
        <v>26759.670502162888</v>
      </c>
      <c r="S32" s="4">
        <f>VLOOKUP($D32,'Pop Rollup'!$D$4:$M$174,6,FALSE)</f>
        <v>27791.018915059332</v>
      </c>
      <c r="T32" s="4">
        <f>VLOOKUP($D32,'Pop Rollup'!$D$4:$M$174,7,FALSE)</f>
        <v>28723.019991648132</v>
      </c>
      <c r="U32" s="4">
        <f>VLOOKUP($D32,'Pop Rollup'!$D$4:$M$174,8,FALSE)</f>
        <v>29485.429416560452</v>
      </c>
      <c r="V32" s="4">
        <f>VLOOKUP($D32,'Pop Rollup'!$D$4:$M$174,9,FALSE)</f>
        <v>30126.562526914917</v>
      </c>
      <c r="W32" s="4">
        <f>VLOOKUP($D32,'Pop Rollup'!$D$4:$M$174,10,FALSE)</f>
        <v>30716.296836393842</v>
      </c>
      <c r="X32" s="4"/>
      <c r="Y32" s="4">
        <f t="shared" si="3"/>
        <v>2332252.5</v>
      </c>
      <c r="Z32" s="4">
        <f t="shared" si="4"/>
        <v>2375881.4545463552</v>
      </c>
      <c r="AA32" s="4">
        <f t="shared" si="5"/>
        <v>2375881.4545463552</v>
      </c>
      <c r="AB32" s="4">
        <f t="shared" si="6"/>
        <v>2470716.8815457504</v>
      </c>
      <c r="AC32" s="4">
        <f t="shared" si="7"/>
        <v>2565941.1457717502</v>
      </c>
      <c r="AD32" s="4">
        <f t="shared" si="8"/>
        <v>2651992.6834153337</v>
      </c>
      <c r="AE32" s="4">
        <f t="shared" si="9"/>
        <v>2722385.8460153071</v>
      </c>
      <c r="AF32" s="4">
        <f t="shared" si="10"/>
        <v>2781581.5823358526</v>
      </c>
      <c r="AG32" s="4">
        <f t="shared" si="11"/>
        <v>2836031.6740863672</v>
      </c>
    </row>
    <row r="33" spans="1:33" x14ac:dyDescent="0.25">
      <c r="A33" s="23" t="s">
        <v>526</v>
      </c>
      <c r="B33" t="s">
        <v>32</v>
      </c>
      <c r="C33" s="4" t="s">
        <v>0</v>
      </c>
      <c r="D33" s="4" t="s">
        <v>590</v>
      </c>
      <c r="E33" s="4">
        <f>VLOOKUP($D33,'PCD Rollup'!$D$4:$M$169,2,FALSE)</f>
        <v>202.81853947368418</v>
      </c>
      <c r="F33" s="4">
        <f>VLOOKUP($D33,'PCD Rollup'!$D$4:$M$169,3,FALSE)</f>
        <v>202.81853947368421</v>
      </c>
      <c r="G33" s="4">
        <f>VLOOKUP($D33,'PCD Rollup'!$D$4:$M$169,4,FALSE)</f>
        <v>202.81853947368421</v>
      </c>
      <c r="H33" s="4">
        <f>VLOOKUP($D33,'PCD Rollup'!$D$4:$M$169,5,FALSE)</f>
        <v>202.8185394736841</v>
      </c>
      <c r="I33" s="4">
        <f>VLOOKUP($D33,'PCD Rollup'!$D$4:$M$169,6,FALSE)</f>
        <v>202.81853947368421</v>
      </c>
      <c r="J33" s="4">
        <f>VLOOKUP($D33,'PCD Rollup'!$D$4:$M$169,7,FALSE)</f>
        <v>202.81853947368421</v>
      </c>
      <c r="K33" s="4">
        <f>VLOOKUP($D33,'PCD Rollup'!$D$4:$M$169,8,FALSE)</f>
        <v>202.81853947368415</v>
      </c>
      <c r="L33" s="4">
        <f>VLOOKUP($D33,'PCD Rollup'!$D$4:$M$169,9,FALSE)</f>
        <v>202.81853947368415</v>
      </c>
      <c r="M33" s="4">
        <f>VLOOKUP($D33,'PCD Rollup'!$D$4:$M$169,10,FALSE)</f>
        <v>202.81853947368421</v>
      </c>
      <c r="N33" s="4"/>
      <c r="O33" s="4">
        <f>VLOOKUP($D33,'Pop Rollup'!$D$4:$M$174,2,FALSE)</f>
        <v>76000.000000000029</v>
      </c>
      <c r="P33" s="4">
        <f>VLOOKUP($D33,'Pop Rollup'!$D$4:$M$174,3,FALSE)</f>
        <v>78886.881380175008</v>
      </c>
      <c r="Q33" s="4">
        <f>VLOOKUP($D33,'Pop Rollup'!$D$4:$M$174,4,FALSE)</f>
        <v>78886.881380175008</v>
      </c>
      <c r="R33" s="4">
        <f>VLOOKUP($D33,'Pop Rollup'!$D$4:$M$174,5,FALSE)</f>
        <v>83358.642173731001</v>
      </c>
      <c r="S33" s="4">
        <f>VLOOKUP($D33,'Pop Rollup'!$D$4:$M$174,6,FALSE)</f>
        <v>88365.537160379274</v>
      </c>
      <c r="T33" s="4">
        <f>VLOOKUP($D33,'Pop Rollup'!$D$4:$M$174,7,FALSE)</f>
        <v>93672.535855767055</v>
      </c>
      <c r="U33" s="4">
        <f>VLOOKUP($D33,'Pop Rollup'!$D$4:$M$174,8,FALSE)</f>
        <v>98819.765643544146</v>
      </c>
      <c r="V33" s="4">
        <f>VLOOKUP($D33,'Pop Rollup'!$D$4:$M$174,9,FALSE)</f>
        <v>103809.20783232825</v>
      </c>
      <c r="W33" s="4">
        <f>VLOOKUP($D33,'Pop Rollup'!$D$4:$M$174,10,FALSE)</f>
        <v>108860.18403072073</v>
      </c>
      <c r="X33" s="4"/>
      <c r="Y33" s="4">
        <f t="shared" si="3"/>
        <v>15414209.000000004</v>
      </c>
      <c r="Z33" s="4">
        <f t="shared" si="4"/>
        <v>15999722.065160869</v>
      </c>
      <c r="AA33" s="4">
        <f t="shared" si="5"/>
        <v>15999722.065160869</v>
      </c>
      <c r="AB33" s="4">
        <f t="shared" si="6"/>
        <v>16906678.05818557</v>
      </c>
      <c r="AC33" s="4">
        <f t="shared" si="7"/>
        <v>17922169.186675694</v>
      </c>
      <c r="AD33" s="4">
        <f t="shared" si="8"/>
        <v>18998526.911062989</v>
      </c>
      <c r="AE33" s="4">
        <f t="shared" si="9"/>
        <v>20042480.538955376</v>
      </c>
      <c r="AF33" s="4">
        <f t="shared" si="10"/>
        <v>21054431.916472949</v>
      </c>
      <c r="AG33" s="4">
        <f t="shared" si="11"/>
        <v>22078863.531947259</v>
      </c>
    </row>
    <row r="34" spans="1:33" x14ac:dyDescent="0.25">
      <c r="A34" s="23" t="s">
        <v>526</v>
      </c>
      <c r="B34" t="s">
        <v>41</v>
      </c>
      <c r="C34" s="4" t="s">
        <v>0</v>
      </c>
      <c r="D34" s="4" t="s">
        <v>591</v>
      </c>
      <c r="E34" s="4">
        <f>VLOOKUP($D34,'PCD Rollup'!$D$4:$M$169,2,FALSE)</f>
        <v>185.97562960092986</v>
      </c>
      <c r="F34" s="4">
        <f>VLOOKUP($D34,'PCD Rollup'!$D$4:$M$169,3,FALSE)</f>
        <v>185.97562960092984</v>
      </c>
      <c r="G34" s="4">
        <f>VLOOKUP($D34,'PCD Rollup'!$D$4:$M$169,4,FALSE)</f>
        <v>185.97562960092984</v>
      </c>
      <c r="H34" s="4">
        <f>VLOOKUP($D34,'PCD Rollup'!$D$4:$M$169,5,FALSE)</f>
        <v>185.97562960092989</v>
      </c>
      <c r="I34" s="4">
        <f>VLOOKUP($D34,'PCD Rollup'!$D$4:$M$169,6,FALSE)</f>
        <v>185.97562960092986</v>
      </c>
      <c r="J34" s="4">
        <f>VLOOKUP($D34,'PCD Rollup'!$D$4:$M$169,7,FALSE)</f>
        <v>185.97562960092989</v>
      </c>
      <c r="K34" s="4">
        <f>VLOOKUP($D34,'PCD Rollup'!$D$4:$M$169,8,FALSE)</f>
        <v>185.97562960092984</v>
      </c>
      <c r="L34" s="4">
        <f>VLOOKUP($D34,'PCD Rollup'!$D$4:$M$169,9,FALSE)</f>
        <v>185.97562960092986</v>
      </c>
      <c r="M34" s="4">
        <f>VLOOKUP($D34,'PCD Rollup'!$D$4:$M$169,10,FALSE)</f>
        <v>185.97562960092986</v>
      </c>
      <c r="N34" s="4"/>
      <c r="O34" s="4">
        <f>VLOOKUP($D34,'Pop Rollup'!$D$4:$M$174,2,FALSE)</f>
        <v>25810</v>
      </c>
      <c r="P34" s="4">
        <f>VLOOKUP($D34,'Pop Rollup'!$D$4:$M$174,3,FALSE)</f>
        <v>26964.170649539672</v>
      </c>
      <c r="Q34" s="4">
        <f>VLOOKUP($D34,'Pop Rollup'!$D$4:$M$174,4,FALSE)</f>
        <v>26964.170649539672</v>
      </c>
      <c r="R34" s="4">
        <f>VLOOKUP($D34,'Pop Rollup'!$D$4:$M$174,5,FALSE)</f>
        <v>28216.419869456247</v>
      </c>
      <c r="S34" s="4">
        <f>VLOOKUP($D34,'Pop Rollup'!$D$4:$M$174,6,FALSE)</f>
        <v>29419.198047734099</v>
      </c>
      <c r="T34" s="4">
        <f>VLOOKUP($D34,'Pop Rollup'!$D$4:$M$174,7,FALSE)</f>
        <v>30530.298842816133</v>
      </c>
      <c r="U34" s="4">
        <f>VLOOKUP($D34,'Pop Rollup'!$D$4:$M$174,8,FALSE)</f>
        <v>31548.226845146772</v>
      </c>
      <c r="V34" s="4">
        <f>VLOOKUP($D34,'Pop Rollup'!$D$4:$M$174,9,FALSE)</f>
        <v>32572.318880842551</v>
      </c>
      <c r="W34" s="4">
        <f>VLOOKUP($D34,'Pop Rollup'!$D$4:$M$174,10,FALSE)</f>
        <v>34210.52592425092</v>
      </c>
      <c r="X34" s="4"/>
      <c r="Y34" s="4">
        <f t="shared" si="3"/>
        <v>4800031</v>
      </c>
      <c r="Z34" s="4">
        <f t="shared" si="4"/>
        <v>5014678.6132150535</v>
      </c>
      <c r="AA34" s="4">
        <f t="shared" si="5"/>
        <v>5014678.6132150535</v>
      </c>
      <c r="AB34" s="4">
        <f t="shared" si="6"/>
        <v>5247566.450306314</v>
      </c>
      <c r="AC34" s="4">
        <f t="shared" si="7"/>
        <v>5471253.8792817956</v>
      </c>
      <c r="AD34" s="4">
        <f t="shared" si="8"/>
        <v>5677891.5491972715</v>
      </c>
      <c r="AE34" s="4">
        <f t="shared" si="9"/>
        <v>5867201.3503191276</v>
      </c>
      <c r="AF34" s="4">
        <f t="shared" si="10"/>
        <v>6057657.5114269489</v>
      </c>
      <c r="AG34" s="4">
        <f t="shared" si="11"/>
        <v>6362324.0977414977</v>
      </c>
    </row>
    <row r="35" spans="1:33" x14ac:dyDescent="0.25">
      <c r="A35" s="23" t="s">
        <v>526</v>
      </c>
      <c r="B35" t="s">
        <v>117</v>
      </c>
      <c r="C35" s="4" t="s">
        <v>0</v>
      </c>
      <c r="D35" s="4" t="s">
        <v>592</v>
      </c>
      <c r="E35" s="4">
        <f>VLOOKUP($D35,'PCD Rollup'!$D$4:$M$169,2,FALSE)</f>
        <v>203.71391862955034</v>
      </c>
      <c r="F35" s="4">
        <f>VLOOKUP($D35,'PCD Rollup'!$D$4:$M$169,3,FALSE)</f>
        <v>203.71391862955034</v>
      </c>
      <c r="G35" s="4">
        <f>VLOOKUP($D35,'PCD Rollup'!$D$4:$M$169,4,FALSE)</f>
        <v>203.71391862955034</v>
      </c>
      <c r="H35" s="4">
        <f>VLOOKUP($D35,'PCD Rollup'!$D$4:$M$169,5,FALSE)</f>
        <v>203.71391862955034</v>
      </c>
      <c r="I35" s="4">
        <f>VLOOKUP($D35,'PCD Rollup'!$D$4:$M$169,6,FALSE)</f>
        <v>203.71391862955028</v>
      </c>
      <c r="J35" s="4">
        <f>VLOOKUP($D35,'PCD Rollup'!$D$4:$M$169,7,FALSE)</f>
        <v>203.71391862955031</v>
      </c>
      <c r="K35" s="4">
        <f>VLOOKUP($D35,'PCD Rollup'!$D$4:$M$169,8,FALSE)</f>
        <v>203.71391862955031</v>
      </c>
      <c r="L35" s="4">
        <f>VLOOKUP($D35,'PCD Rollup'!$D$4:$M$169,9,FALSE)</f>
        <v>203.71391862955034</v>
      </c>
      <c r="M35" s="4">
        <f>VLOOKUP($D35,'PCD Rollup'!$D$4:$M$169,10,FALSE)</f>
        <v>203.71391862955036</v>
      </c>
      <c r="N35" s="4"/>
      <c r="O35" s="4">
        <f>VLOOKUP($D35,'Pop Rollup'!$D$4:$M$174,2,FALSE)</f>
        <v>7005</v>
      </c>
      <c r="P35" s="4">
        <f>VLOOKUP($D35,'Pop Rollup'!$D$4:$M$174,3,FALSE)</f>
        <v>7069.8015494895417</v>
      </c>
      <c r="Q35" s="4">
        <f>VLOOKUP($D35,'Pop Rollup'!$D$4:$M$174,4,FALSE)</f>
        <v>7069.8015494895417</v>
      </c>
      <c r="R35" s="4">
        <f>VLOOKUP($D35,'Pop Rollup'!$D$4:$M$174,5,FALSE)</f>
        <v>7057.8001835170789</v>
      </c>
      <c r="S35" s="4">
        <f>VLOOKUP($D35,'Pop Rollup'!$D$4:$M$174,6,FALSE)</f>
        <v>7016.1846773456809</v>
      </c>
      <c r="T35" s="4">
        <f>VLOOKUP($D35,'Pop Rollup'!$D$4:$M$174,7,FALSE)</f>
        <v>6954.2750081195582</v>
      </c>
      <c r="U35" s="4">
        <f>VLOOKUP($D35,'Pop Rollup'!$D$4:$M$174,8,FALSE)</f>
        <v>6865.2482365470742</v>
      </c>
      <c r="V35" s="4">
        <f>VLOOKUP($D35,'Pop Rollup'!$D$4:$M$174,9,FALSE)</f>
        <v>6743.5372268156007</v>
      </c>
      <c r="W35" s="4">
        <f>VLOOKUP($D35,'Pop Rollup'!$D$4:$M$174,10,FALSE)</f>
        <v>6603.9086087364785</v>
      </c>
      <c r="X35" s="4"/>
      <c r="Y35" s="4">
        <f t="shared" si="3"/>
        <v>1427016</v>
      </c>
      <c r="Z35" s="4">
        <f t="shared" si="4"/>
        <v>1440216.9775797813</v>
      </c>
      <c r="AA35" s="4">
        <f t="shared" si="5"/>
        <v>1440216.9775797813</v>
      </c>
      <c r="AB35" s="4">
        <f t="shared" si="6"/>
        <v>1437772.1322886236</v>
      </c>
      <c r="AC35" s="4">
        <f t="shared" si="7"/>
        <v>1429294.4744506956</v>
      </c>
      <c r="AD35" s="4">
        <f t="shared" si="8"/>
        <v>1416682.613131583</v>
      </c>
      <c r="AE35" s="4">
        <f t="shared" si="9"/>
        <v>1398546.6206316145</v>
      </c>
      <c r="AF35" s="4">
        <f t="shared" si="10"/>
        <v>1373752.3938988568</v>
      </c>
      <c r="AG35" s="4">
        <f t="shared" si="11"/>
        <v>1345308.1009571301</v>
      </c>
    </row>
    <row r="36" spans="1:33" x14ac:dyDescent="0.25">
      <c r="A36" s="23" t="s">
        <v>526</v>
      </c>
      <c r="B36" t="s">
        <v>40</v>
      </c>
      <c r="C36" s="4" t="s">
        <v>0</v>
      </c>
      <c r="D36" s="4" t="s">
        <v>593</v>
      </c>
      <c r="E36" s="4">
        <f>VLOOKUP($D36,'PCD Rollup'!$D$4:$M$169,2,FALSE)</f>
        <v>213.35347731325541</v>
      </c>
      <c r="F36" s="4">
        <f>VLOOKUP($D36,'PCD Rollup'!$D$4:$M$169,3,FALSE)</f>
        <v>213.35347731325538</v>
      </c>
      <c r="G36" s="4">
        <f>VLOOKUP($D36,'PCD Rollup'!$D$4:$M$169,4,FALSE)</f>
        <v>213.35347731325538</v>
      </c>
      <c r="H36" s="4">
        <f>VLOOKUP($D36,'PCD Rollup'!$D$4:$M$169,5,FALSE)</f>
        <v>213.35347731325541</v>
      </c>
      <c r="I36" s="4">
        <f>VLOOKUP($D36,'PCD Rollup'!$D$4:$M$169,6,FALSE)</f>
        <v>213.35347731325538</v>
      </c>
      <c r="J36" s="4">
        <f>VLOOKUP($D36,'PCD Rollup'!$D$4:$M$169,7,FALSE)</f>
        <v>213.35347731325541</v>
      </c>
      <c r="K36" s="4">
        <f>VLOOKUP($D36,'PCD Rollup'!$D$4:$M$169,8,FALSE)</f>
        <v>213.35347731325538</v>
      </c>
      <c r="L36" s="4">
        <f>VLOOKUP($D36,'PCD Rollup'!$D$4:$M$169,9,FALSE)</f>
        <v>213.35347731325541</v>
      </c>
      <c r="M36" s="4">
        <f>VLOOKUP($D36,'PCD Rollup'!$D$4:$M$169,10,FALSE)</f>
        <v>213.35347731325535</v>
      </c>
      <c r="N36" s="4"/>
      <c r="O36" s="4">
        <f>VLOOKUP($D36,'Pop Rollup'!$D$4:$M$174,2,FALSE)</f>
        <v>25235.000000000004</v>
      </c>
      <c r="P36" s="4">
        <f>VLOOKUP($D36,'Pop Rollup'!$D$4:$M$174,3,FALSE)</f>
        <v>26036.871258138599</v>
      </c>
      <c r="Q36" s="4">
        <f>VLOOKUP($D36,'Pop Rollup'!$D$4:$M$174,4,FALSE)</f>
        <v>26036.871258138599</v>
      </c>
      <c r="R36" s="4">
        <f>VLOOKUP($D36,'Pop Rollup'!$D$4:$M$174,5,FALSE)</f>
        <v>27388.378072883919</v>
      </c>
      <c r="S36" s="4">
        <f>VLOOKUP($D36,'Pop Rollup'!$D$4:$M$174,6,FALSE)</f>
        <v>28827.193396268849</v>
      </c>
      <c r="T36" s="4">
        <f>VLOOKUP($D36,'Pop Rollup'!$D$4:$M$174,7,FALSE)</f>
        <v>30185.623753991862</v>
      </c>
      <c r="U36" s="4">
        <f>VLOOKUP($D36,'Pop Rollup'!$D$4:$M$174,8,FALSE)</f>
        <v>31359.425478567224</v>
      </c>
      <c r="V36" s="4">
        <f>VLOOKUP($D36,'Pop Rollup'!$D$4:$M$174,9,FALSE)</f>
        <v>32404.994321282647</v>
      </c>
      <c r="W36" s="4">
        <f>VLOOKUP($D36,'Pop Rollup'!$D$4:$M$174,10,FALSE)</f>
        <v>33350.934731523041</v>
      </c>
      <c r="X36" s="4"/>
      <c r="Y36" s="4">
        <f t="shared" si="3"/>
        <v>5383975.0000000009</v>
      </c>
      <c r="Z36" s="4">
        <f t="shared" si="4"/>
        <v>5555057.0212814249</v>
      </c>
      <c r="AA36" s="4">
        <f t="shared" si="5"/>
        <v>5555057.0212814249</v>
      </c>
      <c r="AB36" s="4">
        <f t="shared" si="6"/>
        <v>5843405.699819901</v>
      </c>
      <c r="AC36" s="4">
        <f t="shared" si="7"/>
        <v>6150381.9522756711</v>
      </c>
      <c r="AD36" s="4">
        <f t="shared" si="8"/>
        <v>6440207.7927837661</v>
      </c>
      <c r="AE36" s="4">
        <f t="shared" si="9"/>
        <v>6690642.472398215</v>
      </c>
      <c r="AF36" s="4">
        <f t="shared" si="10"/>
        <v>6913718.2207619473</v>
      </c>
      <c r="AG36" s="4">
        <f t="shared" si="11"/>
        <v>7115537.8966178615</v>
      </c>
    </row>
    <row r="37" spans="1:33" x14ac:dyDescent="0.25">
      <c r="A37" s="23" t="s">
        <v>526</v>
      </c>
      <c r="B37" t="s">
        <v>5</v>
      </c>
      <c r="C37" s="4" t="s">
        <v>0</v>
      </c>
      <c r="D37" s="4" t="s">
        <v>594</v>
      </c>
      <c r="E37" s="4">
        <f>VLOOKUP($D37,'PCD Rollup'!$D$4:$M$169,2,FALSE)</f>
        <v>162.60821737247446</v>
      </c>
      <c r="F37" s="4">
        <f>VLOOKUP($D37,'PCD Rollup'!$D$4:$M$169,3,FALSE)</f>
        <v>162.60821737247446</v>
      </c>
      <c r="G37" s="4">
        <f>VLOOKUP($D37,'PCD Rollup'!$D$4:$M$169,4,FALSE)</f>
        <v>162.60821737247446</v>
      </c>
      <c r="H37" s="4">
        <f>VLOOKUP($D37,'PCD Rollup'!$D$4:$M$169,5,FALSE)</f>
        <v>162.60821737247446</v>
      </c>
      <c r="I37" s="4">
        <f>VLOOKUP($D37,'PCD Rollup'!$D$4:$M$169,6,FALSE)</f>
        <v>162.60821737247448</v>
      </c>
      <c r="J37" s="4">
        <f>VLOOKUP($D37,'PCD Rollup'!$D$4:$M$169,7,FALSE)</f>
        <v>162.60821737247446</v>
      </c>
      <c r="K37" s="4">
        <f>VLOOKUP($D37,'PCD Rollup'!$D$4:$M$169,8,FALSE)</f>
        <v>162.60821737247446</v>
      </c>
      <c r="L37" s="4">
        <f>VLOOKUP($D37,'PCD Rollup'!$D$4:$M$169,9,FALSE)</f>
        <v>162.60821737247446</v>
      </c>
      <c r="M37" s="4">
        <f>VLOOKUP($D37,'PCD Rollup'!$D$4:$M$169,10,FALSE)</f>
        <v>162.60821737247443</v>
      </c>
      <c r="N37" s="4"/>
      <c r="O37" s="4">
        <f>VLOOKUP($D37,'Pop Rollup'!$D$4:$M$174,2,FALSE)</f>
        <v>531070.00000000012</v>
      </c>
      <c r="P37" s="4">
        <f>VLOOKUP($D37,'Pop Rollup'!$D$4:$M$174,3,FALSE)</f>
        <v>570672.12969828432</v>
      </c>
      <c r="Q37" s="4">
        <f>VLOOKUP($D37,'Pop Rollup'!$D$4:$M$174,4,FALSE)</f>
        <v>570672.12969828432</v>
      </c>
      <c r="R37" s="4">
        <f>VLOOKUP($D37,'Pop Rollup'!$D$4:$M$174,5,FALSE)</f>
        <v>622367.68330790091</v>
      </c>
      <c r="S37" s="4">
        <f>VLOOKUP($D37,'Pop Rollup'!$D$4:$M$174,6,FALSE)</f>
        <v>677016.72030549205</v>
      </c>
      <c r="T37" s="4">
        <f>VLOOKUP($D37,'Pop Rollup'!$D$4:$M$174,7,FALSE)</f>
        <v>731124.70902425225</v>
      </c>
      <c r="U37" s="4">
        <f>VLOOKUP($D37,'Pop Rollup'!$D$4:$M$174,8,FALSE)</f>
        <v>782315.94768650318</v>
      </c>
      <c r="V37" s="4">
        <f>VLOOKUP($D37,'Pop Rollup'!$D$4:$M$174,9,FALSE)</f>
        <v>830100.43549947557</v>
      </c>
      <c r="W37" s="4">
        <f>VLOOKUP($D37,'Pop Rollup'!$D$4:$M$174,10,FALSE)</f>
        <v>874372.43746043486</v>
      </c>
      <c r="X37" s="4"/>
      <c r="Y37" s="4">
        <f t="shared" si="3"/>
        <v>86356346.00000003</v>
      </c>
      <c r="Z37" s="4">
        <f t="shared" si="4"/>
        <v>92795977.714391559</v>
      </c>
      <c r="AA37" s="4">
        <f t="shared" si="5"/>
        <v>92795977.714391559</v>
      </c>
      <c r="AB37" s="4">
        <f t="shared" si="6"/>
        <v>101202099.53293449</v>
      </c>
      <c r="AC37" s="4">
        <f t="shared" si="7"/>
        <v>110088482.02023521</v>
      </c>
      <c r="AD37" s="4">
        <f t="shared" si="8"/>
        <v>118886885.61140275</v>
      </c>
      <c r="AE37" s="4">
        <f t="shared" si="9"/>
        <v>127211001.67536026</v>
      </c>
      <c r="AF37" s="4">
        <f t="shared" si="10"/>
        <v>134981152.05668443</v>
      </c>
      <c r="AG37" s="4">
        <f t="shared" si="11"/>
        <v>142180143.3750667</v>
      </c>
    </row>
    <row r="38" spans="1:33" x14ac:dyDescent="0.25">
      <c r="A38" s="23" t="s">
        <v>526</v>
      </c>
      <c r="B38" t="s">
        <v>186</v>
      </c>
      <c r="C38" s="4" t="s">
        <v>0</v>
      </c>
      <c r="D38" s="4" t="s">
        <v>595</v>
      </c>
      <c r="E38" s="4">
        <f>VLOOKUP($D38,'PCD Rollup'!$D$4:$M$169,2,FALSE)</f>
        <v>161</v>
      </c>
      <c r="F38" s="4">
        <f>VLOOKUP($D38,'PCD Rollup'!$D$4:$M$169,3,FALSE)</f>
        <v>161</v>
      </c>
      <c r="G38" s="4">
        <f>VLOOKUP($D38,'PCD Rollup'!$D$4:$M$169,4,FALSE)</f>
        <v>161</v>
      </c>
      <c r="H38" s="4">
        <f>VLOOKUP($D38,'PCD Rollup'!$D$4:$M$169,5,FALSE)</f>
        <v>161</v>
      </c>
      <c r="I38" s="4">
        <f>VLOOKUP($D38,'PCD Rollup'!$D$4:$M$169,6,FALSE)</f>
        <v>161</v>
      </c>
      <c r="J38" s="4">
        <f>VLOOKUP($D38,'PCD Rollup'!$D$4:$M$169,7,FALSE)</f>
        <v>161</v>
      </c>
      <c r="K38" s="4">
        <f>VLOOKUP($D38,'PCD Rollup'!$D$4:$M$169,8,FALSE)</f>
        <v>161.00000000000003</v>
      </c>
      <c r="L38" s="4">
        <f>VLOOKUP($D38,'PCD Rollup'!$D$4:$M$169,9,FALSE)</f>
        <v>161.00000000000003</v>
      </c>
      <c r="M38" s="4">
        <f>VLOOKUP($D38,'PCD Rollup'!$D$4:$M$169,10,FALSE)</f>
        <v>161</v>
      </c>
      <c r="N38" s="4"/>
      <c r="O38" s="4">
        <f>VLOOKUP($D38,'Pop Rollup'!$D$4:$M$174,2,FALSE)</f>
        <v>1440</v>
      </c>
      <c r="P38" s="4">
        <f>VLOOKUP($D38,'Pop Rollup'!$D$4:$M$174,3,FALSE)</f>
        <v>1406.978155588354</v>
      </c>
      <c r="Q38" s="4">
        <f>VLOOKUP($D38,'Pop Rollup'!$D$4:$M$174,4,FALSE)</f>
        <v>1406.978155588354</v>
      </c>
      <c r="R38" s="4">
        <f>VLOOKUP($D38,'Pop Rollup'!$D$4:$M$174,5,FALSE)</f>
        <v>1378.0011518492975</v>
      </c>
      <c r="S38" s="4">
        <f>VLOOKUP($D38,'Pop Rollup'!$D$4:$M$174,6,FALSE)</f>
        <v>1353.239557401831</v>
      </c>
      <c r="T38" s="4">
        <f>VLOOKUP($D38,'Pop Rollup'!$D$4:$M$174,7,FALSE)</f>
        <v>1332.0032062977834</v>
      </c>
      <c r="U38" s="4">
        <f>VLOOKUP($D38,'Pop Rollup'!$D$4:$M$174,8,FALSE)</f>
        <v>1310.5820527388685</v>
      </c>
      <c r="V38" s="4">
        <f>VLOOKUP($D38,'Pop Rollup'!$D$4:$M$174,9,FALSE)</f>
        <v>1285.2209663002418</v>
      </c>
      <c r="W38" s="4">
        <f>VLOOKUP($D38,'Pop Rollup'!$D$4:$M$174,10,FALSE)</f>
        <v>1266.0333152891624</v>
      </c>
      <c r="X38" s="4"/>
      <c r="Y38" s="4">
        <f t="shared" si="3"/>
        <v>231840</v>
      </c>
      <c r="Z38" s="4">
        <f t="shared" si="4"/>
        <v>226523.48304972498</v>
      </c>
      <c r="AA38" s="4">
        <f t="shared" si="5"/>
        <v>226523.48304972498</v>
      </c>
      <c r="AB38" s="4">
        <f t="shared" si="6"/>
        <v>221858.18544773688</v>
      </c>
      <c r="AC38" s="4">
        <f t="shared" si="7"/>
        <v>217871.56874169479</v>
      </c>
      <c r="AD38" s="4">
        <f t="shared" si="8"/>
        <v>214452.51621394313</v>
      </c>
      <c r="AE38" s="4">
        <f t="shared" si="9"/>
        <v>211003.71049095786</v>
      </c>
      <c r="AF38" s="4">
        <f t="shared" si="10"/>
        <v>206920.57557433896</v>
      </c>
      <c r="AG38" s="4">
        <f t="shared" si="11"/>
        <v>203831.36376155514</v>
      </c>
    </row>
    <row r="39" spans="1:33" x14ac:dyDescent="0.25">
      <c r="A39" s="23" t="s">
        <v>526</v>
      </c>
      <c r="B39" t="s">
        <v>17</v>
      </c>
      <c r="C39" s="4" t="s">
        <v>0</v>
      </c>
      <c r="D39" s="4" t="s">
        <v>596</v>
      </c>
      <c r="E39" s="4">
        <f>VLOOKUP($D39,'PCD Rollup'!$D$4:$M$169,2,FALSE)</f>
        <v>165.16463960565366</v>
      </c>
      <c r="F39" s="4">
        <f>VLOOKUP($D39,'PCD Rollup'!$D$4:$M$169,3,FALSE)</f>
        <v>165.16463960565366</v>
      </c>
      <c r="G39" s="4">
        <f>VLOOKUP($D39,'PCD Rollup'!$D$4:$M$169,4,FALSE)</f>
        <v>165.16463960565366</v>
      </c>
      <c r="H39" s="4">
        <f>VLOOKUP($D39,'PCD Rollup'!$D$4:$M$169,5,FALSE)</f>
        <v>165.16463960565363</v>
      </c>
      <c r="I39" s="4">
        <f>VLOOKUP($D39,'PCD Rollup'!$D$4:$M$169,6,FALSE)</f>
        <v>165.16463960565363</v>
      </c>
      <c r="J39" s="4">
        <f>VLOOKUP($D39,'PCD Rollup'!$D$4:$M$169,7,FALSE)</f>
        <v>165.16463960565366</v>
      </c>
      <c r="K39" s="4">
        <f>VLOOKUP($D39,'PCD Rollup'!$D$4:$M$169,8,FALSE)</f>
        <v>165.1646396056536</v>
      </c>
      <c r="L39" s="4">
        <f>VLOOKUP($D39,'PCD Rollup'!$D$4:$M$169,9,FALSE)</f>
        <v>165.16463960565363</v>
      </c>
      <c r="M39" s="4">
        <f>VLOOKUP($D39,'PCD Rollup'!$D$4:$M$169,10,FALSE)</f>
        <v>165.16463960565366</v>
      </c>
      <c r="N39" s="4"/>
      <c r="O39" s="4">
        <f>VLOOKUP($D39,'Pop Rollup'!$D$4:$M$174,2,FALSE)</f>
        <v>99405.000000000015</v>
      </c>
      <c r="P39" s="4">
        <f>VLOOKUP($D39,'Pop Rollup'!$D$4:$M$174,3,FALSE)</f>
        <v>104524.83410518071</v>
      </c>
      <c r="Q39" s="4">
        <f>VLOOKUP($D39,'Pop Rollup'!$D$4:$M$174,4,FALSE)</f>
        <v>104524.83410518071</v>
      </c>
      <c r="R39" s="4">
        <f>VLOOKUP($D39,'Pop Rollup'!$D$4:$M$174,5,FALSE)</f>
        <v>113610.86574027959</v>
      </c>
      <c r="S39" s="4">
        <f>VLOOKUP($D39,'Pop Rollup'!$D$4:$M$174,6,FALSE)</f>
        <v>123897.10382235009</v>
      </c>
      <c r="T39" s="4">
        <f>VLOOKUP($D39,'Pop Rollup'!$D$4:$M$174,7,FALSE)</f>
        <v>133907.35947753282</v>
      </c>
      <c r="U39" s="4">
        <f>VLOOKUP($D39,'Pop Rollup'!$D$4:$M$174,8,FALSE)</f>
        <v>143116.94201485728</v>
      </c>
      <c r="V39" s="4">
        <f>VLOOKUP($D39,'Pop Rollup'!$D$4:$M$174,9,FALSE)</f>
        <v>151563.63488968014</v>
      </c>
      <c r="W39" s="4">
        <f>VLOOKUP($D39,'Pop Rollup'!$D$4:$M$174,10,FALSE)</f>
        <v>159512.04197101318</v>
      </c>
      <c r="X39" s="4"/>
      <c r="Y39" s="4">
        <f t="shared" si="3"/>
        <v>16418191.000000004</v>
      </c>
      <c r="Z39" s="4">
        <f t="shared" si="4"/>
        <v>17263806.554822907</v>
      </c>
      <c r="AA39" s="4">
        <f t="shared" si="5"/>
        <v>17263806.554822907</v>
      </c>
      <c r="AB39" s="4">
        <f t="shared" si="6"/>
        <v>18764497.69527958</v>
      </c>
      <c r="AC39" s="4">
        <f t="shared" si="7"/>
        <v>20463420.501002703</v>
      </c>
      <c r="AD39" s="4">
        <f t="shared" si="8"/>
        <v>22116760.768651418</v>
      </c>
      <c r="AE39" s="4">
        <f t="shared" si="9"/>
        <v>23637858.149347126</v>
      </c>
      <c r="AF39" s="4">
        <f t="shared" si="10"/>
        <v>25032953.13387689</v>
      </c>
      <c r="AG39" s="4">
        <f t="shared" si="11"/>
        <v>26345748.924904294</v>
      </c>
    </row>
    <row r="40" spans="1:33" s="4" customFormat="1" x14ac:dyDescent="0.25">
      <c r="A40" s="23"/>
    </row>
    <row r="41" spans="1:33" s="9" customFormat="1" x14ac:dyDescent="0.25">
      <c r="A41" s="62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 t="s">
        <v>709</v>
      </c>
      <c r="W41" s="61"/>
      <c r="X41" s="61"/>
      <c r="Y41" s="63">
        <f>1-(Y42/Y1)</f>
        <v>6.1064966913477847E-2</v>
      </c>
      <c r="Z41" s="63">
        <f t="shared" ref="Z41:AG41" si="12">1-(Z42/Z1)</f>
        <v>6.08192898901595E-2</v>
      </c>
      <c r="AA41" s="63">
        <f t="shared" si="12"/>
        <v>6.2537028041830811E-2</v>
      </c>
      <c r="AB41" s="63">
        <f t="shared" si="12"/>
        <v>6.2953841004848243E-2</v>
      </c>
      <c r="AC41" s="63">
        <f t="shared" si="12"/>
        <v>6.3460603070960131E-2</v>
      </c>
      <c r="AD41" s="63">
        <f t="shared" si="12"/>
        <v>5.6542931746035308E-2</v>
      </c>
      <c r="AE41" s="63">
        <f t="shared" si="12"/>
        <v>6.4461888748888363E-2</v>
      </c>
      <c r="AF41" s="63">
        <f t="shared" si="12"/>
        <v>6.4919585364756061E-2</v>
      </c>
      <c r="AG41" s="63">
        <f t="shared" si="12"/>
        <v>6.5351975718376032E-2</v>
      </c>
    </row>
    <row r="42" spans="1:33" s="9" customFormat="1" x14ac:dyDescent="0.25">
      <c r="A42" s="62" t="s">
        <v>710</v>
      </c>
      <c r="D42" s="61" t="s">
        <v>707</v>
      </c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>
        <f>SUM(O45:O62)</f>
        <v>3856634.7109390437</v>
      </c>
      <c r="P42" s="61">
        <f t="shared" ref="P42:W42" si="13">SUM(P45:P62)</f>
        <v>4032432.4596790425</v>
      </c>
      <c r="Q42" s="61">
        <f t="shared" si="13"/>
        <v>4094959.7816347089</v>
      </c>
      <c r="R42" s="61">
        <f t="shared" si="13"/>
        <v>4351139.1075692065</v>
      </c>
      <c r="S42" s="61">
        <f t="shared" si="13"/>
        <v>4615460.0902701141</v>
      </c>
      <c r="T42" s="61">
        <f t="shared" si="13"/>
        <v>4863786.2827526703</v>
      </c>
      <c r="U42" s="61">
        <f t="shared" si="13"/>
        <v>5091309.1057245368</v>
      </c>
      <c r="V42" s="61">
        <f t="shared" si="13"/>
        <v>5300242.4886926124</v>
      </c>
      <c r="W42" s="61">
        <f t="shared" si="13"/>
        <v>5500275.5382903591</v>
      </c>
      <c r="X42" s="61"/>
      <c r="Y42" s="61">
        <f>SUM(Y45:Y62)</f>
        <v>542597049.41582429</v>
      </c>
      <c r="Z42" s="61">
        <f t="shared" ref="Z42:AG42" si="14">SUM(Z45:Z62)</f>
        <v>567930544.49492669</v>
      </c>
      <c r="AA42" s="61">
        <f t="shared" si="14"/>
        <v>577255228.75056565</v>
      </c>
      <c r="AB42" s="61">
        <f t="shared" si="14"/>
        <v>613816058.69049907</v>
      </c>
      <c r="AC42" s="61">
        <f t="shared" si="14"/>
        <v>651453770.5555954</v>
      </c>
      <c r="AD42" s="61">
        <f t="shared" si="14"/>
        <v>693149208.88643885</v>
      </c>
      <c r="AE42" s="61">
        <f t="shared" si="14"/>
        <v>719396599.21158421</v>
      </c>
      <c r="AF42" s="61">
        <f t="shared" si="14"/>
        <v>749350538.70022655</v>
      </c>
      <c r="AG42" s="61">
        <f t="shared" si="14"/>
        <v>778038311.76911211</v>
      </c>
    </row>
    <row r="43" spans="1:33" s="4" customFormat="1" x14ac:dyDescent="0.25">
      <c r="A43" s="104" t="s">
        <v>559</v>
      </c>
      <c r="B43" s="104" t="s">
        <v>0</v>
      </c>
      <c r="C43" s="104" t="s">
        <v>560</v>
      </c>
      <c r="D43" s="104" t="s">
        <v>557</v>
      </c>
      <c r="E43" s="104" t="s">
        <v>656</v>
      </c>
      <c r="F43" s="104"/>
      <c r="G43" s="104"/>
      <c r="H43" s="104"/>
      <c r="I43" s="104"/>
      <c r="J43" s="104"/>
      <c r="K43" s="104"/>
      <c r="L43" s="104"/>
      <c r="M43" s="104"/>
      <c r="N43" s="22"/>
      <c r="O43" s="104" t="s">
        <v>657</v>
      </c>
      <c r="P43" s="104"/>
      <c r="Q43" s="104"/>
      <c r="R43" s="104"/>
      <c r="S43" s="104"/>
      <c r="T43" s="104"/>
      <c r="U43" s="104"/>
      <c r="V43" s="104"/>
      <c r="W43" s="104"/>
      <c r="X43" s="22"/>
      <c r="Y43" s="104" t="s">
        <v>658</v>
      </c>
      <c r="Z43" s="104"/>
      <c r="AA43" s="104"/>
      <c r="AB43" s="104"/>
      <c r="AC43" s="104"/>
      <c r="AD43" s="104"/>
      <c r="AE43" s="104"/>
      <c r="AF43" s="104"/>
      <c r="AG43" s="104"/>
    </row>
    <row r="44" spans="1:33" s="4" customFormat="1" x14ac:dyDescent="0.25">
      <c r="A44" s="104"/>
      <c r="B44" s="104"/>
      <c r="C44" s="104"/>
      <c r="D44" s="104"/>
      <c r="E44" s="90">
        <v>2010</v>
      </c>
      <c r="F44" s="90">
        <v>2015</v>
      </c>
      <c r="G44" s="90">
        <v>2020</v>
      </c>
      <c r="H44" s="90">
        <v>2025</v>
      </c>
      <c r="I44" s="90">
        <v>2030</v>
      </c>
      <c r="J44" s="90">
        <v>2035</v>
      </c>
      <c r="K44" s="90">
        <v>2040</v>
      </c>
      <c r="L44" s="90">
        <v>2045</v>
      </c>
      <c r="M44" s="90">
        <v>2050</v>
      </c>
      <c r="N44" s="22"/>
      <c r="O44" s="90">
        <v>2010</v>
      </c>
      <c r="P44" s="90">
        <v>2015</v>
      </c>
      <c r="Q44" s="90">
        <v>2020</v>
      </c>
      <c r="R44" s="90">
        <v>2025</v>
      </c>
      <c r="S44" s="90">
        <v>2030</v>
      </c>
      <c r="T44" s="90">
        <v>2035</v>
      </c>
      <c r="U44" s="90">
        <v>2040</v>
      </c>
      <c r="V44" s="90">
        <v>2045</v>
      </c>
      <c r="W44" s="90">
        <v>2050</v>
      </c>
      <c r="X44" s="22"/>
      <c r="Y44" s="90">
        <v>2010</v>
      </c>
      <c r="Z44" s="90">
        <v>2015</v>
      </c>
      <c r="AA44" s="90">
        <v>2020</v>
      </c>
      <c r="AB44" s="90">
        <v>2025</v>
      </c>
      <c r="AC44" s="90">
        <v>2030</v>
      </c>
      <c r="AD44" s="90">
        <v>2035</v>
      </c>
      <c r="AE44" s="90">
        <v>2040</v>
      </c>
      <c r="AF44" s="90">
        <v>2045</v>
      </c>
      <c r="AG44" s="90">
        <v>2050</v>
      </c>
    </row>
    <row r="45" spans="1:33" x14ac:dyDescent="0.25">
      <c r="A45" t="s">
        <v>7</v>
      </c>
      <c r="B45" t="s">
        <v>540</v>
      </c>
      <c r="C45" s="4" t="s">
        <v>528</v>
      </c>
      <c r="D45" t="s">
        <v>7</v>
      </c>
      <c r="E45" s="4">
        <f>VLOOKUP($D45,'PCD Rollup'!$D$4:$M$169,2,FALSE)</f>
        <v>213.22607824615014</v>
      </c>
      <c r="F45" s="4">
        <f>VLOOKUP($D45,'PCD Rollup'!$D$4:$M$169,3,FALSE)</f>
        <v>213.12942632943145</v>
      </c>
      <c r="G45" s="4">
        <f>VLOOKUP($D45,'PCD Rollup'!$D$4:$M$169,4,FALSE)</f>
        <v>213.23584733587575</v>
      </c>
      <c r="H45" s="4">
        <f>VLOOKUP($D45,'PCD Rollup'!$D$4:$M$169,5,FALSE)</f>
        <v>213.28958324705988</v>
      </c>
      <c r="I45" s="4">
        <f>VLOOKUP($D45,'PCD Rollup'!$D$4:$M$169,6,FALSE)</f>
        <v>213.38885685873774</v>
      </c>
      <c r="J45" s="4">
        <f>VLOOKUP($D45,'PCD Rollup'!$D$4:$M$169,7,FALSE)</f>
        <v>213.51908479899186</v>
      </c>
      <c r="K45" s="4">
        <f>VLOOKUP($D45,'PCD Rollup'!$D$4:$M$169,8,FALSE)</f>
        <v>213.66310643518469</v>
      </c>
      <c r="L45" s="4">
        <f>VLOOKUP($D45,'PCD Rollup'!$D$4:$M$169,9,FALSE)</f>
        <v>213.82864040606259</v>
      </c>
      <c r="M45" s="4">
        <f>VLOOKUP($D45,'PCD Rollup'!$D$4:$M$169,10,FALSE)</f>
        <v>213.99773878065733</v>
      </c>
      <c r="N45" s="4"/>
      <c r="O45" s="4">
        <f>VLOOKUP($D45,'Pop Rollup'!$D$4:$M$174,2,FALSE)</f>
        <v>209267.09763700483</v>
      </c>
      <c r="P45" s="4">
        <f>VLOOKUP($D45,'Pop Rollup'!$D$4:$M$174,3,FALSE)</f>
        <v>228389.51186441304</v>
      </c>
      <c r="Q45" s="4">
        <f>VLOOKUP($D45,'Pop Rollup'!$D$4:$M$174,4,FALSE)</f>
        <v>239312.71288969967</v>
      </c>
      <c r="R45" s="4">
        <f>VLOOKUP($D45,'Pop Rollup'!$D$4:$M$174,5,FALSE)</f>
        <v>260274.6156919043</v>
      </c>
      <c r="S45" s="4">
        <f>VLOOKUP($D45,'Pop Rollup'!$D$4:$M$174,6,FALSE)</f>
        <v>280589.78660689975</v>
      </c>
      <c r="T45" s="4">
        <f>VLOOKUP($D45,'Pop Rollup'!$D$4:$M$174,7,FALSE)</f>
        <v>299059.26162750472</v>
      </c>
      <c r="U45" s="4">
        <f>VLOOKUP($D45,'Pop Rollup'!$D$4:$M$174,8,FALSE)</f>
        <v>315303.78324293805</v>
      </c>
      <c r="V45" s="4">
        <f>VLOOKUP($D45,'Pop Rollup'!$D$4:$M$174,9,FALSE)</f>
        <v>330580.35314856184</v>
      </c>
      <c r="W45" s="4">
        <f>VLOOKUP($D45,'Pop Rollup'!$D$4:$M$174,10,FALSE)</f>
        <v>345472.07750934875</v>
      </c>
      <c r="X45" s="4"/>
      <c r="Y45" s="4">
        <f>O45*E45</f>
        <v>44621202.535092734</v>
      </c>
      <c r="Z45" s="4">
        <f t="shared" ref="Z45:AG60" si="15">P45*F45</f>
        <v>48676525.643321231</v>
      </c>
      <c r="AA45" s="4">
        <f t="shared" si="15"/>
        <v>51030049.111282267</v>
      </c>
      <c r="AB45" s="4">
        <f t="shared" si="15"/>
        <v>55513864.310714938</v>
      </c>
      <c r="AC45" s="4">
        <f t="shared" si="15"/>
        <v>59874733.810283497</v>
      </c>
      <c r="AD45" s="4">
        <f t="shared" si="15"/>
        <v>63854859.84336707</v>
      </c>
      <c r="AE45" s="4">
        <f t="shared" si="15"/>
        <v>67368785.798452273</v>
      </c>
      <c r="AF45" s="4">
        <f t="shared" si="15"/>
        <v>70687547.45871301</v>
      </c>
      <c r="AG45" s="4">
        <f t="shared" si="15"/>
        <v>73930243.39885661</v>
      </c>
    </row>
    <row r="46" spans="1:33" x14ac:dyDescent="0.25">
      <c r="A46" t="s">
        <v>529</v>
      </c>
      <c r="B46" t="s">
        <v>540</v>
      </c>
      <c r="C46" s="4" t="s">
        <v>528</v>
      </c>
      <c r="D46" t="s">
        <v>107</v>
      </c>
      <c r="E46" s="4">
        <f>VLOOKUP($D46,'PCD Rollup'!$D$4:$M$169,2,FALSE)</f>
        <v>208.87680608365017</v>
      </c>
      <c r="F46" s="4">
        <f>VLOOKUP($D46,'PCD Rollup'!$D$4:$M$169,3,FALSE)</f>
        <v>208.87680608365019</v>
      </c>
      <c r="G46" s="4">
        <f>VLOOKUP($D46,'PCD Rollup'!$D$4:$M$169,4,FALSE)</f>
        <v>208.87680608365019</v>
      </c>
      <c r="H46" s="4">
        <f>VLOOKUP($D46,'PCD Rollup'!$D$4:$M$169,5,FALSE)</f>
        <v>208.87680608365019</v>
      </c>
      <c r="I46" s="4">
        <f>VLOOKUP($D46,'PCD Rollup'!$D$4:$M$169,6,FALSE)</f>
        <v>208.87680608365014</v>
      </c>
      <c r="J46" s="4">
        <f>VLOOKUP($D46,'PCD Rollup'!$D$4:$M$169,7,FALSE)</f>
        <v>208.87680608365017</v>
      </c>
      <c r="K46" s="4">
        <f>VLOOKUP($D46,'PCD Rollup'!$D$4:$M$169,8,FALSE)</f>
        <v>208.87680608365019</v>
      </c>
      <c r="L46" s="4">
        <f>VLOOKUP($D46,'PCD Rollup'!$D$4:$M$169,9,FALSE)</f>
        <v>208.87680608365019</v>
      </c>
      <c r="M46" s="4">
        <f>VLOOKUP($D46,'PCD Rollup'!$D$4:$M$169,10,FALSE)</f>
        <v>208.87680608365022</v>
      </c>
      <c r="N46" s="4"/>
      <c r="O46" s="4">
        <f>VLOOKUP($D46,'Pop Rollup'!$D$4:$M$174,2,FALSE)</f>
        <v>1394.7050191758237</v>
      </c>
      <c r="P46" s="4">
        <f>VLOOKUP($D46,'Pop Rollup'!$D$4:$M$174,3,FALSE)</f>
        <v>1417.44478818687</v>
      </c>
      <c r="Q46" s="4">
        <f>VLOOKUP($D46,'Pop Rollup'!$D$4:$M$174,4,FALSE)</f>
        <v>1409.7207751383085</v>
      </c>
      <c r="R46" s="4">
        <f>VLOOKUP($D46,'Pop Rollup'!$D$4:$M$174,5,FALSE)</f>
        <v>1468.7991966214249</v>
      </c>
      <c r="S46" s="4">
        <f>VLOOKUP($D46,'Pop Rollup'!$D$4:$M$174,6,FALSE)</f>
        <v>1533.2270059242155</v>
      </c>
      <c r="T46" s="4">
        <f>VLOOKUP($D46,'Pop Rollup'!$D$4:$M$174,7,FALSE)</f>
        <v>1594.7650833055227</v>
      </c>
      <c r="U46" s="4">
        <f>VLOOKUP($D46,'Pop Rollup'!$D$4:$M$174,8,FALSE)</f>
        <v>1653.2139148589629</v>
      </c>
      <c r="V46" s="4">
        <f>VLOOKUP($D46,'Pop Rollup'!$D$4:$M$174,9,FALSE)</f>
        <v>1704.2657573500755</v>
      </c>
      <c r="W46" s="4">
        <f>VLOOKUP($D46,'Pop Rollup'!$D$4:$M$174,10,FALSE)</f>
        <v>1751.1914938085342</v>
      </c>
      <c r="X46" s="4"/>
      <c r="Y46" s="4">
        <f t="shared" ref="Y46:Y62" si="16">O46*E46</f>
        <v>291321.52983428212</v>
      </c>
      <c r="Z46" s="4">
        <f t="shared" si="15"/>
        <v>296071.34015638946</v>
      </c>
      <c r="AA46" s="4">
        <f t="shared" si="15"/>
        <v>294457.97298065748</v>
      </c>
      <c r="AB46" s="4">
        <f t="shared" si="15"/>
        <v>306798.08496851457</v>
      </c>
      <c r="AC46" s="4">
        <f t="shared" si="15"/>
        <v>320255.55999864789</v>
      </c>
      <c r="AD46" s="4">
        <f t="shared" si="15"/>
        <v>333109.43705458386</v>
      </c>
      <c r="AE46" s="4">
        <f t="shared" si="15"/>
        <v>345318.04230878776</v>
      </c>
      <c r="AF46" s="4">
        <f t="shared" si="15"/>
        <v>355981.58811301697</v>
      </c>
      <c r="AG46" s="4">
        <f t="shared" si="15"/>
        <v>365783.28606758296</v>
      </c>
    </row>
    <row r="47" spans="1:33" x14ac:dyDescent="0.25">
      <c r="A47" t="s">
        <v>530</v>
      </c>
      <c r="B47" t="s">
        <v>540</v>
      </c>
      <c r="C47" s="4" t="s">
        <v>528</v>
      </c>
      <c r="D47" t="s">
        <v>117</v>
      </c>
      <c r="E47" s="4">
        <f>VLOOKUP($D47,'PCD Rollup'!$D$4:$M$169,2,FALSE)</f>
        <v>203.71391862955034</v>
      </c>
      <c r="F47" s="4">
        <f>VLOOKUP($D47,'PCD Rollup'!$D$4:$M$169,3,FALSE)</f>
        <v>203.71391862955034</v>
      </c>
      <c r="G47" s="4">
        <f>VLOOKUP($D47,'PCD Rollup'!$D$4:$M$169,4,FALSE)</f>
        <v>203.71391862955034</v>
      </c>
      <c r="H47" s="4">
        <f>VLOOKUP($D47,'PCD Rollup'!$D$4:$M$169,5,FALSE)</f>
        <v>203.71391862955034</v>
      </c>
      <c r="I47" s="4">
        <f>VLOOKUP($D47,'PCD Rollup'!$D$4:$M$169,6,FALSE)</f>
        <v>203.71391862955028</v>
      </c>
      <c r="J47" s="4">
        <f>VLOOKUP($D47,'PCD Rollup'!$D$4:$M$169,7,FALSE)</f>
        <v>203.71391862955031</v>
      </c>
      <c r="K47" s="4">
        <f>VLOOKUP($D47,'PCD Rollup'!$D$4:$M$169,8,FALSE)</f>
        <v>203.71391862955031</v>
      </c>
      <c r="L47" s="4">
        <f>VLOOKUP($D47,'PCD Rollup'!$D$4:$M$169,9,FALSE)</f>
        <v>203.71391862955034</v>
      </c>
      <c r="M47" s="4">
        <f>VLOOKUP($D47,'PCD Rollup'!$D$4:$M$169,10,FALSE)</f>
        <v>203.71391862955036</v>
      </c>
      <c r="N47" s="4"/>
      <c r="O47" s="4">
        <f>VLOOKUP($D47,'Pop Rollup'!$D$4:$M$174,2,FALSE)</f>
        <v>7660.035755498373</v>
      </c>
      <c r="P47" s="4">
        <f>VLOOKUP($D47,'Pop Rollup'!$D$4:$M$174,3,FALSE)</f>
        <v>7612.531499576995</v>
      </c>
      <c r="Q47" s="4">
        <f>VLOOKUP($D47,'Pop Rollup'!$D$4:$M$174,4,FALSE)</f>
        <v>7366.2837134278125</v>
      </c>
      <c r="R47" s="4">
        <f>VLOOKUP($D47,'Pop Rollup'!$D$4:$M$174,5,FALSE)</f>
        <v>7446.2847027174776</v>
      </c>
      <c r="S47" s="4">
        <f>VLOOKUP($D47,'Pop Rollup'!$D$4:$M$174,6,FALSE)</f>
        <v>7536.5131606532996</v>
      </c>
      <c r="T47" s="4">
        <f>VLOOKUP($D47,'Pop Rollup'!$D$4:$M$174,7,FALSE)</f>
        <v>7603.5652670174522</v>
      </c>
      <c r="U47" s="4">
        <f>VLOOKUP($D47,'Pop Rollup'!$D$4:$M$174,8,FALSE)</f>
        <v>7650.2639928761928</v>
      </c>
      <c r="V47" s="4">
        <f>VLOOKUP($D47,'Pop Rollup'!$D$4:$M$174,9,FALSE)</f>
        <v>7654.4060714986726</v>
      </c>
      <c r="W47" s="4">
        <f>VLOOKUP($D47,'Pop Rollup'!$D$4:$M$174,10,FALSE)</f>
        <v>7633.6919277460001</v>
      </c>
      <c r="X47" s="4"/>
      <c r="Y47" s="4">
        <f t="shared" si="16"/>
        <v>1560455.9005950417</v>
      </c>
      <c r="Z47" s="4">
        <f t="shared" si="15"/>
        <v>1550778.6224697167</v>
      </c>
      <c r="AA47" s="4">
        <f t="shared" si="15"/>
        <v>1500614.5209994153</v>
      </c>
      <c r="AB47" s="4">
        <f t="shared" si="15"/>
        <v>1516911.8360218536</v>
      </c>
      <c r="AC47" s="4">
        <f t="shared" si="15"/>
        <v>1535292.628759861</v>
      </c>
      <c r="AD47" s="4">
        <f t="shared" si="15"/>
        <v>1548952.0760996682</v>
      </c>
      <c r="AE47" s="4">
        <f t="shared" si="15"/>
        <v>1558465.2565393595</v>
      </c>
      <c r="AF47" s="4">
        <f t="shared" si="15"/>
        <v>1559309.0556068167</v>
      </c>
      <c r="AG47" s="4">
        <f t="shared" si="15"/>
        <v>1555089.2962119041</v>
      </c>
    </row>
    <row r="48" spans="1:33" x14ac:dyDescent="0.25">
      <c r="A48" t="s">
        <v>531</v>
      </c>
      <c r="B48" t="s">
        <v>540</v>
      </c>
      <c r="C48" s="4" t="s">
        <v>528</v>
      </c>
      <c r="D48" t="s">
        <v>66</v>
      </c>
      <c r="E48" s="4">
        <f>VLOOKUP($D48,'PCD Rollup'!$D$4:$M$169,2,FALSE)</f>
        <v>165.82658029930758</v>
      </c>
      <c r="F48" s="4">
        <f>VLOOKUP($D48,'PCD Rollup'!$D$4:$M$169,3,FALSE)</f>
        <v>165.82658029930755</v>
      </c>
      <c r="G48" s="4">
        <f>VLOOKUP($D48,'PCD Rollup'!$D$4:$M$169,4,FALSE)</f>
        <v>165.82658029930755</v>
      </c>
      <c r="H48" s="4">
        <f>VLOOKUP($D48,'PCD Rollup'!$D$4:$M$169,5,FALSE)</f>
        <v>165.82658029930755</v>
      </c>
      <c r="I48" s="4">
        <f>VLOOKUP($D48,'PCD Rollup'!$D$4:$M$169,6,FALSE)</f>
        <v>165.82658029930758</v>
      </c>
      <c r="J48" s="4">
        <f>VLOOKUP($D48,'PCD Rollup'!$D$4:$M$169,7,FALSE)</f>
        <v>165.82658029930755</v>
      </c>
      <c r="K48" s="4">
        <f>VLOOKUP($D48,'PCD Rollup'!$D$4:$M$169,8,FALSE)</f>
        <v>165.82658029930758</v>
      </c>
      <c r="L48" s="4">
        <f>VLOOKUP($D48,'PCD Rollup'!$D$4:$M$169,9,FALSE)</f>
        <v>165.82658029930755</v>
      </c>
      <c r="M48" s="4">
        <f>VLOOKUP($D48,'PCD Rollup'!$D$4:$M$169,10,FALSE)</f>
        <v>165.82658029930758</v>
      </c>
      <c r="N48" s="4"/>
      <c r="O48" s="4">
        <f>VLOOKUP($D48,'Pop Rollup'!$D$4:$M$174,2,FALSE)</f>
        <v>7158.5694392254445</v>
      </c>
      <c r="P48" s="4">
        <f>VLOOKUP($D48,'Pop Rollup'!$D$4:$M$174,3,FALSE)</f>
        <v>7329.4621633939869</v>
      </c>
      <c r="Q48" s="4">
        <f>VLOOKUP($D48,'Pop Rollup'!$D$4:$M$174,4,FALSE)</f>
        <v>7279.0020979466562</v>
      </c>
      <c r="R48" s="4">
        <f>VLOOKUP($D48,'Pop Rollup'!$D$4:$M$174,5,FALSE)</f>
        <v>7573.5276941294587</v>
      </c>
      <c r="S48" s="4">
        <f>VLOOKUP($D48,'Pop Rollup'!$D$4:$M$174,6,FALSE)</f>
        <v>7897.1077223154962</v>
      </c>
      <c r="T48" s="4">
        <f>VLOOKUP($D48,'Pop Rollup'!$D$4:$M$174,7,FALSE)</f>
        <v>8237.73623185621</v>
      </c>
      <c r="U48" s="4">
        <f>VLOOKUP($D48,'Pop Rollup'!$D$4:$M$174,8,FALSE)</f>
        <v>8614.345100940629</v>
      </c>
      <c r="V48" s="4">
        <f>VLOOKUP($D48,'Pop Rollup'!$D$4:$M$174,9,FALSE)</f>
        <v>8958.0314486963853</v>
      </c>
      <c r="W48" s="4">
        <f>VLOOKUP($D48,'Pop Rollup'!$D$4:$M$174,10,FALSE)</f>
        <v>9285.1934051746193</v>
      </c>
      <c r="X48" s="4"/>
      <c r="Y48" s="4">
        <f t="shared" si="16"/>
        <v>1187081.0899418874</v>
      </c>
      <c r="Z48" s="4">
        <f t="shared" si="15"/>
        <v>1215419.6459887894</v>
      </c>
      <c r="AA48" s="4">
        <f t="shared" si="15"/>
        <v>1207052.0258939792</v>
      </c>
      <c r="AB48" s="4">
        <f t="shared" si="15"/>
        <v>1255892.1983195883</v>
      </c>
      <c r="AC48" s="4">
        <f t="shared" si="15"/>
        <v>1309550.3678468326</v>
      </c>
      <c r="AD48" s="4">
        <f t="shared" si="15"/>
        <v>1366035.6287364189</v>
      </c>
      <c r="AE48" s="4">
        <f t="shared" si="15"/>
        <v>1428487.3896070782</v>
      </c>
      <c r="AF48" s="4">
        <f t="shared" si="15"/>
        <v>1485479.7213509735</v>
      </c>
      <c r="AG48" s="4">
        <f t="shared" si="15"/>
        <v>1539731.8697977902</v>
      </c>
    </row>
    <row r="49" spans="1:33" x14ac:dyDescent="0.25">
      <c r="A49" t="s">
        <v>125</v>
      </c>
      <c r="B49" t="s">
        <v>540</v>
      </c>
      <c r="C49" s="4" t="s">
        <v>528</v>
      </c>
      <c r="D49" t="s">
        <v>126</v>
      </c>
      <c r="E49" s="4">
        <f>VLOOKUP($D49,'PCD Rollup'!$D$4:$M$169,2,FALSE)</f>
        <v>175.47587131367294</v>
      </c>
      <c r="F49" s="4">
        <f>VLOOKUP($D49,'PCD Rollup'!$D$4:$M$169,3,FALSE)</f>
        <v>175.47587131367288</v>
      </c>
      <c r="G49" s="4">
        <f>VLOOKUP($D49,'PCD Rollup'!$D$4:$M$169,4,FALSE)</f>
        <v>175.47587131367288</v>
      </c>
      <c r="H49" s="4">
        <f>VLOOKUP($D49,'PCD Rollup'!$D$4:$M$169,5,FALSE)</f>
        <v>175.47587131367297</v>
      </c>
      <c r="I49" s="4">
        <f>VLOOKUP($D49,'PCD Rollup'!$D$4:$M$169,6,FALSE)</f>
        <v>175.47587131367291</v>
      </c>
      <c r="J49" s="4">
        <f>VLOOKUP($D49,'PCD Rollup'!$D$4:$M$169,7,FALSE)</f>
        <v>175.47587131367288</v>
      </c>
      <c r="K49" s="4">
        <f>VLOOKUP($D49,'PCD Rollup'!$D$4:$M$169,8,FALSE)</f>
        <v>175.47587131367294</v>
      </c>
      <c r="L49" s="4">
        <f>VLOOKUP($D49,'PCD Rollup'!$D$4:$M$169,9,FALSE)</f>
        <v>175.47587131367294</v>
      </c>
      <c r="M49" s="4">
        <f>VLOOKUP($D49,'PCD Rollup'!$D$4:$M$169,10,FALSE)</f>
        <v>175.47587131367294</v>
      </c>
      <c r="N49" s="4"/>
      <c r="O49" s="4">
        <f>VLOOKUP($D49,'Pop Rollup'!$D$4:$M$174,2,FALSE)</f>
        <v>22180.639219477005</v>
      </c>
      <c r="P49" s="4">
        <f>VLOOKUP($D49,'Pop Rollup'!$D$4:$M$174,3,FALSE)</f>
        <v>23625.224058213924</v>
      </c>
      <c r="Q49" s="4">
        <f>VLOOKUP($D49,'Pop Rollup'!$D$4:$M$174,4,FALSE)</f>
        <v>24385.511136182635</v>
      </c>
      <c r="R49" s="4">
        <f>VLOOKUP($D49,'Pop Rollup'!$D$4:$M$174,5,FALSE)</f>
        <v>26494.654591741113</v>
      </c>
      <c r="S49" s="4">
        <f>VLOOKUP($D49,'Pop Rollup'!$D$4:$M$174,6,FALSE)</f>
        <v>28945.709442612148</v>
      </c>
      <c r="T49" s="4">
        <f>VLOOKUP($D49,'Pop Rollup'!$D$4:$M$174,7,FALSE)</f>
        <v>31341.345702985938</v>
      </c>
      <c r="U49" s="4">
        <f>VLOOKUP($D49,'Pop Rollup'!$D$4:$M$174,8,FALSE)</f>
        <v>33702.444176471545</v>
      </c>
      <c r="V49" s="4">
        <f>VLOOKUP($D49,'Pop Rollup'!$D$4:$M$174,9,FALSE)</f>
        <v>36039.693484786156</v>
      </c>
      <c r="W49" s="4">
        <f>VLOOKUP($D49,'Pop Rollup'!$D$4:$M$174,10,FALSE)</f>
        <v>38413.938273566062</v>
      </c>
      <c r="X49" s="4"/>
      <c r="Y49" s="4">
        <f t="shared" si="16"/>
        <v>3892166.9933319539</v>
      </c>
      <c r="Z49" s="4">
        <f t="shared" si="15"/>
        <v>4145656.7765958351</v>
      </c>
      <c r="AA49" s="4">
        <f t="shared" si="15"/>
        <v>4279068.8140509212</v>
      </c>
      <c r="AB49" s="4">
        <f t="shared" si="15"/>
        <v>4649172.599640578</v>
      </c>
      <c r="AC49" s="4">
        <f t="shared" si="15"/>
        <v>5079273.5852347761</v>
      </c>
      <c r="AD49" s="4">
        <f t="shared" si="15"/>
        <v>5499649.9453744953</v>
      </c>
      <c r="AE49" s="4">
        <f t="shared" si="15"/>
        <v>5913965.7572667664</v>
      </c>
      <c r="AF49" s="4">
        <f t="shared" si="15"/>
        <v>6324096.6161205526</v>
      </c>
      <c r="AG49" s="4">
        <f t="shared" si="15"/>
        <v>6740719.2891436536</v>
      </c>
    </row>
    <row r="50" spans="1:33" x14ac:dyDescent="0.25">
      <c r="A50" t="s">
        <v>25</v>
      </c>
      <c r="B50" t="s">
        <v>540</v>
      </c>
      <c r="C50" s="4" t="s">
        <v>528</v>
      </c>
      <c r="D50" t="s">
        <v>25</v>
      </c>
      <c r="E50" s="4">
        <f>VLOOKUP($D50,'PCD Rollup'!$D$4:$M$169,2,FALSE)</f>
        <v>207.56504971376921</v>
      </c>
      <c r="F50" s="4">
        <f>VLOOKUP($D50,'PCD Rollup'!$D$4:$M$169,3,FALSE)</f>
        <v>207.57104864125776</v>
      </c>
      <c r="G50" s="4">
        <f>VLOOKUP($D50,'PCD Rollup'!$D$4:$M$169,4,FALSE)</f>
        <v>207.54126148617183</v>
      </c>
      <c r="H50" s="4">
        <f>VLOOKUP($D50,'PCD Rollup'!$D$4:$M$169,5,FALSE)</f>
        <v>207.5170926911093</v>
      </c>
      <c r="I50" s="4">
        <f>VLOOKUP($D50,'PCD Rollup'!$D$4:$M$169,6,FALSE)</f>
        <v>207.50577604169197</v>
      </c>
      <c r="J50" s="4">
        <f>VLOOKUP($D50,'PCD Rollup'!$D$4:$M$169,7,FALSE)</f>
        <v>207.51444054856785</v>
      </c>
      <c r="K50" s="4">
        <f>VLOOKUP($D50,'PCD Rollup'!$D$4:$M$169,8,FALSE)</f>
        <v>207.53494515017687</v>
      </c>
      <c r="L50" s="4">
        <f>VLOOKUP($D50,'PCD Rollup'!$D$4:$M$169,9,FALSE)</f>
        <v>207.55924495058161</v>
      </c>
      <c r="M50" s="4">
        <f>VLOOKUP($D50,'PCD Rollup'!$D$4:$M$169,10,FALSE)</f>
        <v>207.58237132126789</v>
      </c>
      <c r="N50" s="4"/>
      <c r="O50" s="4">
        <f>VLOOKUP($D50,'Pop Rollup'!$D$4:$M$174,2,FALSE)</f>
        <v>61021.508381917818</v>
      </c>
      <c r="P50" s="4">
        <f>VLOOKUP($D50,'Pop Rollup'!$D$4:$M$174,3,FALSE)</f>
        <v>61587.483608793431</v>
      </c>
      <c r="Q50" s="4">
        <f>VLOOKUP($D50,'Pop Rollup'!$D$4:$M$174,4,FALSE)</f>
        <v>60275.756918443774</v>
      </c>
      <c r="R50" s="4">
        <f>VLOOKUP($D50,'Pop Rollup'!$D$4:$M$174,5,FALSE)</f>
        <v>62122.165144188883</v>
      </c>
      <c r="S50" s="4">
        <f>VLOOKUP($D50,'Pop Rollup'!$D$4:$M$174,6,FALSE)</f>
        <v>64319.124970654761</v>
      </c>
      <c r="T50" s="4">
        <f>VLOOKUP($D50,'Pop Rollup'!$D$4:$M$174,7,FALSE)</f>
        <v>66450.063757166587</v>
      </c>
      <c r="U50" s="4">
        <f>VLOOKUP($D50,'Pop Rollup'!$D$4:$M$174,8,FALSE)</f>
        <v>68533.307173016889</v>
      </c>
      <c r="V50" s="4">
        <f>VLOOKUP($D50,'Pop Rollup'!$D$4:$M$174,9,FALSE)</f>
        <v>70288.440901434646</v>
      </c>
      <c r="W50" s="4">
        <f>VLOOKUP($D50,'Pop Rollup'!$D$4:$M$174,10,FALSE)</f>
        <v>71854.535345134136</v>
      </c>
      <c r="X50" s="4"/>
      <c r="Y50" s="4">
        <f t="shared" si="16"/>
        <v>12665932.420901956</v>
      </c>
      <c r="Z50" s="4">
        <f t="shared" si="15"/>
        <v>12783778.555853527</v>
      </c>
      <c r="AA50" s="4">
        <f t="shared" si="15"/>
        <v>12509706.62788767</v>
      </c>
      <c r="AB50" s="4">
        <f t="shared" si="15"/>
        <v>12891411.102399044</v>
      </c>
      <c r="AC50" s="4">
        <f t="shared" si="15"/>
        <v>13346589.941358285</v>
      </c>
      <c r="AD50" s="4">
        <f t="shared" si="15"/>
        <v>13789347.804985089</v>
      </c>
      <c r="AE50" s="4">
        <f t="shared" si="15"/>
        <v>14223056.145112284</v>
      </c>
      <c r="AF50" s="4">
        <f t="shared" si="15"/>
        <v>14589015.722255353</v>
      </c>
      <c r="AG50" s="4">
        <f t="shared" si="15"/>
        <v>14915734.837130802</v>
      </c>
    </row>
    <row r="51" spans="1:33" x14ac:dyDescent="0.25">
      <c r="A51" t="s">
        <v>46</v>
      </c>
      <c r="B51" t="s">
        <v>540</v>
      </c>
      <c r="C51" s="4" t="s">
        <v>528</v>
      </c>
      <c r="D51" t="s">
        <v>46</v>
      </c>
      <c r="E51" s="4">
        <f>VLOOKUP($D51,'PCD Rollup'!$D$4:$M$169,2,FALSE)</f>
        <v>212.78602647950231</v>
      </c>
      <c r="F51" s="4">
        <f>VLOOKUP($D51,'PCD Rollup'!$D$4:$M$169,3,FALSE)</f>
        <v>212.78602647950231</v>
      </c>
      <c r="G51" s="4">
        <f>VLOOKUP($D51,'PCD Rollup'!$D$4:$M$169,4,FALSE)</f>
        <v>212.78602647950231</v>
      </c>
      <c r="H51" s="4">
        <f>VLOOKUP($D51,'PCD Rollup'!$D$4:$M$169,5,FALSE)</f>
        <v>212.78602647950231</v>
      </c>
      <c r="I51" s="4">
        <f>VLOOKUP($D51,'PCD Rollup'!$D$4:$M$169,6,FALSE)</f>
        <v>212.78602647950234</v>
      </c>
      <c r="J51" s="4">
        <f>VLOOKUP($D51,'PCD Rollup'!$D$4:$M$169,7,FALSE)</f>
        <v>212.78602647950231</v>
      </c>
      <c r="K51" s="4">
        <f>VLOOKUP($D51,'PCD Rollup'!$D$4:$M$169,8,FALSE)</f>
        <v>212.78602647950234</v>
      </c>
      <c r="L51" s="4">
        <f>VLOOKUP($D51,'PCD Rollup'!$D$4:$M$169,9,FALSE)</f>
        <v>212.78602647950234</v>
      </c>
      <c r="M51" s="4">
        <f>VLOOKUP($D51,'PCD Rollup'!$D$4:$M$169,10,FALSE)</f>
        <v>212.78602647950231</v>
      </c>
      <c r="N51" s="4"/>
      <c r="O51" s="4">
        <f>VLOOKUP($D51,'Pop Rollup'!$D$4:$M$174,2,FALSE)</f>
        <v>28393.636851541389</v>
      </c>
      <c r="P51" s="4">
        <f>VLOOKUP($D51,'Pop Rollup'!$D$4:$M$174,3,FALSE)</f>
        <v>29247.258887071406</v>
      </c>
      <c r="Q51" s="4">
        <f>VLOOKUP($D51,'Pop Rollup'!$D$4:$M$174,4,FALSE)</f>
        <v>29252.397996232539</v>
      </c>
      <c r="R51" s="4">
        <f>VLOOKUP($D51,'Pop Rollup'!$D$4:$M$174,5,FALSE)</f>
        <v>30681.185959547867</v>
      </c>
      <c r="S51" s="4">
        <f>VLOOKUP($D51,'Pop Rollup'!$D$4:$M$174,6,FALSE)</f>
        <v>32120.644255607676</v>
      </c>
      <c r="T51" s="4">
        <f>VLOOKUP($D51,'Pop Rollup'!$D$4:$M$174,7,FALSE)</f>
        <v>33502.330547407575</v>
      </c>
      <c r="U51" s="4">
        <f>VLOOKUP($D51,'Pop Rollup'!$D$4:$M$174,8,FALSE)</f>
        <v>34803.244042997547</v>
      </c>
      <c r="V51" s="4">
        <f>VLOOKUP($D51,'Pop Rollup'!$D$4:$M$174,9,FALSE)</f>
        <v>35953.433144693758</v>
      </c>
      <c r="W51" s="4">
        <f>VLOOKUP($D51,'Pop Rollup'!$D$4:$M$174,10,FALSE)</f>
        <v>37021.078100408173</v>
      </c>
      <c r="X51" s="4"/>
      <c r="Y51" s="4">
        <f t="shared" si="16"/>
        <v>6041769.1629414586</v>
      </c>
      <c r="Z51" s="4">
        <f t="shared" si="15"/>
        <v>6223408.0039972356</v>
      </c>
      <c r="AA51" s="4">
        <f t="shared" si="15"/>
        <v>6224501.5346152773</v>
      </c>
      <c r="AB51" s="4">
        <f t="shared" si="15"/>
        <v>6528527.6480108872</v>
      </c>
      <c r="AC51" s="4">
        <f t="shared" si="15"/>
        <v>6834824.2591124093</v>
      </c>
      <c r="AD51" s="4">
        <f t="shared" si="15"/>
        <v>7128827.7949857078</v>
      </c>
      <c r="AE51" s="4">
        <f t="shared" si="15"/>
        <v>7405644.0085058585</v>
      </c>
      <c r="AF51" s="4">
        <f t="shared" si="15"/>
        <v>7650388.1771558234</v>
      </c>
      <c r="AG51" s="4">
        <f t="shared" si="15"/>
        <v>7877568.1049731765</v>
      </c>
    </row>
    <row r="52" spans="1:33" x14ac:dyDescent="0.25">
      <c r="A52" t="s">
        <v>535</v>
      </c>
      <c r="B52" t="s">
        <v>540</v>
      </c>
      <c r="C52" s="4" t="s">
        <v>528</v>
      </c>
      <c r="D52" t="s">
        <v>100</v>
      </c>
      <c r="E52" s="4">
        <f>VLOOKUP($D52,'PCD Rollup'!$D$4:$M$169,2,FALSE)</f>
        <v>204</v>
      </c>
      <c r="F52" s="4">
        <f>VLOOKUP($D52,'PCD Rollup'!$D$4:$M$169,3,FALSE)</f>
        <v>204</v>
      </c>
      <c r="G52" s="4">
        <f>VLOOKUP($D52,'PCD Rollup'!$D$4:$M$169,4,FALSE)</f>
        <v>204</v>
      </c>
      <c r="H52" s="4">
        <f>VLOOKUP($D52,'PCD Rollup'!$D$4:$M$169,5,FALSE)</f>
        <v>203.99999999999994</v>
      </c>
      <c r="I52" s="4">
        <f>VLOOKUP($D52,'PCD Rollup'!$D$4:$M$169,6,FALSE)</f>
        <v>204</v>
      </c>
      <c r="J52" s="4">
        <f>VLOOKUP($D52,'PCD Rollup'!$D$4:$M$169,7,FALSE)</f>
        <v>204</v>
      </c>
      <c r="K52" s="4">
        <f>VLOOKUP($D52,'PCD Rollup'!$D$4:$M$169,8,FALSE)</f>
        <v>204</v>
      </c>
      <c r="L52" s="4">
        <f>VLOOKUP($D52,'PCD Rollup'!$D$4:$M$169,9,FALSE)</f>
        <v>204.00000000000003</v>
      </c>
      <c r="M52" s="4">
        <f>VLOOKUP($D52,'PCD Rollup'!$D$4:$M$169,10,FALSE)</f>
        <v>204</v>
      </c>
      <c r="N52" s="4"/>
      <c r="O52" s="4">
        <f>VLOOKUP($D52,'Pop Rollup'!$D$4:$M$174,2,FALSE)</f>
        <v>57994.607289761349</v>
      </c>
      <c r="P52" s="4">
        <f>VLOOKUP($D52,'Pop Rollup'!$D$4:$M$174,3,FALSE)</f>
        <v>59768.667689137685</v>
      </c>
      <c r="Q52" s="4">
        <f>VLOOKUP($D52,'Pop Rollup'!$D$4:$M$174,4,FALSE)</f>
        <v>59807.638228487078</v>
      </c>
      <c r="R52" s="4">
        <f>VLOOKUP($D52,'Pop Rollup'!$D$4:$M$174,5,FALSE)</f>
        <v>62757.955617517662</v>
      </c>
      <c r="S52" s="4">
        <f>VLOOKUP($D52,'Pop Rollup'!$D$4:$M$174,6,FALSE)</f>
        <v>65727.520175095182</v>
      </c>
      <c r="T52" s="4">
        <f>VLOOKUP($D52,'Pop Rollup'!$D$4:$M$174,7,FALSE)</f>
        <v>68577.757258834157</v>
      </c>
      <c r="U52" s="4">
        <f>VLOOKUP($D52,'Pop Rollup'!$D$4:$M$174,8,FALSE)</f>
        <v>71257.147981570117</v>
      </c>
      <c r="V52" s="4">
        <f>VLOOKUP($D52,'Pop Rollup'!$D$4:$M$174,9,FALSE)</f>
        <v>73629.109622112941</v>
      </c>
      <c r="W52" s="4">
        <f>VLOOKUP($D52,'Pop Rollup'!$D$4:$M$174,10,FALSE)</f>
        <v>75833.087502025533</v>
      </c>
      <c r="X52" s="4"/>
      <c r="Y52" s="4">
        <f t="shared" si="16"/>
        <v>11830899.887111316</v>
      </c>
      <c r="Z52" s="4">
        <f t="shared" si="15"/>
        <v>12192808.208584087</v>
      </c>
      <c r="AA52" s="4">
        <f t="shared" si="15"/>
        <v>12200758.198611364</v>
      </c>
      <c r="AB52" s="4">
        <f t="shared" si="15"/>
        <v>12802622.945973599</v>
      </c>
      <c r="AC52" s="4">
        <f t="shared" si="15"/>
        <v>13408414.115719417</v>
      </c>
      <c r="AD52" s="4">
        <f t="shared" si="15"/>
        <v>13989862.480802167</v>
      </c>
      <c r="AE52" s="4">
        <f t="shared" si="15"/>
        <v>14536458.188240305</v>
      </c>
      <c r="AF52" s="4">
        <f t="shared" si="15"/>
        <v>15020338.362911042</v>
      </c>
      <c r="AG52" s="4">
        <f t="shared" si="15"/>
        <v>15469949.850413209</v>
      </c>
    </row>
    <row r="53" spans="1:33" x14ac:dyDescent="0.25">
      <c r="A53" t="s">
        <v>536</v>
      </c>
      <c r="B53" t="s">
        <v>540</v>
      </c>
      <c r="C53" s="4" t="s">
        <v>528</v>
      </c>
      <c r="D53" t="s">
        <v>48</v>
      </c>
      <c r="E53" s="4">
        <f>VLOOKUP($D53,'PCD Rollup'!$D$4:$M$169,2,FALSE)</f>
        <v>101.09077706730248</v>
      </c>
      <c r="F53" s="4">
        <f>VLOOKUP($D53,'PCD Rollup'!$D$4:$M$169,3,FALSE)</f>
        <v>101.09077706730248</v>
      </c>
      <c r="G53" s="4">
        <f>VLOOKUP($D53,'PCD Rollup'!$D$4:$M$169,4,FALSE)</f>
        <v>101.09077706730248</v>
      </c>
      <c r="H53" s="4">
        <f>VLOOKUP($D53,'PCD Rollup'!$D$4:$M$169,5,FALSE)</f>
        <v>101.09077706730247</v>
      </c>
      <c r="I53" s="4">
        <f>VLOOKUP($D53,'PCD Rollup'!$D$4:$M$169,6,FALSE)</f>
        <v>101.09077706730247</v>
      </c>
      <c r="J53" s="4">
        <f>VLOOKUP($D53,'PCD Rollup'!$D$4:$M$169,7,FALSE)</f>
        <v>117.87230952638996</v>
      </c>
      <c r="K53" s="4">
        <f>VLOOKUP($D53,'PCD Rollup'!$D$4:$M$169,8,FALSE)</f>
        <v>101.09077706730253</v>
      </c>
      <c r="L53" s="4">
        <f>VLOOKUP($D53,'PCD Rollup'!$D$4:$M$169,9,FALSE)</f>
        <v>101.09077706730248</v>
      </c>
      <c r="M53" s="4">
        <f>VLOOKUP($D53,'PCD Rollup'!$D$4:$M$169,10,FALSE)</f>
        <v>101.0907770673025</v>
      </c>
      <c r="N53" s="4"/>
      <c r="O53" s="4">
        <f>VLOOKUP($D53,'Pop Rollup'!$D$4:$M$174,2,FALSE)</f>
        <v>299128.06598313584</v>
      </c>
      <c r="P53" s="4">
        <f>VLOOKUP($D53,'Pop Rollup'!$D$4:$M$174,3,FALSE)</f>
        <v>312764.7782041888</v>
      </c>
      <c r="Q53" s="4">
        <f>VLOOKUP($D53,'Pop Rollup'!$D$4:$M$174,4,FALSE)</f>
        <v>317843.50609486125</v>
      </c>
      <c r="R53" s="4">
        <f>VLOOKUP($D53,'Pop Rollup'!$D$4:$M$174,5,FALSE)</f>
        <v>337166.71215661272</v>
      </c>
      <c r="S53" s="4">
        <f>VLOOKUP($D53,'Pop Rollup'!$D$4:$M$174,6,FALSE)</f>
        <v>356621.36793000821</v>
      </c>
      <c r="T53" s="4">
        <f>VLOOKUP($D53,'Pop Rollup'!$D$4:$M$174,7,FALSE)</f>
        <v>373913.74260214105</v>
      </c>
      <c r="U53" s="4">
        <f>VLOOKUP($D53,'Pop Rollup'!$D$4:$M$174,8,FALSE)</f>
        <v>388430.75694339973</v>
      </c>
      <c r="V53" s="4">
        <f>VLOOKUP($D53,'Pop Rollup'!$D$4:$M$174,9,FALSE)</f>
        <v>401265.41309830756</v>
      </c>
      <c r="W53" s="4">
        <f>VLOOKUP($D53,'Pop Rollup'!$D$4:$M$174,10,FALSE)</f>
        <v>413178.67513566156</v>
      </c>
      <c r="X53" s="4"/>
      <c r="Y53" s="4">
        <f t="shared" si="16"/>
        <v>30239088.632874534</v>
      </c>
      <c r="Z53" s="4">
        <f t="shared" si="15"/>
        <v>31617634.467943955</v>
      </c>
      <c r="AA53" s="4">
        <f t="shared" si="15"/>
        <v>32131047.016925417</v>
      </c>
      <c r="AB53" s="4">
        <f t="shared" si="15"/>
        <v>34084444.933139481</v>
      </c>
      <c r="AC53" s="4">
        <f t="shared" si="15"/>
        <v>36051131.202848911</v>
      </c>
      <c r="AD53" s="4">
        <f t="shared" si="15"/>
        <v>44074076.404170468</v>
      </c>
      <c r="AE53" s="4">
        <f t="shared" si="15"/>
        <v>39266767.056248792</v>
      </c>
      <c r="AF53" s="4">
        <f t="shared" si="15"/>
        <v>40564232.420340046</v>
      </c>
      <c r="AG53" s="4">
        <f t="shared" si="15"/>
        <v>41768553.337102562</v>
      </c>
    </row>
    <row r="54" spans="1:33" x14ac:dyDescent="0.25">
      <c r="A54" t="s">
        <v>537</v>
      </c>
      <c r="B54" t="s">
        <v>540</v>
      </c>
      <c r="C54" s="4" t="s">
        <v>528</v>
      </c>
      <c r="D54" t="s">
        <v>54</v>
      </c>
      <c r="E54" s="4">
        <f>VLOOKUP($D54,'PCD Rollup'!$D$4:$M$169,2,FALSE)</f>
        <v>174.00000000000003</v>
      </c>
      <c r="F54" s="4">
        <f>VLOOKUP($D54,'PCD Rollup'!$D$4:$M$169,3,FALSE)</f>
        <v>173.99999999999997</v>
      </c>
      <c r="G54" s="4">
        <f>VLOOKUP($D54,'PCD Rollup'!$D$4:$M$169,4,FALSE)</f>
        <v>173.99999999999997</v>
      </c>
      <c r="H54" s="4">
        <f>VLOOKUP($D54,'PCD Rollup'!$D$4:$M$169,5,FALSE)</f>
        <v>174.00000000000003</v>
      </c>
      <c r="I54" s="4">
        <f>VLOOKUP($D54,'PCD Rollup'!$D$4:$M$169,6,FALSE)</f>
        <v>174</v>
      </c>
      <c r="J54" s="4">
        <f>VLOOKUP($D54,'PCD Rollup'!$D$4:$M$169,7,FALSE)</f>
        <v>174</v>
      </c>
      <c r="K54" s="4">
        <f>VLOOKUP($D54,'PCD Rollup'!$D$4:$M$169,8,FALSE)</f>
        <v>173.99999999999997</v>
      </c>
      <c r="L54" s="4">
        <f>VLOOKUP($D54,'PCD Rollup'!$D$4:$M$169,9,FALSE)</f>
        <v>174</v>
      </c>
      <c r="M54" s="4">
        <f>VLOOKUP($D54,'PCD Rollup'!$D$4:$M$169,10,FALSE)</f>
        <v>174</v>
      </c>
      <c r="N54" s="4"/>
      <c r="O54" s="4">
        <f>VLOOKUP($D54,'Pop Rollup'!$D$4:$M$174,2,FALSE)</f>
        <v>79985.972083237415</v>
      </c>
      <c r="P54" s="4">
        <f>VLOOKUP($D54,'Pop Rollup'!$D$4:$M$174,3,FALSE)</f>
        <v>81285.599634222497</v>
      </c>
      <c r="Q54" s="4">
        <f>VLOOKUP($D54,'Pop Rollup'!$D$4:$M$174,4,FALSE)</f>
        <v>79999.499463760789</v>
      </c>
      <c r="R54" s="4">
        <f>VLOOKUP($D54,'Pop Rollup'!$D$4:$M$174,5,FALSE)</f>
        <v>82497.323667708595</v>
      </c>
      <c r="S54" s="4">
        <f>VLOOKUP($D54,'Pop Rollup'!$D$4:$M$174,6,FALSE)</f>
        <v>84963.335063217979</v>
      </c>
      <c r="T54" s="4">
        <f>VLOOKUP($D54,'Pop Rollup'!$D$4:$M$174,7,FALSE)</f>
        <v>87022.91411254862</v>
      </c>
      <c r="U54" s="4">
        <f>VLOOKUP($D54,'Pop Rollup'!$D$4:$M$174,8,FALSE)</f>
        <v>88715.044212727909</v>
      </c>
      <c r="V54" s="4">
        <f>VLOOKUP($D54,'Pop Rollup'!$D$4:$M$174,9,FALSE)</f>
        <v>89936.68107777054</v>
      </c>
      <c r="W54" s="4">
        <f>VLOOKUP($D54,'Pop Rollup'!$D$4:$M$174,10,FALSE)</f>
        <v>90879.199961531063</v>
      </c>
      <c r="X54" s="4"/>
      <c r="Y54" s="4">
        <f t="shared" si="16"/>
        <v>13917559.142483313</v>
      </c>
      <c r="Z54" s="4">
        <f t="shared" si="15"/>
        <v>14143694.336354712</v>
      </c>
      <c r="AA54" s="4">
        <f t="shared" si="15"/>
        <v>13919912.906694375</v>
      </c>
      <c r="AB54" s="4">
        <f t="shared" si="15"/>
        <v>14354534.318181299</v>
      </c>
      <c r="AC54" s="4">
        <f t="shared" si="15"/>
        <v>14783620.300999928</v>
      </c>
      <c r="AD54" s="4">
        <f t="shared" si="15"/>
        <v>15141987.05558346</v>
      </c>
      <c r="AE54" s="4">
        <f t="shared" si="15"/>
        <v>15436417.693014653</v>
      </c>
      <c r="AF54" s="4">
        <f t="shared" si="15"/>
        <v>15648982.507532073</v>
      </c>
      <c r="AG54" s="4">
        <f t="shared" si="15"/>
        <v>15812980.793306405</v>
      </c>
    </row>
    <row r="55" spans="1:33" x14ac:dyDescent="0.25">
      <c r="A55" t="s">
        <v>538</v>
      </c>
      <c r="B55" t="s">
        <v>540</v>
      </c>
      <c r="C55" s="4" t="s">
        <v>528</v>
      </c>
      <c r="D55" t="s">
        <v>46</v>
      </c>
      <c r="E55" s="4">
        <f>VLOOKUP($D55,'PCD Rollup'!$D$4:$M$169,2,FALSE)</f>
        <v>212.78602647950231</v>
      </c>
      <c r="F55" s="4">
        <f>VLOOKUP($D55,'PCD Rollup'!$D$4:$M$169,3,FALSE)</f>
        <v>212.78602647950231</v>
      </c>
      <c r="G55" s="4">
        <f>VLOOKUP($D55,'PCD Rollup'!$D$4:$M$169,4,FALSE)</f>
        <v>212.78602647950231</v>
      </c>
      <c r="H55" s="4">
        <f>VLOOKUP($D55,'PCD Rollup'!$D$4:$M$169,5,FALSE)</f>
        <v>212.78602647950231</v>
      </c>
      <c r="I55" s="4">
        <f>VLOOKUP($D55,'PCD Rollup'!$D$4:$M$169,6,FALSE)</f>
        <v>212.78602647950234</v>
      </c>
      <c r="J55" s="4">
        <f>VLOOKUP($D55,'PCD Rollup'!$D$4:$M$169,7,FALSE)</f>
        <v>212.78602647950231</v>
      </c>
      <c r="K55" s="4">
        <f>VLOOKUP($D55,'PCD Rollup'!$D$4:$M$169,8,FALSE)</f>
        <v>212.78602647950234</v>
      </c>
      <c r="L55" s="4">
        <f>VLOOKUP($D55,'PCD Rollup'!$D$4:$M$169,9,FALSE)</f>
        <v>212.78602647950234</v>
      </c>
      <c r="M55" s="4">
        <f>VLOOKUP($D55,'PCD Rollup'!$D$4:$M$169,10,FALSE)</f>
        <v>212.78602647950231</v>
      </c>
      <c r="N55" s="4"/>
      <c r="O55" s="4">
        <f>VLOOKUP($D55,'Pop Rollup'!$D$4:$M$174,2,FALSE)</f>
        <v>28393.636851541389</v>
      </c>
      <c r="P55" s="4">
        <f>VLOOKUP($D55,'Pop Rollup'!$D$4:$M$174,3,FALSE)</f>
        <v>29247.258887071406</v>
      </c>
      <c r="Q55" s="4">
        <f>VLOOKUP($D55,'Pop Rollup'!$D$4:$M$174,4,FALSE)</f>
        <v>29252.397996232539</v>
      </c>
      <c r="R55" s="4">
        <f>VLOOKUP($D55,'Pop Rollup'!$D$4:$M$174,5,FALSE)</f>
        <v>30681.185959547867</v>
      </c>
      <c r="S55" s="4">
        <f>VLOOKUP($D55,'Pop Rollup'!$D$4:$M$174,6,FALSE)</f>
        <v>32120.644255607676</v>
      </c>
      <c r="T55" s="4">
        <f>VLOOKUP($D55,'Pop Rollup'!$D$4:$M$174,7,FALSE)</f>
        <v>33502.330547407575</v>
      </c>
      <c r="U55" s="4">
        <f>VLOOKUP($D55,'Pop Rollup'!$D$4:$M$174,8,FALSE)</f>
        <v>34803.244042997547</v>
      </c>
      <c r="V55" s="4">
        <f>VLOOKUP($D55,'Pop Rollup'!$D$4:$M$174,9,FALSE)</f>
        <v>35953.433144693758</v>
      </c>
      <c r="W55" s="4">
        <f>VLOOKUP($D55,'Pop Rollup'!$D$4:$M$174,10,FALSE)</f>
        <v>37021.078100408173</v>
      </c>
      <c r="X55" s="4"/>
      <c r="Y55" s="4">
        <f t="shared" si="16"/>
        <v>6041769.1629414586</v>
      </c>
      <c r="Z55" s="4">
        <f t="shared" si="15"/>
        <v>6223408.0039972356</v>
      </c>
      <c r="AA55" s="4">
        <f t="shared" si="15"/>
        <v>6224501.5346152773</v>
      </c>
      <c r="AB55" s="4">
        <f t="shared" si="15"/>
        <v>6528527.6480108872</v>
      </c>
      <c r="AC55" s="4">
        <f t="shared" si="15"/>
        <v>6834824.2591124093</v>
      </c>
      <c r="AD55" s="4">
        <f t="shared" si="15"/>
        <v>7128827.7949857078</v>
      </c>
      <c r="AE55" s="4">
        <f t="shared" si="15"/>
        <v>7405644.0085058585</v>
      </c>
      <c r="AF55" s="4">
        <f t="shared" si="15"/>
        <v>7650388.1771558234</v>
      </c>
      <c r="AG55" s="4">
        <f t="shared" si="15"/>
        <v>7877568.1049731765</v>
      </c>
    </row>
    <row r="56" spans="1:33" x14ac:dyDescent="0.25">
      <c r="A56" t="s">
        <v>532</v>
      </c>
      <c r="B56" t="s">
        <v>540</v>
      </c>
      <c r="C56" s="4" t="s">
        <v>528</v>
      </c>
      <c r="D56" t="s">
        <v>49</v>
      </c>
      <c r="E56" s="4">
        <f>VLOOKUP($D56,'PCD Rollup'!$D$4:$M$169,2,FALSE)</f>
        <v>204</v>
      </c>
      <c r="F56" s="4">
        <f>VLOOKUP($D56,'PCD Rollup'!$D$4:$M$169,3,FALSE)</f>
        <v>204</v>
      </c>
      <c r="G56" s="4">
        <f>VLOOKUP($D56,'PCD Rollup'!$D$4:$M$169,4,FALSE)</f>
        <v>204</v>
      </c>
      <c r="H56" s="4">
        <f>VLOOKUP($D56,'PCD Rollup'!$D$4:$M$169,5,FALSE)</f>
        <v>203.99999999999997</v>
      </c>
      <c r="I56" s="4">
        <f>VLOOKUP($D56,'PCD Rollup'!$D$4:$M$169,6,FALSE)</f>
        <v>204</v>
      </c>
      <c r="J56" s="4">
        <f>VLOOKUP($D56,'PCD Rollup'!$D$4:$M$169,7,FALSE)</f>
        <v>204.00000000000006</v>
      </c>
      <c r="K56" s="4">
        <f>VLOOKUP($D56,'PCD Rollup'!$D$4:$M$169,8,FALSE)</f>
        <v>203.99999999999997</v>
      </c>
      <c r="L56" s="4">
        <f>VLOOKUP($D56,'PCD Rollup'!$D$4:$M$169,9,FALSE)</f>
        <v>203.99999999999997</v>
      </c>
      <c r="M56" s="4">
        <f>VLOOKUP($D56,'PCD Rollup'!$D$4:$M$169,10,FALSE)</f>
        <v>204</v>
      </c>
      <c r="N56" s="4"/>
      <c r="O56" s="4">
        <f>VLOOKUP($D56,'Pop Rollup'!$D$4:$M$174,2,FALSE)</f>
        <v>15569.840416906958</v>
      </c>
      <c r="P56" s="4">
        <f>VLOOKUP($D56,'Pop Rollup'!$D$4:$M$174,3,FALSE)</f>
        <v>15498.939571667286</v>
      </c>
      <c r="Q56" s="4">
        <f>VLOOKUP($D56,'Pop Rollup'!$D$4:$M$174,4,FALSE)</f>
        <v>15016.666095839382</v>
      </c>
      <c r="R56" s="4">
        <f>VLOOKUP($D56,'Pop Rollup'!$D$4:$M$174,5,FALSE)</f>
        <v>15216.166401318631</v>
      </c>
      <c r="S56" s="4">
        <f>VLOOKUP($D56,'Pop Rollup'!$D$4:$M$174,6,FALSE)</f>
        <v>15368.679217143459</v>
      </c>
      <c r="T56" s="4">
        <f>VLOOKUP($D56,'Pop Rollup'!$D$4:$M$174,7,FALSE)</f>
        <v>15475.208760447445</v>
      </c>
      <c r="U56" s="4">
        <f>VLOOKUP($D56,'Pop Rollup'!$D$4:$M$174,8,FALSE)</f>
        <v>15568.394928863097</v>
      </c>
      <c r="V56" s="4">
        <f>VLOOKUP($D56,'Pop Rollup'!$D$4:$M$174,9,FALSE)</f>
        <v>15574.965596974191</v>
      </c>
      <c r="W56" s="4">
        <f>VLOOKUP($D56,'Pop Rollup'!$D$4:$M$174,10,FALSE)</f>
        <v>15530.963782715004</v>
      </c>
      <c r="X56" s="4"/>
      <c r="Y56" s="4">
        <f t="shared" si="16"/>
        <v>3176247.4450490195</v>
      </c>
      <c r="Z56" s="4">
        <f t="shared" si="15"/>
        <v>3161783.6726201265</v>
      </c>
      <c r="AA56" s="4">
        <f t="shared" si="15"/>
        <v>3063399.8835512339</v>
      </c>
      <c r="AB56" s="4">
        <f t="shared" si="15"/>
        <v>3104097.9458690002</v>
      </c>
      <c r="AC56" s="4">
        <f t="shared" si="15"/>
        <v>3135210.5602972656</v>
      </c>
      <c r="AD56" s="4">
        <f t="shared" si="15"/>
        <v>3156942.5871312795</v>
      </c>
      <c r="AE56" s="4">
        <f t="shared" si="15"/>
        <v>3175952.5654880716</v>
      </c>
      <c r="AF56" s="4">
        <f t="shared" si="15"/>
        <v>3177292.9817827344</v>
      </c>
      <c r="AG56" s="4">
        <f t="shared" si="15"/>
        <v>3168316.6116738608</v>
      </c>
    </row>
    <row r="57" spans="1:33" x14ac:dyDescent="0.25">
      <c r="A57" t="s">
        <v>533</v>
      </c>
      <c r="B57" t="s">
        <v>540</v>
      </c>
      <c r="C57" s="4" t="s">
        <v>528</v>
      </c>
      <c r="D57" t="s">
        <v>8</v>
      </c>
      <c r="E57" s="4">
        <f>VLOOKUP($D57,'PCD Rollup'!$D$4:$M$169,2,FALSE)</f>
        <v>171.62424091808316</v>
      </c>
      <c r="F57" s="4">
        <f>VLOOKUP($D57,'PCD Rollup'!$D$4:$M$169,3,FALSE)</f>
        <v>171.69715553212512</v>
      </c>
      <c r="G57" s="4">
        <f>VLOOKUP($D57,'PCD Rollup'!$D$4:$M$169,4,FALSE)</f>
        <v>171.85216767115611</v>
      </c>
      <c r="H57" s="4">
        <f>VLOOKUP($D57,'PCD Rollup'!$D$4:$M$169,5,FALSE)</f>
        <v>172.02599456481371</v>
      </c>
      <c r="I57" s="4">
        <f>VLOOKUP($D57,'PCD Rollup'!$D$4:$M$169,6,FALSE)</f>
        <v>172.15834007983125</v>
      </c>
      <c r="J57" s="4">
        <f>VLOOKUP($D57,'PCD Rollup'!$D$4:$M$169,7,FALSE)</f>
        <v>172.31510812774897</v>
      </c>
      <c r="K57" s="4">
        <f>VLOOKUP($D57,'PCD Rollup'!$D$4:$M$169,8,FALSE)</f>
        <v>172.45745398131643</v>
      </c>
      <c r="L57" s="4">
        <f>VLOOKUP($D57,'PCD Rollup'!$D$4:$M$169,9,FALSE)</f>
        <v>172.66727013097037</v>
      </c>
      <c r="M57" s="4">
        <f>VLOOKUP($D57,'PCD Rollup'!$D$4:$M$169,10,FALSE)</f>
        <v>172.830915131224</v>
      </c>
      <c r="N57" s="4"/>
      <c r="O57" s="4">
        <f>VLOOKUP($D57,'Pop Rollup'!$D$4:$M$174,2,FALSE)</f>
        <v>279879.5274716033</v>
      </c>
      <c r="P57" s="4">
        <f>VLOOKUP($D57,'Pop Rollup'!$D$4:$M$174,3,FALSE)</f>
        <v>293255.15686154825</v>
      </c>
      <c r="Q57" s="4">
        <f>VLOOKUP($D57,'Pop Rollup'!$D$4:$M$174,4,FALSE)</f>
        <v>297956.04678145261</v>
      </c>
      <c r="R57" s="4">
        <f>VLOOKUP($D57,'Pop Rollup'!$D$4:$M$174,5,FALSE)</f>
        <v>316627.60162008641</v>
      </c>
      <c r="S57" s="4">
        <f>VLOOKUP($D57,'Pop Rollup'!$D$4:$M$174,6,FALSE)</f>
        <v>335511.16667641676</v>
      </c>
      <c r="T57" s="4">
        <f>VLOOKUP($D57,'Pop Rollup'!$D$4:$M$174,7,FALSE)</f>
        <v>353261.63606867904</v>
      </c>
      <c r="U57" s="4">
        <f>VLOOKUP($D57,'Pop Rollup'!$D$4:$M$174,8,FALSE)</f>
        <v>370092.19676335936</v>
      </c>
      <c r="V57" s="4">
        <f>VLOOKUP($D57,'Pop Rollup'!$D$4:$M$174,9,FALSE)</f>
        <v>385566.51769330923</v>
      </c>
      <c r="W57" s="4">
        <f>VLOOKUP($D57,'Pop Rollup'!$D$4:$M$174,10,FALSE)</f>
        <v>400384.03564114036</v>
      </c>
      <c r="X57" s="4"/>
      <c r="Y57" s="4">
        <f t="shared" si="16"/>
        <v>48034111.450825721</v>
      </c>
      <c r="Z57" s="4">
        <f t="shared" si="15"/>
        <v>50351076.278255001</v>
      </c>
      <c r="AA57" s="4">
        <f t="shared" si="15"/>
        <v>51204392.510121025</v>
      </c>
      <c r="AB57" s="4">
        <f t="shared" si="15"/>
        <v>54468178.075366989</v>
      </c>
      <c r="AC57" s="4">
        <f t="shared" si="15"/>
        <v>57761045.533259504</v>
      </c>
      <c r="AD57" s="4">
        <f t="shared" si="15"/>
        <v>60872317.016559936</v>
      </c>
      <c r="AE57" s="4">
        <f t="shared" si="15"/>
        <v>63825157.992161356</v>
      </c>
      <c r="AF57" s="4">
        <f t="shared" si="15"/>
        <v>66574718.064008191</v>
      </c>
      <c r="AG57" s="4">
        <f t="shared" si="15"/>
        <v>69198739.283790901</v>
      </c>
    </row>
    <row r="58" spans="1:33" x14ac:dyDescent="0.25">
      <c r="A58" t="s">
        <v>52</v>
      </c>
      <c r="B58" t="s">
        <v>540</v>
      </c>
      <c r="C58" s="4" t="s">
        <v>528</v>
      </c>
      <c r="D58" t="s">
        <v>14</v>
      </c>
      <c r="E58" s="4">
        <f>VLOOKUP($D58,'PCD Rollup'!$D$4:$M$169,2,FALSE)</f>
        <v>141.71772917883112</v>
      </c>
      <c r="F58" s="4">
        <f>VLOOKUP($D58,'PCD Rollup'!$D$4:$M$169,3,FALSE)</f>
        <v>141.71772917883115</v>
      </c>
      <c r="G58" s="4">
        <f>VLOOKUP($D58,'PCD Rollup'!$D$4:$M$169,4,FALSE)</f>
        <v>141.71772917883115</v>
      </c>
      <c r="H58" s="4">
        <f>VLOOKUP($D58,'PCD Rollup'!$D$4:$M$169,5,FALSE)</f>
        <v>141.71772917883112</v>
      </c>
      <c r="I58" s="4">
        <f>VLOOKUP($D58,'PCD Rollup'!$D$4:$M$169,6,FALSE)</f>
        <v>141.71772917883115</v>
      </c>
      <c r="J58" s="4">
        <f>VLOOKUP($D58,'PCD Rollup'!$D$4:$M$169,7,FALSE)</f>
        <v>141.71772917883115</v>
      </c>
      <c r="K58" s="4">
        <f>VLOOKUP($D58,'PCD Rollup'!$D$4:$M$169,8,FALSE)</f>
        <v>141.71772917883115</v>
      </c>
      <c r="L58" s="4">
        <f>VLOOKUP($D58,'PCD Rollup'!$D$4:$M$169,9,FALSE)</f>
        <v>141.71772917883115</v>
      </c>
      <c r="M58" s="4">
        <f>VLOOKUP($D58,'PCD Rollup'!$D$4:$M$169,10,FALSE)</f>
        <v>141.71772917883109</v>
      </c>
      <c r="N58" s="4"/>
      <c r="O58" s="4">
        <f>VLOOKUP($D58,'Pop Rollup'!$D$4:$M$174,2,FALSE)</f>
        <v>45766.383920246706</v>
      </c>
      <c r="P58" s="4">
        <f>VLOOKUP($D58,'Pop Rollup'!$D$4:$M$174,3,FALSE)</f>
        <v>46950.563915553539</v>
      </c>
      <c r="Q58" s="4">
        <f>VLOOKUP($D58,'Pop Rollup'!$D$4:$M$174,4,FALSE)</f>
        <v>46693.247214974719</v>
      </c>
      <c r="R58" s="4">
        <f>VLOOKUP($D58,'Pop Rollup'!$D$4:$M$174,5,FALSE)</f>
        <v>48743.322483391821</v>
      </c>
      <c r="S58" s="4">
        <f>VLOOKUP($D58,'Pop Rollup'!$D$4:$M$174,6,FALSE)</f>
        <v>50960.232031427411</v>
      </c>
      <c r="T58" s="4">
        <f>VLOOKUP($D58,'Pop Rollup'!$D$4:$M$174,7,FALSE)</f>
        <v>53018.909674427887</v>
      </c>
      <c r="U58" s="4">
        <f>VLOOKUP($D58,'Pop Rollup'!$D$4:$M$174,8,FALSE)</f>
        <v>54872.846305529434</v>
      </c>
      <c r="V58" s="4">
        <f>VLOOKUP($D58,'Pop Rollup'!$D$4:$M$174,9,FALSE)</f>
        <v>56475.504117746656</v>
      </c>
      <c r="W58" s="4">
        <f>VLOOKUP($D58,'Pop Rollup'!$D$4:$M$174,10,FALSE)</f>
        <v>57936.305739422067</v>
      </c>
      <c r="X58" s="4"/>
      <c r="Y58" s="4">
        <f t="shared" si="16"/>
        <v>6485908.0019039344</v>
      </c>
      <c r="Z58" s="4">
        <f t="shared" si="15"/>
        <v>6653727.3017778182</v>
      </c>
      <c r="AA58" s="4">
        <f t="shared" si="15"/>
        <v>6617260.963291999</v>
      </c>
      <c r="AB58" s="4">
        <f t="shared" si="15"/>
        <v>6907792.9749777522</v>
      </c>
      <c r="AC58" s="4">
        <f t="shared" si="15"/>
        <v>7221968.3619202264</v>
      </c>
      <c r="AD58" s="4">
        <f t="shared" si="15"/>
        <v>7513719.4825974824</v>
      </c>
      <c r="AE58" s="4">
        <f t="shared" si="15"/>
        <v>7776455.1719986461</v>
      </c>
      <c r="AF58" s="4">
        <f t="shared" si="15"/>
        <v>8003580.1977967843</v>
      </c>
      <c r="AG58" s="4">
        <f t="shared" si="15"/>
        <v>8210601.6864013737</v>
      </c>
    </row>
    <row r="59" spans="1:33" x14ac:dyDescent="0.25">
      <c r="A59" t="s">
        <v>534</v>
      </c>
      <c r="B59" t="s">
        <v>540</v>
      </c>
      <c r="C59" s="4" t="s">
        <v>528</v>
      </c>
      <c r="D59" t="s">
        <v>34</v>
      </c>
      <c r="E59" s="4">
        <f>VLOOKUP($D59,'PCD Rollup'!$D$4:$M$169,2,FALSE)</f>
        <v>86.81519677383362</v>
      </c>
      <c r="F59" s="4">
        <f>VLOOKUP($D59,'PCD Rollup'!$D$4:$M$169,3,FALSE)</f>
        <v>87.051772681154418</v>
      </c>
      <c r="G59" s="4">
        <f>VLOOKUP($D59,'PCD Rollup'!$D$4:$M$169,4,FALSE)</f>
        <v>87.463438732903498</v>
      </c>
      <c r="H59" s="4">
        <f>VLOOKUP($D59,'PCD Rollup'!$D$4:$M$169,5,FALSE)</f>
        <v>87.789392850321391</v>
      </c>
      <c r="I59" s="4">
        <f>VLOOKUP($D59,'PCD Rollup'!$D$4:$M$169,6,FALSE)</f>
        <v>88.234696644962995</v>
      </c>
      <c r="J59" s="4">
        <f>VLOOKUP($D59,'PCD Rollup'!$D$4:$M$169,7,FALSE)</f>
        <v>88.804677468154537</v>
      </c>
      <c r="K59" s="4">
        <f>VLOOKUP($D59,'PCD Rollup'!$D$4:$M$169,8,FALSE)</f>
        <v>89.349452755314942</v>
      </c>
      <c r="L59" s="4">
        <f>VLOOKUP($D59,'PCD Rollup'!$D$4:$M$169,9,FALSE)</f>
        <v>89.891443412778827</v>
      </c>
      <c r="M59" s="4">
        <f>VLOOKUP($D59,'PCD Rollup'!$D$4:$M$169,10,FALSE)</f>
        <v>90.308416611322968</v>
      </c>
      <c r="N59" s="4"/>
      <c r="O59" s="4">
        <f>VLOOKUP($D59,'Pop Rollup'!$D$4:$M$174,2,FALSE)</f>
        <v>79611.762221057652</v>
      </c>
      <c r="P59" s="4">
        <f>VLOOKUP($D59,'Pop Rollup'!$D$4:$M$174,3,FALSE)</f>
        <v>79188.614253936044</v>
      </c>
      <c r="Q59" s="4">
        <f>VLOOKUP($D59,'Pop Rollup'!$D$4:$M$174,4,FALSE)</f>
        <v>76424.808607052633</v>
      </c>
      <c r="R59" s="4">
        <f>VLOOKUP($D59,'Pop Rollup'!$D$4:$M$174,5,FALSE)</f>
        <v>77280.201312677586</v>
      </c>
      <c r="S59" s="4">
        <f>VLOOKUP($D59,'Pop Rollup'!$D$4:$M$174,6,FALSE)</f>
        <v>78050.586134479716</v>
      </c>
      <c r="T59" s="4">
        <f>VLOOKUP($D59,'Pop Rollup'!$D$4:$M$174,7,FALSE)</f>
        <v>78238.912837487645</v>
      </c>
      <c r="U59" s="4">
        <f>VLOOKUP($D59,'Pop Rollup'!$D$4:$M$174,8,FALSE)</f>
        <v>78024.313333527971</v>
      </c>
      <c r="V59" s="4">
        <f>VLOOKUP($D59,'Pop Rollup'!$D$4:$M$174,9,FALSE)</f>
        <v>77377.204590355948</v>
      </c>
      <c r="W59" s="4">
        <f>VLOOKUP($D59,'Pop Rollup'!$D$4:$M$174,10,FALSE)</f>
        <v>76486.391367224423</v>
      </c>
      <c r="X59" s="4"/>
      <c r="Y59" s="4">
        <f t="shared" si="16"/>
        <v>6911510.8027327731</v>
      </c>
      <c r="Z59" s="4">
        <f t="shared" si="15"/>
        <v>6893509.2469692649</v>
      </c>
      <c r="AA59" s="4">
        <f t="shared" si="15"/>
        <v>6684376.5652768239</v>
      </c>
      <c r="AB59" s="4">
        <f t="shared" si="15"/>
        <v>6784381.9525905754</v>
      </c>
      <c r="AC59" s="4">
        <f t="shared" si="15"/>
        <v>6886769.7905373722</v>
      </c>
      <c r="AD59" s="4">
        <f t="shared" si="15"/>
        <v>6947981.4199921461</v>
      </c>
      <c r="AE59" s="4">
        <f t="shared" si="15"/>
        <v>6971429.6979599474</v>
      </c>
      <c r="AF59" s="4">
        <f t="shared" si="15"/>
        <v>6955548.6078729918</v>
      </c>
      <c r="AG59" s="4">
        <f t="shared" si="15"/>
        <v>6907364.8966879994</v>
      </c>
    </row>
    <row r="60" spans="1:33" x14ac:dyDescent="0.25">
      <c r="A60" t="s">
        <v>32</v>
      </c>
      <c r="B60" t="s">
        <v>540</v>
      </c>
      <c r="C60" s="4" t="s">
        <v>528</v>
      </c>
      <c r="D60" t="s">
        <v>32</v>
      </c>
      <c r="E60" s="4">
        <f>VLOOKUP($D60,'PCD Rollup'!$D$4:$M$169,2,FALSE)</f>
        <v>202.81853947368418</v>
      </c>
      <c r="F60" s="4">
        <f>VLOOKUP($D60,'PCD Rollup'!$D$4:$M$169,3,FALSE)</f>
        <v>202.81853947368421</v>
      </c>
      <c r="G60" s="4">
        <f>VLOOKUP($D60,'PCD Rollup'!$D$4:$M$169,4,FALSE)</f>
        <v>202.81853947368421</v>
      </c>
      <c r="H60" s="4">
        <f>VLOOKUP($D60,'PCD Rollup'!$D$4:$M$169,5,FALSE)</f>
        <v>202.8185394736841</v>
      </c>
      <c r="I60" s="4">
        <f>VLOOKUP($D60,'PCD Rollup'!$D$4:$M$169,6,FALSE)</f>
        <v>202.81853947368421</v>
      </c>
      <c r="J60" s="4">
        <f>VLOOKUP($D60,'PCD Rollup'!$D$4:$M$169,7,FALSE)</f>
        <v>202.81853947368421</v>
      </c>
      <c r="K60" s="4">
        <f>VLOOKUP($D60,'PCD Rollup'!$D$4:$M$169,8,FALSE)</f>
        <v>202.81853947368415</v>
      </c>
      <c r="L60" s="4">
        <f>VLOOKUP($D60,'PCD Rollup'!$D$4:$M$169,9,FALSE)</f>
        <v>202.81853947368415</v>
      </c>
      <c r="M60" s="4">
        <f>VLOOKUP($D60,'PCD Rollup'!$D$4:$M$169,10,FALSE)</f>
        <v>202.81853947368421</v>
      </c>
      <c r="N60" s="4"/>
      <c r="O60" s="4">
        <f>VLOOKUP($D60,'Pop Rollup'!$D$4:$M$174,2,FALSE)</f>
        <v>77329.297349181914</v>
      </c>
      <c r="P60" s="4">
        <f>VLOOKUP($D60,'Pop Rollup'!$D$4:$M$174,3,FALSE)</f>
        <v>80822.071055298031</v>
      </c>
      <c r="Q60" s="4">
        <f>VLOOKUP($D60,'Pop Rollup'!$D$4:$M$174,4,FALSE)</f>
        <v>82788.240366781174</v>
      </c>
      <c r="R60" s="4">
        <f>VLOOKUP($D60,'Pop Rollup'!$D$4:$M$174,5,FALSE)</f>
        <v>88547.376829048619</v>
      </c>
      <c r="S60" s="4">
        <f>VLOOKUP($D60,'Pop Rollup'!$D$4:$M$174,6,FALSE)</f>
        <v>94341.268199893617</v>
      </c>
      <c r="T60" s="4">
        <f>VLOOKUP($D60,'Pop Rollup'!$D$4:$M$174,7,FALSE)</f>
        <v>99888.128422257549</v>
      </c>
      <c r="U60" s="4">
        <f>VLOOKUP($D60,'Pop Rollup'!$D$4:$M$174,8,FALSE)</f>
        <v>104984.8040617303</v>
      </c>
      <c r="V60" s="4">
        <f>VLOOKUP($D60,'Pop Rollup'!$D$4:$M$174,9,FALSE)</f>
        <v>109727.36258129255</v>
      </c>
      <c r="W60" s="4">
        <f>VLOOKUP($D60,'Pop Rollup'!$D$4:$M$174,10,FALSE)</f>
        <v>114311.91333804122</v>
      </c>
      <c r="X60" s="4"/>
      <c r="Y60" s="4">
        <f t="shared" si="16"/>
        <v>15683815.146887314</v>
      </c>
      <c r="Z60" s="4">
        <f t="shared" si="15"/>
        <v>16392214.408673873</v>
      </c>
      <c r="AA60" s="4">
        <f t="shared" si="15"/>
        <v>16790989.996786863</v>
      </c>
      <c r="AB60" s="4">
        <f t="shared" si="15"/>
        <v>17959049.642693579</v>
      </c>
      <c r="AC60" s="4">
        <f t="shared" si="15"/>
        <v>19134158.228397552</v>
      </c>
      <c r="AD60" s="4">
        <f t="shared" si="15"/>
        <v>20259164.317362081</v>
      </c>
      <c r="AE60" s="4">
        <f t="shared" si="15"/>
        <v>21292864.626731046</v>
      </c>
      <c r="AF60" s="4">
        <f t="shared" si="15"/>
        <v>22254743.419037137</v>
      </c>
      <c r="AG60" s="4">
        <f t="shared" si="15"/>
        <v>23184575.307663884</v>
      </c>
    </row>
    <row r="61" spans="1:33" x14ac:dyDescent="0.25">
      <c r="A61" t="s">
        <v>408</v>
      </c>
      <c r="B61" t="s">
        <v>540</v>
      </c>
      <c r="C61" s="4" t="s">
        <v>528</v>
      </c>
      <c r="D61" t="s">
        <v>23</v>
      </c>
      <c r="E61" s="4">
        <f>VLOOKUP($D61,'PCD Rollup'!$D$4:$M$169,2,FALSE)</f>
        <v>109.91511790985167</v>
      </c>
      <c r="F61" s="4">
        <f>VLOOKUP($D61,'PCD Rollup'!$D$4:$M$169,3,FALSE)</f>
        <v>110.53030073479283</v>
      </c>
      <c r="G61" s="4">
        <f>VLOOKUP($D61,'PCD Rollup'!$D$4:$M$169,4,FALSE)</f>
        <v>111.1670780166755</v>
      </c>
      <c r="H61" s="4">
        <f>VLOOKUP($D61,'PCD Rollup'!$D$4:$M$169,5,FALSE)</f>
        <v>111.79408198934334</v>
      </c>
      <c r="I61" s="4">
        <f>VLOOKUP($D61,'PCD Rollup'!$D$4:$M$169,6,FALSE)</f>
        <v>112.39185815210978</v>
      </c>
      <c r="J61" s="4">
        <f>VLOOKUP($D61,'PCD Rollup'!$D$4:$M$169,7,FALSE)</f>
        <v>112.93495842376014</v>
      </c>
      <c r="K61" s="4">
        <f>VLOOKUP($D61,'PCD Rollup'!$D$4:$M$169,8,FALSE)</f>
        <v>113.45305363680002</v>
      </c>
      <c r="L61" s="4">
        <f>VLOOKUP($D61,'PCD Rollup'!$D$4:$M$169,9,FALSE)</f>
        <v>113.96597401666119</v>
      </c>
      <c r="M61" s="4">
        <f>VLOOKUP($D61,'PCD Rollup'!$D$4:$M$169,10,FALSE)</f>
        <v>114.42350932121605</v>
      </c>
      <c r="N61" s="4"/>
      <c r="O61" s="4">
        <f>VLOOKUP($D61,'Pop Rollup'!$D$4:$M$174,2,FALSE)</f>
        <v>96569.895892271932</v>
      </c>
      <c r="P61" s="4">
        <f>VLOOKUP($D61,'Pop Rollup'!$D$4:$M$174,3,FALSE)</f>
        <v>99779.951475472437</v>
      </c>
      <c r="Q61" s="4">
        <f>VLOOKUP($D61,'Pop Rollup'!$D$4:$M$174,4,FALSE)</f>
        <v>99928.434392558745</v>
      </c>
      <c r="R61" s="4">
        <f>VLOOKUP($D61,'Pop Rollup'!$D$4:$M$174,5,FALSE)</f>
        <v>104906.4679327747</v>
      </c>
      <c r="S61" s="4">
        <f>VLOOKUP($D61,'Pop Rollup'!$D$4:$M$174,6,FALSE)</f>
        <v>110133.36231982012</v>
      </c>
      <c r="T61" s="4">
        <f>VLOOKUP($D61,'Pop Rollup'!$D$4:$M$174,7,FALSE)</f>
        <v>114981.20228546392</v>
      </c>
      <c r="U61" s="4">
        <f>VLOOKUP($D61,'Pop Rollup'!$D$4:$M$174,8,FALSE)</f>
        <v>119443.1235262729</v>
      </c>
      <c r="V61" s="4">
        <f>VLOOKUP($D61,'Pop Rollup'!$D$4:$M$174,9,FALSE)</f>
        <v>123387.56422443276</v>
      </c>
      <c r="W61" s="4">
        <f>VLOOKUP($D61,'Pop Rollup'!$D$4:$M$174,10,FALSE)</f>
        <v>127048.54180094726</v>
      </c>
      <c r="X61" s="4"/>
      <c r="Y61" s="4">
        <f t="shared" si="16"/>
        <v>10614491.49354117</v>
      </c>
      <c r="Z61" s="4">
        <f t="shared" ref="Z61:Z62" si="17">P61*F61</f>
        <v>11028708.043887004</v>
      </c>
      <c r="AA61" s="4">
        <f t="shared" ref="AA61:AA62" si="18">Q61*G61</f>
        <v>11108752.062201818</v>
      </c>
      <c r="AB61" s="4">
        <f t="shared" ref="AB61:AB62" si="19">R61*H61</f>
        <v>11727922.277289033</v>
      </c>
      <c r="AC61" s="4">
        <f t="shared" ref="AC61:AC62" si="20">S61*I61</f>
        <v>12378093.235664135</v>
      </c>
      <c r="AD61" s="4">
        <f t="shared" ref="AD61:AD62" si="21">T61*J61</f>
        <v>12985397.299622823</v>
      </c>
      <c r="AE61" s="4">
        <f t="shared" ref="AE61:AE62" si="22">U61*K61</f>
        <v>13551187.09997317</v>
      </c>
      <c r="AF61" s="4">
        <f t="shared" ref="AF61:AF62" si="23">V61*L61</f>
        <v>14061983.938380819</v>
      </c>
      <c r="AG61" s="4">
        <f t="shared" ref="AG61:AG62" si="24">W61*M61</f>
        <v>14537340.007007595</v>
      </c>
    </row>
    <row r="62" spans="1:33" x14ac:dyDescent="0.25">
      <c r="A62" t="s">
        <v>539</v>
      </c>
      <c r="B62" t="s">
        <v>540</v>
      </c>
      <c r="C62" s="4" t="s">
        <v>528</v>
      </c>
      <c r="D62" t="s">
        <v>10</v>
      </c>
      <c r="E62" s="4">
        <f>VLOOKUP($D62,'PCD Rollup'!$D$4:$M$169,2,FALSE)</f>
        <v>129.87349390563946</v>
      </c>
      <c r="F62" s="4">
        <f>VLOOKUP($D62,'PCD Rollup'!$D$4:$M$169,3,FALSE)</f>
        <v>129.87349390563946</v>
      </c>
      <c r="G62" s="4">
        <f>VLOOKUP($D62,'PCD Rollup'!$D$4:$M$169,4,FALSE)</f>
        <v>129.87349390563946</v>
      </c>
      <c r="H62" s="4">
        <f>VLOOKUP($D62,'PCD Rollup'!$D$4:$M$169,5,FALSE)</f>
        <v>129.87349390563946</v>
      </c>
      <c r="I62" s="4">
        <f>VLOOKUP($D62,'PCD Rollup'!$D$4:$M$169,6,FALSE)</f>
        <v>129.87349390563946</v>
      </c>
      <c r="J62" s="4">
        <f>VLOOKUP($D62,'PCD Rollup'!$D$4:$M$169,7,FALSE)</f>
        <v>129.87349390563946</v>
      </c>
      <c r="K62" s="4">
        <f>VLOOKUP($D62,'PCD Rollup'!$D$4:$M$169,8,FALSE)</f>
        <v>129.87349390563949</v>
      </c>
      <c r="L62" s="4">
        <f>VLOOKUP($D62,'PCD Rollup'!$D$4:$M$169,9,FALSE)</f>
        <v>129.87349390563946</v>
      </c>
      <c r="M62" s="4">
        <f>VLOOKUP($D62,'PCD Rollup'!$D$4:$M$169,10,FALSE)</f>
        <v>129.87349390563949</v>
      </c>
      <c r="N62" s="4"/>
      <c r="O62" s="4">
        <f>VLOOKUP($D62,'Pop Rollup'!$D$4:$M$174,2,FALSE)</f>
        <v>2459329.5291562583</v>
      </c>
      <c r="P62" s="4">
        <f>VLOOKUP($D62,'Pop Rollup'!$D$4:$M$174,3,FALSE)</f>
        <v>2574661.9412612971</v>
      </c>
      <c r="Q62" s="4">
        <f>VLOOKUP($D62,'Pop Rollup'!$D$4:$M$174,4,FALSE)</f>
        <v>2619967.910865637</v>
      </c>
      <c r="R62" s="4">
        <f>VLOOKUP($D62,'Pop Rollup'!$D$4:$M$174,5,FALSE)</f>
        <v>2790653.5606076717</v>
      </c>
      <c r="S62" s="4">
        <f>VLOOKUP($D62,'Pop Rollup'!$D$4:$M$174,6,FALSE)</f>
        <v>2968719.8151023365</v>
      </c>
      <c r="T62" s="4">
        <f>VLOOKUP($D62,'Pop Rollup'!$D$4:$M$174,7,FALSE)</f>
        <v>3138116.4719657321</v>
      </c>
      <c r="U62" s="4">
        <f>VLOOKUP($D62,'Pop Rollup'!$D$4:$M$174,8,FALSE)</f>
        <v>3294856.6319804587</v>
      </c>
      <c r="V62" s="4">
        <f>VLOOKUP($D62,'Pop Rollup'!$D$4:$M$174,9,FALSE)</f>
        <v>3440170.1089885947</v>
      </c>
      <c r="W62" s="4">
        <f>VLOOKUP($D62,'Pop Rollup'!$D$4:$M$174,10,FALSE)</f>
        <v>3580233.6398660559</v>
      </c>
      <c r="X62" s="4"/>
      <c r="Y62" s="4">
        <f t="shared" si="16"/>
        <v>319401718.61683446</v>
      </c>
      <c r="Z62" s="4">
        <f t="shared" si="17"/>
        <v>334380341.93748093</v>
      </c>
      <c r="AA62" s="4">
        <f t="shared" si="18"/>
        <v>340264386.50477928</v>
      </c>
      <c r="AB62" s="4">
        <f t="shared" si="19"/>
        <v>362431928.1963315</v>
      </c>
      <c r="AC62" s="4">
        <f t="shared" si="20"/>
        <v>385558014.81424439</v>
      </c>
      <c r="AD62" s="4">
        <f t="shared" si="21"/>
        <v>407558150.49702829</v>
      </c>
      <c r="AE62" s="4">
        <f t="shared" si="22"/>
        <v>427914542.71346998</v>
      </c>
      <c r="AF62" s="4">
        <f t="shared" si="23"/>
        <v>446786911.6840933</v>
      </c>
      <c r="AG62" s="4">
        <f t="shared" si="24"/>
        <v>464977451.80790973</v>
      </c>
    </row>
    <row r="63" spans="1:33" s="4" customFormat="1" x14ac:dyDescent="0.25"/>
    <row r="64" spans="1:33" s="4" customFormat="1" x14ac:dyDescent="0.25">
      <c r="A64" s="23"/>
    </row>
    <row r="65" spans="1:33" s="9" customFormat="1" x14ac:dyDescent="0.25">
      <c r="A65" s="62" t="s">
        <v>711</v>
      </c>
      <c r="D65" s="61" t="s">
        <v>707</v>
      </c>
      <c r="E65" s="61"/>
      <c r="F65" s="61"/>
      <c r="G65" s="61"/>
      <c r="H65" s="61"/>
      <c r="I65" s="61"/>
      <c r="J65" s="61"/>
      <c r="K65" s="61"/>
      <c r="L65" s="61"/>
      <c r="M65" s="61"/>
      <c r="N65" s="61"/>
      <c r="O65" s="61">
        <f t="shared" ref="O65:W65" si="25">SUM(O68:O88)</f>
        <v>3688058.165352643</v>
      </c>
      <c r="P65" s="61">
        <f t="shared" si="25"/>
        <v>3847863.9333640006</v>
      </c>
      <c r="Q65" s="61">
        <f t="shared" si="25"/>
        <v>3900857.2577033564</v>
      </c>
      <c r="R65" s="61">
        <f t="shared" si="25"/>
        <v>4139121.0852713734</v>
      </c>
      <c r="S65" s="61">
        <f t="shared" si="25"/>
        <v>4385615.4407422245</v>
      </c>
      <c r="T65" s="61">
        <f t="shared" si="25"/>
        <v>4617050.0072938018</v>
      </c>
      <c r="U65" s="61">
        <f t="shared" si="25"/>
        <v>4828891.4562074672</v>
      </c>
      <c r="V65" s="61">
        <f t="shared" si="25"/>
        <v>5022610.2439737208</v>
      </c>
      <c r="W65" s="61">
        <f t="shared" si="25"/>
        <v>5207871.6506437995</v>
      </c>
      <c r="X65" s="61"/>
      <c r="Y65" s="61">
        <f t="shared" ref="Y65:AG65" si="26">SUM(Y68:Y88)</f>
        <v>506665566.78384399</v>
      </c>
      <c r="Z65" s="61">
        <f t="shared" si="26"/>
        <v>528604727.74852931</v>
      </c>
      <c r="AA65" s="61">
        <f t="shared" si="26"/>
        <v>535879678.93409944</v>
      </c>
      <c r="AB65" s="61">
        <f t="shared" si="26"/>
        <v>568611101.88001275</v>
      </c>
      <c r="AC65" s="61">
        <f t="shared" si="26"/>
        <v>602427497.19848824</v>
      </c>
      <c r="AD65" s="61">
        <f t="shared" si="26"/>
        <v>640491247.05552256</v>
      </c>
      <c r="AE65" s="61">
        <f t="shared" si="26"/>
        <v>663358214.3582375</v>
      </c>
      <c r="AF65" s="61">
        <f t="shared" si="26"/>
        <v>690021960.37995481</v>
      </c>
      <c r="AG65" s="61">
        <f t="shared" si="26"/>
        <v>715508629.39701974</v>
      </c>
    </row>
    <row r="66" spans="1:33" x14ac:dyDescent="0.25">
      <c r="A66" t="s">
        <v>7</v>
      </c>
      <c r="B66" t="s">
        <v>552</v>
      </c>
      <c r="C66" s="4" t="s">
        <v>528</v>
      </c>
      <c r="D66" s="4" t="s">
        <v>599</v>
      </c>
      <c r="E66" s="4">
        <f>VLOOKUP($D66,'PCD Rollup'!$D$4:$M$169,2,FALSE)</f>
        <v>213.22607824615014</v>
      </c>
      <c r="F66" s="4">
        <f>VLOOKUP($D66,'PCD Rollup'!$D$4:$M$169,3,FALSE)</f>
        <v>213.12942632943145</v>
      </c>
      <c r="G66" s="4">
        <f>VLOOKUP($D66,'PCD Rollup'!$D$4:$M$169,4,FALSE)</f>
        <v>213.23584733587575</v>
      </c>
      <c r="H66" s="4">
        <f>VLOOKUP($D66,'PCD Rollup'!$D$4:$M$169,5,FALSE)</f>
        <v>213.28958324705988</v>
      </c>
      <c r="I66" s="4">
        <f>VLOOKUP($D66,'PCD Rollup'!$D$4:$M$169,6,FALSE)</f>
        <v>213.38885685873774</v>
      </c>
      <c r="J66" s="4">
        <f>VLOOKUP($D66,'PCD Rollup'!$D$4:$M$169,7,FALSE)</f>
        <v>213.51908479899186</v>
      </c>
      <c r="K66" s="4">
        <f>VLOOKUP($D66,'PCD Rollup'!$D$4:$M$169,8,FALSE)</f>
        <v>213.66310643518469</v>
      </c>
      <c r="L66" s="4">
        <f>VLOOKUP($D66,'PCD Rollup'!$D$4:$M$169,9,FALSE)</f>
        <v>213.82864040606259</v>
      </c>
      <c r="M66" s="4">
        <f>VLOOKUP($D66,'PCD Rollup'!$D$4:$M$169,10,FALSE)</f>
        <v>213.99773878065733</v>
      </c>
      <c r="N66" s="4"/>
      <c r="O66" s="4">
        <f>VLOOKUP($D66,'Pop Rollup'!$D$4:$M$174,2,FALSE)</f>
        <v>142034.37246311695</v>
      </c>
      <c r="P66" s="4">
        <f>VLOOKUP($D66,'Pop Rollup'!$D$4:$M$174,3,FALSE)</f>
        <v>157236.93516859651</v>
      </c>
      <c r="Q66" s="4">
        <f>VLOOKUP($D66,'Pop Rollup'!$D$4:$M$174,4,FALSE)</f>
        <v>166770.9059259666</v>
      </c>
      <c r="R66" s="4">
        <f>VLOOKUP($D66,'Pop Rollup'!$D$4:$M$174,5,FALSE)</f>
        <v>183356.83914806345</v>
      </c>
      <c r="S66" s="4">
        <f>VLOOKUP($D66,'Pop Rollup'!$D$4:$M$174,6,FALSE)</f>
        <v>199842.17722534598</v>
      </c>
      <c r="T66" s="4">
        <f>VLOOKUP($D66,'Pop Rollup'!$D$4:$M$174,7,FALSE)</f>
        <v>215446.4324748271</v>
      </c>
      <c r="U66" s="4">
        <f>VLOOKUP($D66,'Pop Rollup'!$D$4:$M$174,8,FALSE)</f>
        <v>229915.20347865505</v>
      </c>
      <c r="V66" s="4">
        <f>VLOOKUP($D66,'Pop Rollup'!$D$4:$M$174,9,FALSE)</f>
        <v>244058.12290777019</v>
      </c>
      <c r="W66" s="4">
        <f>VLOOKUP($D66,'Pop Rollup'!$D$4:$M$174,10,FALSE)</f>
        <v>257835.322485198</v>
      </c>
      <c r="X66" s="4"/>
      <c r="Y66" s="4">
        <f>O66*E66</f>
        <v>30285432.216463406</v>
      </c>
      <c r="Z66" s="4">
        <f t="shared" ref="Z66:Z83" si="27">P66*F66</f>
        <v>33511817.790280979</v>
      </c>
      <c r="AA66" s="4">
        <f t="shared" ref="AA66:AA83" si="28">Q66*G66</f>
        <v>35561535.436095111</v>
      </c>
      <c r="AB66" s="4">
        <f t="shared" ref="AB66:AB83" si="29">R66*H66</f>
        <v>39108103.807388648</v>
      </c>
      <c r="AC66" s="4">
        <f t="shared" ref="AC66:AC83" si="30">S66*I66</f>
        <v>42644093.750277855</v>
      </c>
      <c r="AD66" s="4">
        <f t="shared" ref="AD66:AD83" si="31">T66*J66</f>
        <v>46001925.085232884</v>
      </c>
      <c r="AE66" s="4">
        <f t="shared" ref="AE66:AE83" si="32">U66*K66</f>
        <v>49124396.591927022</v>
      </c>
      <c r="AF66" s="4">
        <f t="shared" ref="AF66:AF83" si="33">V66*L66</f>
        <v>52186616.601424217</v>
      </c>
      <c r="AG66" s="4">
        <f t="shared" ref="AG66:AG83" si="34">W66*M66</f>
        <v>55176175.989613943</v>
      </c>
    </row>
    <row r="67" spans="1:33" x14ac:dyDescent="0.25">
      <c r="A67" t="s">
        <v>529</v>
      </c>
      <c r="B67" t="s">
        <v>552</v>
      </c>
      <c r="C67" s="4" t="s">
        <v>528</v>
      </c>
      <c r="D67" s="4" t="s">
        <v>600</v>
      </c>
      <c r="E67" s="4">
        <f>VLOOKUP($D67,'PCD Rollup'!$D$4:$M$169,2,FALSE)</f>
        <v>208.87680608365017</v>
      </c>
      <c r="F67" s="4">
        <f>VLOOKUP($D67,'PCD Rollup'!$D$4:$M$169,3,FALSE)</f>
        <v>208.87680608365019</v>
      </c>
      <c r="G67" s="4">
        <f>VLOOKUP($D67,'PCD Rollup'!$D$4:$M$169,4,FALSE)</f>
        <v>208.87680608365019</v>
      </c>
      <c r="H67" s="4">
        <f>VLOOKUP($D67,'PCD Rollup'!$D$4:$M$169,5,FALSE)</f>
        <v>208.87680608365019</v>
      </c>
      <c r="I67" s="4">
        <f>VLOOKUP($D67,'PCD Rollup'!$D$4:$M$169,6,FALSE)</f>
        <v>208.87680608365014</v>
      </c>
      <c r="J67" s="4">
        <f>VLOOKUP($D67,'PCD Rollup'!$D$4:$M$169,7,FALSE)</f>
        <v>208.87680608365017</v>
      </c>
      <c r="K67" s="4">
        <f>VLOOKUP($D67,'PCD Rollup'!$D$4:$M$169,8,FALSE)</f>
        <v>208.87680608365019</v>
      </c>
      <c r="L67" s="4">
        <f>VLOOKUP($D67,'PCD Rollup'!$D$4:$M$169,9,FALSE)</f>
        <v>208.87680608365019</v>
      </c>
      <c r="M67" s="4">
        <f>VLOOKUP($D67,'PCD Rollup'!$D$4:$M$169,10,FALSE)</f>
        <v>208.87680608365022</v>
      </c>
      <c r="N67" s="4"/>
      <c r="O67" s="4">
        <f>VLOOKUP($D67,'Pop Rollup'!$D$4:$M$174,2,FALSE)</f>
        <v>448.46218423942531</v>
      </c>
      <c r="P67" s="4">
        <f>VLOOKUP($D67,'Pop Rollup'!$D$4:$M$174,3,FALSE)</f>
        <v>455.77407194297712</v>
      </c>
      <c r="Q67" s="4">
        <f>VLOOKUP($D67,'Pop Rollup'!$D$4:$M$174,4,FALSE)</f>
        <v>453.29044442660194</v>
      </c>
      <c r="R67" s="4">
        <f>VLOOKUP($D67,'Pop Rollup'!$D$4:$M$174,5,FALSE)</f>
        <v>472.28688996559646</v>
      </c>
      <c r="S67" s="4">
        <f>VLOOKUP($D67,'Pop Rollup'!$D$4:$M$174,6,FALSE)</f>
        <v>493.00341115712757</v>
      </c>
      <c r="T67" s="4">
        <f>VLOOKUP($D67,'Pop Rollup'!$D$4:$M$174,7,FALSE)</f>
        <v>512.79074985375303</v>
      </c>
      <c r="U67" s="4">
        <f>VLOOKUP($D67,'Pop Rollup'!$D$4:$M$174,8,FALSE)</f>
        <v>531.58475310484005</v>
      </c>
      <c r="V67" s="4">
        <f>VLOOKUP($D67,'Pop Rollup'!$D$4:$M$174,9,FALSE)</f>
        <v>548.00028217961244</v>
      </c>
      <c r="W67" s="4">
        <f>VLOOKUP($D67,'Pop Rollup'!$D$4:$M$174,10,FALSE)</f>
        <v>563.08907728672398</v>
      </c>
      <c r="X67" s="4"/>
      <c r="Y67" s="4">
        <f t="shared" ref="Y67:Y83" si="35">O67*E67</f>
        <v>93673.348693228632</v>
      </c>
      <c r="Z67" s="4">
        <f t="shared" si="27"/>
        <v>95200.632443188864</v>
      </c>
      <c r="AA67" s="4">
        <f t="shared" si="28"/>
        <v>94681.860260066955</v>
      </c>
      <c r="AB67" s="4">
        <f t="shared" si="29"/>
        <v>98649.777131194132</v>
      </c>
      <c r="AC67" s="4">
        <f t="shared" si="30"/>
        <v>102976.97791084538</v>
      </c>
      <c r="AD67" s="4">
        <f t="shared" si="31"/>
        <v>107110.09401869193</v>
      </c>
      <c r="AE67" s="4">
        <f t="shared" si="32"/>
        <v>111035.72539130475</v>
      </c>
      <c r="AF67" s="4">
        <f t="shared" si="33"/>
        <v>114464.5486746165</v>
      </c>
      <c r="AG67" s="4">
        <f t="shared" si="34"/>
        <v>117616.24800424058</v>
      </c>
    </row>
    <row r="68" spans="1:33" x14ac:dyDescent="0.25">
      <c r="A68" t="s">
        <v>530</v>
      </c>
      <c r="B68" t="s">
        <v>552</v>
      </c>
      <c r="C68" s="4" t="s">
        <v>528</v>
      </c>
      <c r="D68" s="4" t="s">
        <v>601</v>
      </c>
      <c r="E68" s="4">
        <f>VLOOKUP($D68,'PCD Rollup'!$D$4:$M$169,2,FALSE)</f>
        <v>203.71391862955034</v>
      </c>
      <c r="F68" s="4">
        <f>VLOOKUP($D68,'PCD Rollup'!$D$4:$M$169,3,FALSE)</f>
        <v>203.71391862955034</v>
      </c>
      <c r="G68" s="4">
        <f>VLOOKUP($D68,'PCD Rollup'!$D$4:$M$169,4,FALSE)</f>
        <v>203.71391862955034</v>
      </c>
      <c r="H68" s="4">
        <f>VLOOKUP($D68,'PCD Rollup'!$D$4:$M$169,5,FALSE)</f>
        <v>203.71391862955034</v>
      </c>
      <c r="I68" s="4">
        <f>VLOOKUP($D68,'PCD Rollup'!$D$4:$M$169,6,FALSE)</f>
        <v>203.71391862955028</v>
      </c>
      <c r="J68" s="4">
        <f>VLOOKUP($D68,'PCD Rollup'!$D$4:$M$169,7,FALSE)</f>
        <v>203.71391862955031</v>
      </c>
      <c r="K68" s="4">
        <f>VLOOKUP($D68,'PCD Rollup'!$D$4:$M$169,8,FALSE)</f>
        <v>203.71391862955031</v>
      </c>
      <c r="L68" s="4">
        <f>VLOOKUP($D68,'PCD Rollup'!$D$4:$M$169,9,FALSE)</f>
        <v>203.71391862955034</v>
      </c>
      <c r="M68" s="4">
        <f>VLOOKUP($D68,'PCD Rollup'!$D$4:$M$169,10,FALSE)</f>
        <v>203.71391862955036</v>
      </c>
      <c r="N68" s="4"/>
      <c r="O68" s="4">
        <f>VLOOKUP($D68,'Pop Rollup'!$D$4:$M$174,2,FALSE)</f>
        <v>4419.9663845431005</v>
      </c>
      <c r="P68" s="4">
        <f>VLOOKUP($D68,'Pop Rollup'!$D$4:$M$174,3,FALSE)</f>
        <v>4392.5556490064537</v>
      </c>
      <c r="Q68" s="4">
        <f>VLOOKUP($D68,'Pop Rollup'!$D$4:$M$174,4,FALSE)</f>
        <v>4250.466633786612</v>
      </c>
      <c r="R68" s="4">
        <f>VLOOKUP($D68,'Pop Rollup'!$D$4:$M$174,5,FALSE)</f>
        <v>4296.6285179705983</v>
      </c>
      <c r="S68" s="4">
        <f>VLOOKUP($D68,'Pop Rollup'!$D$4:$M$174,6,FALSE)</f>
        <v>4348.6918194661866</v>
      </c>
      <c r="T68" s="4">
        <f>VLOOKUP($D68,'Pop Rollup'!$D$4:$M$174,7,FALSE)</f>
        <v>4387.3819856223472</v>
      </c>
      <c r="U68" s="4">
        <f>VLOOKUP($D68,'Pop Rollup'!$D$4:$M$174,8,FALSE)</f>
        <v>4414.3279170885899</v>
      </c>
      <c r="V68" s="4">
        <f>VLOOKUP($D68,'Pop Rollup'!$D$4:$M$174,9,FALSE)</f>
        <v>4416.7179644536236</v>
      </c>
      <c r="W68" s="4">
        <f>VLOOKUP($D68,'Pop Rollup'!$D$4:$M$174,10,FALSE)</f>
        <v>4404.7655634474413</v>
      </c>
      <c r="X68" s="4"/>
      <c r="Y68" s="4">
        <f t="shared" si="35"/>
        <v>900408.67240616097</v>
      </c>
      <c r="Z68" s="4">
        <f t="shared" si="27"/>
        <v>894824.72405747231</v>
      </c>
      <c r="AA68" s="4">
        <f t="shared" si="28"/>
        <v>865879.21397282463</v>
      </c>
      <c r="AB68" s="4">
        <f t="shared" si="29"/>
        <v>875283.03229126788</v>
      </c>
      <c r="AC68" s="4">
        <f t="shared" si="30"/>
        <v>885889.05145572568</v>
      </c>
      <c r="AD68" s="4">
        <f t="shared" si="31"/>
        <v>893770.77681582572</v>
      </c>
      <c r="AE68" s="4">
        <f t="shared" si="32"/>
        <v>899260.0381059373</v>
      </c>
      <c r="AF68" s="4">
        <f t="shared" si="33"/>
        <v>899746.92402037862</v>
      </c>
      <c r="AG68" s="4">
        <f t="shared" si="34"/>
        <v>897312.05357437767</v>
      </c>
    </row>
    <row r="69" spans="1:33" x14ac:dyDescent="0.25">
      <c r="A69" t="s">
        <v>531</v>
      </c>
      <c r="B69" t="s">
        <v>552</v>
      </c>
      <c r="C69" s="4" t="s">
        <v>528</v>
      </c>
      <c r="D69" s="4" t="s">
        <v>602</v>
      </c>
      <c r="E69" s="4">
        <f>VLOOKUP($D69,'PCD Rollup'!$D$4:$M$169,2,FALSE)</f>
        <v>165.82658029930758</v>
      </c>
      <c r="F69" s="4">
        <f>VLOOKUP($D69,'PCD Rollup'!$D$4:$M$169,3,FALSE)</f>
        <v>165.82658029930755</v>
      </c>
      <c r="G69" s="4">
        <f>VLOOKUP($D69,'PCD Rollup'!$D$4:$M$169,4,FALSE)</f>
        <v>165.82658029930755</v>
      </c>
      <c r="H69" s="4">
        <f>VLOOKUP($D69,'PCD Rollup'!$D$4:$M$169,5,FALSE)</f>
        <v>165.82658029930755</v>
      </c>
      <c r="I69" s="4">
        <f>VLOOKUP($D69,'PCD Rollup'!$D$4:$M$169,6,FALSE)</f>
        <v>165.82658029930758</v>
      </c>
      <c r="J69" s="4">
        <f>VLOOKUP($D69,'PCD Rollup'!$D$4:$M$169,7,FALSE)</f>
        <v>165.82658029930755</v>
      </c>
      <c r="K69" s="4">
        <f>VLOOKUP($D69,'PCD Rollup'!$D$4:$M$169,8,FALSE)</f>
        <v>165.82658029930758</v>
      </c>
      <c r="L69" s="4">
        <f>VLOOKUP($D69,'PCD Rollup'!$D$4:$M$169,9,FALSE)</f>
        <v>165.82658029930755</v>
      </c>
      <c r="M69" s="4">
        <f>VLOOKUP($D69,'PCD Rollup'!$D$4:$M$169,10,FALSE)</f>
        <v>165.82658029930758</v>
      </c>
      <c r="N69" s="4"/>
      <c r="O69" s="4">
        <f>VLOOKUP($D69,'Pop Rollup'!$D$4:$M$174,2,FALSE)</f>
        <v>2657.80078666083</v>
      </c>
      <c r="P69" s="4">
        <f>VLOOKUP($D69,'Pop Rollup'!$D$4:$M$174,3,FALSE)</f>
        <v>2721.2490524890527</v>
      </c>
      <c r="Q69" s="4">
        <f>VLOOKUP($D69,'Pop Rollup'!$D$4:$M$174,4,FALSE)</f>
        <v>2702.5144711206021</v>
      </c>
      <c r="R69" s="4">
        <f>VLOOKUP($D69,'Pop Rollup'!$D$4:$M$174,5,FALSE)</f>
        <v>2811.8645819035046</v>
      </c>
      <c r="S69" s="4">
        <f>VLOOKUP($D69,'Pop Rollup'!$D$4:$M$174,6,FALSE)</f>
        <v>2932.001888772129</v>
      </c>
      <c r="T69" s="4">
        <f>VLOOKUP($D69,'Pop Rollup'!$D$4:$M$174,7,FALSE)</f>
        <v>3058.4688775053378</v>
      </c>
      <c r="U69" s="4">
        <f>VLOOKUP($D69,'Pop Rollup'!$D$4:$M$174,8,FALSE)</f>
        <v>3198.2944888951338</v>
      </c>
      <c r="V69" s="4">
        <f>VLOOKUP($D69,'Pop Rollup'!$D$4:$M$174,9,FALSE)</f>
        <v>3325.8967777581274</v>
      </c>
      <c r="W69" s="4">
        <f>VLOOKUP($D69,'Pop Rollup'!$D$4:$M$174,10,FALSE)</f>
        <v>3447.3639665135706</v>
      </c>
      <c r="X69" s="4"/>
      <c r="Y69" s="4">
        <f t="shared" si="35"/>
        <v>440734.01556877495</v>
      </c>
      <c r="Z69" s="4">
        <f t="shared" si="27"/>
        <v>451255.42451699049</v>
      </c>
      <c r="AA69" s="4">
        <f t="shared" si="28"/>
        <v>448148.7329553212</v>
      </c>
      <c r="AB69" s="4">
        <f t="shared" si="29"/>
        <v>466281.88788180036</v>
      </c>
      <c r="AC69" s="4">
        <f t="shared" si="30"/>
        <v>486203.84664619295</v>
      </c>
      <c r="AD69" s="4">
        <f t="shared" si="31"/>
        <v>507175.43490857194</v>
      </c>
      <c r="AE69" s="4">
        <f t="shared" si="32"/>
        <v>530362.2378836018</v>
      </c>
      <c r="AF69" s="4">
        <f t="shared" si="33"/>
        <v>551522.08908411639</v>
      </c>
      <c r="AG69" s="4">
        <f t="shared" si="34"/>
        <v>571664.57761400216</v>
      </c>
    </row>
    <row r="70" spans="1:33" x14ac:dyDescent="0.25">
      <c r="A70" t="s">
        <v>125</v>
      </c>
      <c r="B70" t="s">
        <v>552</v>
      </c>
      <c r="C70" s="4" t="s">
        <v>528</v>
      </c>
      <c r="D70" s="4" t="s">
        <v>603</v>
      </c>
      <c r="E70" s="4">
        <f>VLOOKUP($D70,'PCD Rollup'!$D$4:$M$169,2,FALSE)</f>
        <v>175.47587131367294</v>
      </c>
      <c r="F70" s="4">
        <f>VLOOKUP($D70,'PCD Rollup'!$D$4:$M$169,3,FALSE)</f>
        <v>175.47587131367288</v>
      </c>
      <c r="G70" s="4">
        <f>VLOOKUP($D70,'PCD Rollup'!$D$4:$M$169,4,FALSE)</f>
        <v>175.47587131367288</v>
      </c>
      <c r="H70" s="4">
        <f>VLOOKUP($D70,'PCD Rollup'!$D$4:$M$169,5,FALSE)</f>
        <v>175.47587131367297</v>
      </c>
      <c r="I70" s="4">
        <f>VLOOKUP($D70,'PCD Rollup'!$D$4:$M$169,6,FALSE)</f>
        <v>175.47587131367291</v>
      </c>
      <c r="J70" s="4">
        <f>VLOOKUP($D70,'PCD Rollup'!$D$4:$M$169,7,FALSE)</f>
        <v>175.47587131367288</v>
      </c>
      <c r="K70" s="4">
        <f>VLOOKUP($D70,'PCD Rollup'!$D$4:$M$169,8,FALSE)</f>
        <v>175.47587131367294</v>
      </c>
      <c r="L70" s="4">
        <f>VLOOKUP($D70,'PCD Rollup'!$D$4:$M$169,9,FALSE)</f>
        <v>175.47587131367294</v>
      </c>
      <c r="M70" s="4">
        <f>VLOOKUP($D70,'PCD Rollup'!$D$4:$M$169,10,FALSE)</f>
        <v>175.47587131367294</v>
      </c>
      <c r="N70" s="4"/>
      <c r="O70" s="4">
        <f>VLOOKUP($D70,'Pop Rollup'!$D$4:$M$174,2,FALSE)</f>
        <v>13659.230103790534</v>
      </c>
      <c r="P70" s="4">
        <f>VLOOKUP($D70,'Pop Rollup'!$D$4:$M$174,3,FALSE)</f>
        <v>14548.831008503323</v>
      </c>
      <c r="Q70" s="4">
        <f>VLOOKUP($D70,'Pop Rollup'!$D$4:$M$174,4,FALSE)</f>
        <v>15017.029243917301</v>
      </c>
      <c r="R70" s="4">
        <f>VLOOKUP($D70,'Pop Rollup'!$D$4:$M$174,5,FALSE)</f>
        <v>16315.877103814839</v>
      </c>
      <c r="S70" s="4">
        <f>VLOOKUP($D70,'Pop Rollup'!$D$4:$M$174,6,FALSE)</f>
        <v>17825.28005085258</v>
      </c>
      <c r="T70" s="4">
        <f>VLOOKUP($D70,'Pop Rollup'!$D$4:$M$174,7,FALSE)</f>
        <v>19300.555249265071</v>
      </c>
      <c r="U70" s="4">
        <f>VLOOKUP($D70,'Pop Rollup'!$D$4:$M$174,8,FALSE)</f>
        <v>20754.561467387444</v>
      </c>
      <c r="V70" s="4">
        <f>VLOOKUP($D70,'Pop Rollup'!$D$4:$M$174,9,FALSE)</f>
        <v>22193.880947601559</v>
      </c>
      <c r="W70" s="4">
        <f>VLOOKUP($D70,'Pop Rollup'!$D$4:$M$174,10,FALSE)</f>
        <v>23655.982899297924</v>
      </c>
      <c r="X70" s="4"/>
      <c r="Y70" s="4">
        <f t="shared" si="35"/>
        <v>2396865.3039365951</v>
      </c>
      <c r="Z70" s="4">
        <f t="shared" si="27"/>
        <v>2552968.7978125028</v>
      </c>
      <c r="AA70" s="4">
        <f t="shared" si="28"/>
        <v>2635126.2911192947</v>
      </c>
      <c r="AB70" s="4">
        <f t="shared" si="29"/>
        <v>2863042.7510387157</v>
      </c>
      <c r="AC70" s="4">
        <f t="shared" si="30"/>
        <v>3127906.5483335881</v>
      </c>
      <c r="AD70" s="4">
        <f t="shared" si="31"/>
        <v>3386781.7492024712</v>
      </c>
      <c r="AE70" s="4">
        <f t="shared" si="32"/>
        <v>3641924.7572229942</v>
      </c>
      <c r="AF70" s="4">
        <f t="shared" si="33"/>
        <v>3894490.5971123087</v>
      </c>
      <c r="AG70" s="4">
        <f t="shared" si="34"/>
        <v>4151054.2110356502</v>
      </c>
    </row>
    <row r="71" spans="1:33" x14ac:dyDescent="0.25">
      <c r="A71" t="s">
        <v>25</v>
      </c>
      <c r="B71" t="s">
        <v>552</v>
      </c>
      <c r="C71" s="4" t="s">
        <v>528</v>
      </c>
      <c r="D71" s="4" t="s">
        <v>604</v>
      </c>
      <c r="E71" s="4">
        <f>VLOOKUP($D71,'PCD Rollup'!$D$4:$M$169,2,FALSE)</f>
        <v>207.56504971376921</v>
      </c>
      <c r="F71" s="4">
        <f>VLOOKUP($D71,'PCD Rollup'!$D$4:$M$169,3,FALSE)</f>
        <v>207.57104864125776</v>
      </c>
      <c r="G71" s="4">
        <f>VLOOKUP($D71,'PCD Rollup'!$D$4:$M$169,4,FALSE)</f>
        <v>207.54126148617183</v>
      </c>
      <c r="H71" s="4">
        <f>VLOOKUP($D71,'PCD Rollup'!$D$4:$M$169,5,FALSE)</f>
        <v>207.5170926911093</v>
      </c>
      <c r="I71" s="4">
        <f>VLOOKUP($D71,'PCD Rollup'!$D$4:$M$169,6,FALSE)</f>
        <v>207.50577604169197</v>
      </c>
      <c r="J71" s="4">
        <f>VLOOKUP($D71,'PCD Rollup'!$D$4:$M$169,7,FALSE)</f>
        <v>207.51444054856785</v>
      </c>
      <c r="K71" s="4">
        <f>VLOOKUP($D71,'PCD Rollup'!$D$4:$M$169,8,FALSE)</f>
        <v>207.53494515017687</v>
      </c>
      <c r="L71" s="4">
        <f>VLOOKUP($D71,'PCD Rollup'!$D$4:$M$169,9,FALSE)</f>
        <v>207.55924495058161</v>
      </c>
      <c r="M71" s="4">
        <f>VLOOKUP($D71,'PCD Rollup'!$D$4:$M$169,10,FALSE)</f>
        <v>207.58237132126789</v>
      </c>
      <c r="N71" s="4"/>
      <c r="O71" s="4">
        <f>VLOOKUP($D71,'Pop Rollup'!$D$4:$M$174,2,FALSE)</f>
        <v>41835.309203867095</v>
      </c>
      <c r="P71" s="4">
        <f>VLOOKUP($D71,'Pop Rollup'!$D$4:$M$174,3,FALSE)</f>
        <v>42327.207011617436</v>
      </c>
      <c r="Q71" s="4">
        <f>VLOOKUP($D71,'Pop Rollup'!$D$4:$M$174,4,FALSE)</f>
        <v>40979.436869556434</v>
      </c>
      <c r="R71" s="4">
        <f>VLOOKUP($D71,'Pop Rollup'!$D$4:$M$174,5,FALSE)</f>
        <v>41856.650217012168</v>
      </c>
      <c r="S71" s="4">
        <f>VLOOKUP($D71,'Pop Rollup'!$D$4:$M$174,6,FALSE)</f>
        <v>43162.279028263576</v>
      </c>
      <c r="T71" s="4">
        <f>VLOOKUP($D71,'Pop Rollup'!$D$4:$M$174,7,FALSE)</f>
        <v>44779.643943899224</v>
      </c>
      <c r="U71" s="4">
        <f>VLOOKUP($D71,'Pop Rollup'!$D$4:$M$174,8,FALSE)</f>
        <v>46600.67153683761</v>
      </c>
      <c r="V71" s="4">
        <f>VLOOKUP($D71,'Pop Rollup'!$D$4:$M$174,9,FALSE)</f>
        <v>48311.840968084805</v>
      </c>
      <c r="W71" s="4">
        <f>VLOOKUP($D71,'Pop Rollup'!$D$4:$M$174,10,FALSE)</f>
        <v>49899.28832969832</v>
      </c>
      <c r="X71" s="4"/>
      <c r="Y71" s="4">
        <f t="shared" si="35"/>
        <v>8683548.0346915796</v>
      </c>
      <c r="Z71" s="4">
        <f t="shared" si="27"/>
        <v>8785902.745457029</v>
      </c>
      <c r="AA71" s="4">
        <f t="shared" si="28"/>
        <v>8504924.0229006819</v>
      </c>
      <c r="AB71" s="4">
        <f t="shared" si="29"/>
        <v>8685970.3628230542</v>
      </c>
      <c r="AC71" s="4">
        <f t="shared" si="30"/>
        <v>8956422.205487879</v>
      </c>
      <c r="AD71" s="4">
        <f t="shared" si="31"/>
        <v>9292422.7609823123</v>
      </c>
      <c r="AE71" s="4">
        <f t="shared" si="32"/>
        <v>9671267.8113590013</v>
      </c>
      <c r="AF71" s="4">
        <f t="shared" si="33"/>
        <v>10027569.233508259</v>
      </c>
      <c r="AG71" s="4">
        <f t="shared" si="34"/>
        <v>10358212.598722447</v>
      </c>
    </row>
    <row r="72" spans="1:33" x14ac:dyDescent="0.25">
      <c r="A72" t="s">
        <v>46</v>
      </c>
      <c r="B72" t="s">
        <v>552</v>
      </c>
      <c r="C72" s="4" t="s">
        <v>528</v>
      </c>
      <c r="D72" s="4" t="s">
        <v>605</v>
      </c>
      <c r="E72" s="4">
        <f>VLOOKUP($D72,'PCD Rollup'!$D$4:$M$169,2,FALSE)</f>
        <v>212.78602647950231</v>
      </c>
      <c r="F72" s="4">
        <f>VLOOKUP($D72,'PCD Rollup'!$D$4:$M$169,3,FALSE)</f>
        <v>212.78602647950231</v>
      </c>
      <c r="G72" s="4">
        <f>VLOOKUP($D72,'PCD Rollup'!$D$4:$M$169,4,FALSE)</f>
        <v>212.78602647950231</v>
      </c>
      <c r="H72" s="4">
        <f>VLOOKUP($D72,'PCD Rollup'!$D$4:$M$169,5,FALSE)</f>
        <v>212.78602647950231</v>
      </c>
      <c r="I72" s="4">
        <f>VLOOKUP($D72,'PCD Rollup'!$D$4:$M$169,6,FALSE)</f>
        <v>212.78602647950234</v>
      </c>
      <c r="J72" s="4">
        <f>VLOOKUP($D72,'PCD Rollup'!$D$4:$M$169,7,FALSE)</f>
        <v>212.78602647950231</v>
      </c>
      <c r="K72" s="4">
        <f>VLOOKUP($D72,'PCD Rollup'!$D$4:$M$169,8,FALSE)</f>
        <v>212.78602647950234</v>
      </c>
      <c r="L72" s="4">
        <f>VLOOKUP($D72,'PCD Rollup'!$D$4:$M$169,9,FALSE)</f>
        <v>212.78602647950234</v>
      </c>
      <c r="M72" s="4">
        <f>VLOOKUP($D72,'PCD Rollup'!$D$4:$M$169,10,FALSE)</f>
        <v>212.78602647950231</v>
      </c>
      <c r="N72" s="4"/>
      <c r="O72" s="4">
        <f>VLOOKUP($D72,'Pop Rollup'!$D$4:$M$174,2,FALSE)</f>
        <v>15277.035747367854</v>
      </c>
      <c r="P72" s="4">
        <f>VLOOKUP($D72,'Pop Rollup'!$D$4:$M$174,3,FALSE)</f>
        <v>15736.32225651489</v>
      </c>
      <c r="Q72" s="4">
        <f>VLOOKUP($D72,'Pop Rollup'!$D$4:$M$174,4,FALSE)</f>
        <v>15739.087325138355</v>
      </c>
      <c r="R72" s="4">
        <f>VLOOKUP($D72,'Pop Rollup'!$D$4:$M$174,5,FALSE)</f>
        <v>16507.838609276587</v>
      </c>
      <c r="S72" s="4">
        <f>VLOOKUP($D72,'Pop Rollup'!$D$4:$M$174,6,FALSE)</f>
        <v>17282.331005609296</v>
      </c>
      <c r="T72" s="4">
        <f>VLOOKUP($D72,'Pop Rollup'!$D$4:$M$174,7,FALSE)</f>
        <v>18025.739501739627</v>
      </c>
      <c r="U72" s="4">
        <f>VLOOKUP($D72,'Pop Rollup'!$D$4:$M$174,8,FALSE)</f>
        <v>18725.688651623976</v>
      </c>
      <c r="V72" s="4">
        <f>VLOOKUP($D72,'Pop Rollup'!$D$4:$M$174,9,FALSE)</f>
        <v>19344.541393691503</v>
      </c>
      <c r="W72" s="4">
        <f>VLOOKUP($D72,'Pop Rollup'!$D$4:$M$174,10,FALSE)</f>
        <v>19918.981724784931</v>
      </c>
      <c r="X72" s="4"/>
      <c r="Y72" s="4">
        <f t="shared" si="35"/>
        <v>3250739.7330677197</v>
      </c>
      <c r="Z72" s="4">
        <f t="shared" si="27"/>
        <v>3348469.4843647587</v>
      </c>
      <c r="AA72" s="4">
        <f t="shared" si="28"/>
        <v>3349057.8523300891</v>
      </c>
      <c r="AB72" s="4">
        <f t="shared" si="29"/>
        <v>3512637.3834328782</v>
      </c>
      <c r="AC72" s="4">
        <f t="shared" si="30"/>
        <v>3677438.542987104</v>
      </c>
      <c r="AD72" s="4">
        <f t="shared" si="31"/>
        <v>3835625.4829297788</v>
      </c>
      <c r="AE72" s="4">
        <f t="shared" si="32"/>
        <v>3984564.8812713758</v>
      </c>
      <c r="AF72" s="4">
        <f t="shared" si="33"/>
        <v>4116248.0972318691</v>
      </c>
      <c r="AG72" s="4">
        <f t="shared" si="34"/>
        <v>4238480.9727348089</v>
      </c>
    </row>
    <row r="73" spans="1:33" x14ac:dyDescent="0.25">
      <c r="A73" t="s">
        <v>535</v>
      </c>
      <c r="B73" t="s">
        <v>552</v>
      </c>
      <c r="C73" s="4" t="s">
        <v>528</v>
      </c>
      <c r="D73" s="4" t="s">
        <v>606</v>
      </c>
      <c r="E73" s="4">
        <f>VLOOKUP($D73,'PCD Rollup'!$D$4:$M$169,2,FALSE)</f>
        <v>204</v>
      </c>
      <c r="F73" s="4">
        <f>VLOOKUP($D73,'PCD Rollup'!$D$4:$M$169,3,FALSE)</f>
        <v>204</v>
      </c>
      <c r="G73" s="4">
        <f>VLOOKUP($D73,'PCD Rollup'!$D$4:$M$169,4,FALSE)</f>
        <v>204</v>
      </c>
      <c r="H73" s="4">
        <f>VLOOKUP($D73,'PCD Rollup'!$D$4:$M$169,5,FALSE)</f>
        <v>203.99999999999994</v>
      </c>
      <c r="I73" s="4">
        <f>VLOOKUP($D73,'PCD Rollup'!$D$4:$M$169,6,FALSE)</f>
        <v>204</v>
      </c>
      <c r="J73" s="4">
        <f>VLOOKUP($D73,'PCD Rollup'!$D$4:$M$169,7,FALSE)</f>
        <v>204</v>
      </c>
      <c r="K73" s="4">
        <f>VLOOKUP($D73,'PCD Rollup'!$D$4:$M$169,8,FALSE)</f>
        <v>204</v>
      </c>
      <c r="L73" s="4">
        <f>VLOOKUP($D73,'PCD Rollup'!$D$4:$M$169,9,FALSE)</f>
        <v>204.00000000000003</v>
      </c>
      <c r="M73" s="4">
        <f>VLOOKUP($D73,'PCD Rollup'!$D$4:$M$169,10,FALSE)</f>
        <v>204</v>
      </c>
      <c r="N73" s="4"/>
      <c r="O73" s="4">
        <f>VLOOKUP($D73,'Pop Rollup'!$D$4:$M$174,2,FALSE)</f>
        <v>34033.369946133949</v>
      </c>
      <c r="P73" s="4">
        <f>VLOOKUP($D73,'Pop Rollup'!$D$4:$M$174,3,FALSE)</f>
        <v>35074.453879629611</v>
      </c>
      <c r="Q73" s="4">
        <f>VLOOKUP($D73,'Pop Rollup'!$D$4:$M$174,4,FALSE)</f>
        <v>35097.32322636131</v>
      </c>
      <c r="R73" s="4">
        <f>VLOOKUP($D73,'Pop Rollup'!$D$4:$M$174,5,FALSE)</f>
        <v>36828.678051435134</v>
      </c>
      <c r="S73" s="4">
        <f>VLOOKUP($D73,'Pop Rollup'!$D$4:$M$174,6,FALSE)</f>
        <v>38571.327823370142</v>
      </c>
      <c r="T73" s="4">
        <f>VLOOKUP($D73,'Pop Rollup'!$D$4:$M$174,7,FALSE)</f>
        <v>40243.951842021001</v>
      </c>
      <c r="U73" s="4">
        <f>VLOOKUP($D73,'Pop Rollup'!$D$4:$M$174,8,FALSE)</f>
        <v>41816.316928338441</v>
      </c>
      <c r="V73" s="4">
        <f>VLOOKUP($D73,'Pop Rollup'!$D$4:$M$174,9,FALSE)</f>
        <v>43208.271314843696</v>
      </c>
      <c r="W73" s="4">
        <f>VLOOKUP($D73,'Pop Rollup'!$D$4:$M$174,10,FALSE)</f>
        <v>44501.646648267219</v>
      </c>
      <c r="X73" s="4"/>
      <c r="Y73" s="4">
        <f t="shared" si="35"/>
        <v>6942807.4690113254</v>
      </c>
      <c r="Z73" s="4">
        <f t="shared" si="27"/>
        <v>7155188.5914444402</v>
      </c>
      <c r="AA73" s="4">
        <f t="shared" si="28"/>
        <v>7159853.9381777076</v>
      </c>
      <c r="AB73" s="4">
        <f t="shared" si="29"/>
        <v>7513050.3224927653</v>
      </c>
      <c r="AC73" s="4">
        <f t="shared" si="30"/>
        <v>7868550.8759675091</v>
      </c>
      <c r="AD73" s="4">
        <f t="shared" si="31"/>
        <v>8209766.1757722842</v>
      </c>
      <c r="AE73" s="4">
        <f t="shared" si="32"/>
        <v>8530528.6533810422</v>
      </c>
      <c r="AF73" s="4">
        <f t="shared" si="33"/>
        <v>8814487.3482281156</v>
      </c>
      <c r="AG73" s="4">
        <f t="shared" si="34"/>
        <v>9078335.9162465129</v>
      </c>
    </row>
    <row r="74" spans="1:33" x14ac:dyDescent="0.25">
      <c r="A74" t="s">
        <v>536</v>
      </c>
      <c r="B74" t="s">
        <v>552</v>
      </c>
      <c r="C74" s="4" t="s">
        <v>528</v>
      </c>
      <c r="D74" s="4" t="s">
        <v>607</v>
      </c>
      <c r="E74" s="4">
        <f>VLOOKUP($D74,'PCD Rollup'!$D$4:$M$169,2,FALSE)</f>
        <v>101.09077706730248</v>
      </c>
      <c r="F74" s="4">
        <f>VLOOKUP($D74,'PCD Rollup'!$D$4:$M$169,3,FALSE)</f>
        <v>101.09077706730248</v>
      </c>
      <c r="G74" s="4">
        <f>VLOOKUP($D74,'PCD Rollup'!$D$4:$M$169,4,FALSE)</f>
        <v>101.09077706730248</v>
      </c>
      <c r="H74" s="4">
        <f>VLOOKUP($D74,'PCD Rollup'!$D$4:$M$169,5,FALSE)</f>
        <v>101.09077706730247</v>
      </c>
      <c r="I74" s="4">
        <f>VLOOKUP($D74,'PCD Rollup'!$D$4:$M$169,6,FALSE)</f>
        <v>101.09077706730247</v>
      </c>
      <c r="J74" s="4">
        <f>VLOOKUP($D74,'PCD Rollup'!$D$4:$M$169,7,FALSE)</f>
        <v>117.87230952638996</v>
      </c>
      <c r="K74" s="4">
        <f>VLOOKUP($D74,'PCD Rollup'!$D$4:$M$169,8,FALSE)</f>
        <v>101.09077706730253</v>
      </c>
      <c r="L74" s="4">
        <f>VLOOKUP($D74,'PCD Rollup'!$D$4:$M$169,9,FALSE)</f>
        <v>101.09077706730248</v>
      </c>
      <c r="M74" s="4">
        <f>VLOOKUP($D74,'PCD Rollup'!$D$4:$M$169,10,FALSE)</f>
        <v>101.0907770673025</v>
      </c>
      <c r="N74" s="4"/>
      <c r="O74" s="4">
        <f>VLOOKUP($D74,'Pop Rollup'!$D$4:$M$174,2,FALSE)</f>
        <v>173226.49916270596</v>
      </c>
      <c r="P74" s="4">
        <f>VLOOKUP($D74,'Pop Rollup'!$D$4:$M$174,3,FALSE)</f>
        <v>181123.58468150671</v>
      </c>
      <c r="Q74" s="4">
        <f>VLOOKUP($D74,'Pop Rollup'!$D$4:$M$174,4,FALSE)</f>
        <v>184064.70038661337</v>
      </c>
      <c r="R74" s="4">
        <f>VLOOKUP($D74,'Pop Rollup'!$D$4:$M$174,5,FALSE)</f>
        <v>195254.86179014243</v>
      </c>
      <c r="S74" s="4">
        <f>VLOOKUP($D74,'Pop Rollup'!$D$4:$M$174,6,FALSE)</f>
        <v>206521.14635279137</v>
      </c>
      <c r="T74" s="4">
        <f>VLOOKUP($D74,'Pop Rollup'!$D$4:$M$174,7,FALSE)</f>
        <v>216535.2435483126</v>
      </c>
      <c r="U74" s="4">
        <f>VLOOKUP($D74,'Pop Rollup'!$D$4:$M$174,8,FALSE)</f>
        <v>224942.11625136682</v>
      </c>
      <c r="V74" s="4">
        <f>VLOOKUP($D74,'Pop Rollup'!$D$4:$M$174,9,FALSE)</f>
        <v>232374.72725148982</v>
      </c>
      <c r="W74" s="4">
        <f>VLOOKUP($D74,'Pop Rollup'!$D$4:$M$174,10,FALSE)</f>
        <v>239273.75449440704</v>
      </c>
      <c r="X74" s="4"/>
      <c r="Y74" s="4">
        <f t="shared" si="35"/>
        <v>17511601.409006368</v>
      </c>
      <c r="Z74" s="4">
        <f t="shared" si="27"/>
        <v>18309923.920668878</v>
      </c>
      <c r="AA74" s="4">
        <f t="shared" si="28"/>
        <v>18607243.592742957</v>
      </c>
      <c r="AB74" s="4">
        <f t="shared" si="29"/>
        <v>19738465.704534244</v>
      </c>
      <c r="AC74" s="4">
        <f t="shared" si="30"/>
        <v>20877383.165633779</v>
      </c>
      <c r="AD74" s="4">
        <f t="shared" si="31"/>
        <v>25523509.250898935</v>
      </c>
      <c r="AE74" s="4">
        <f t="shared" si="32"/>
        <v>22739573.327014171</v>
      </c>
      <c r="AF74" s="4">
        <f t="shared" si="33"/>
        <v>23490941.748655576</v>
      </c>
      <c r="AG74" s="4">
        <f t="shared" si="34"/>
        <v>24188369.773650572</v>
      </c>
    </row>
    <row r="75" spans="1:33" x14ac:dyDescent="0.25">
      <c r="A75" t="s">
        <v>537</v>
      </c>
      <c r="B75" t="s">
        <v>552</v>
      </c>
      <c r="C75" s="4" t="s">
        <v>528</v>
      </c>
      <c r="D75" s="4" t="s">
        <v>608</v>
      </c>
      <c r="E75" s="4">
        <f>VLOOKUP($D75,'PCD Rollup'!$D$4:$M$169,2,FALSE)</f>
        <v>174.00000000000003</v>
      </c>
      <c r="F75" s="4">
        <f>VLOOKUP($D75,'PCD Rollup'!$D$4:$M$169,3,FALSE)</f>
        <v>173.99999999999997</v>
      </c>
      <c r="G75" s="4">
        <f>VLOOKUP($D75,'PCD Rollup'!$D$4:$M$169,4,FALSE)</f>
        <v>173.99999999999997</v>
      </c>
      <c r="H75" s="4">
        <f>VLOOKUP($D75,'PCD Rollup'!$D$4:$M$169,5,FALSE)</f>
        <v>174.00000000000003</v>
      </c>
      <c r="I75" s="4">
        <f>VLOOKUP($D75,'PCD Rollup'!$D$4:$M$169,6,FALSE)</f>
        <v>174</v>
      </c>
      <c r="J75" s="4">
        <f>VLOOKUP($D75,'PCD Rollup'!$D$4:$M$169,7,FALSE)</f>
        <v>174</v>
      </c>
      <c r="K75" s="4">
        <f>VLOOKUP($D75,'PCD Rollup'!$D$4:$M$169,8,FALSE)</f>
        <v>173.99999999999997</v>
      </c>
      <c r="L75" s="4">
        <f>VLOOKUP($D75,'PCD Rollup'!$D$4:$M$169,9,FALSE)</f>
        <v>174</v>
      </c>
      <c r="M75" s="4">
        <f>VLOOKUP($D75,'PCD Rollup'!$D$4:$M$169,10,FALSE)</f>
        <v>174</v>
      </c>
      <c r="N75" s="4"/>
      <c r="O75" s="4">
        <f>VLOOKUP($D75,'Pop Rollup'!$D$4:$M$174,2,FALSE)</f>
        <v>51946.648985809021</v>
      </c>
      <c r="P75" s="4">
        <f>VLOOKUP($D75,'Pop Rollup'!$D$4:$M$174,3,FALSE)</f>
        <v>52790.688189746586</v>
      </c>
      <c r="Q75" s="4">
        <f>VLOOKUP($D75,'Pop Rollup'!$D$4:$M$174,4,FALSE)</f>
        <v>51955.434302401954</v>
      </c>
      <c r="R75" s="4">
        <f>VLOOKUP($D75,'Pop Rollup'!$D$4:$M$174,5,FALSE)</f>
        <v>53577.638718642673</v>
      </c>
      <c r="S75" s="4">
        <f>VLOOKUP($D75,'Pop Rollup'!$D$4:$M$174,6,FALSE)</f>
        <v>55179.182402130362</v>
      </c>
      <c r="T75" s="4">
        <f>VLOOKUP($D75,'Pop Rollup'!$D$4:$M$174,7,FALSE)</f>
        <v>56516.769820868831</v>
      </c>
      <c r="U75" s="4">
        <f>VLOOKUP($D75,'Pop Rollup'!$D$4:$M$174,8,FALSE)</f>
        <v>57615.718624802372</v>
      </c>
      <c r="V75" s="4">
        <f>VLOOKUP($D75,'Pop Rollup'!$D$4:$M$174,9,FALSE)</f>
        <v>58409.107012336812</v>
      </c>
      <c r="W75" s="4">
        <f>VLOOKUP($D75,'Pop Rollup'!$D$4:$M$174,10,FALSE)</f>
        <v>59021.223066465063</v>
      </c>
      <c r="X75" s="4"/>
      <c r="Y75" s="4">
        <f t="shared" si="35"/>
        <v>9038716.9235307705</v>
      </c>
      <c r="Z75" s="4">
        <f t="shared" si="27"/>
        <v>9185579.7450159043</v>
      </c>
      <c r="AA75" s="4">
        <f t="shared" si="28"/>
        <v>9040245.5686179381</v>
      </c>
      <c r="AB75" s="4">
        <f t="shared" si="29"/>
        <v>9322509.1370438263</v>
      </c>
      <c r="AC75" s="4">
        <f t="shared" si="30"/>
        <v>9601177.7379706837</v>
      </c>
      <c r="AD75" s="4">
        <f t="shared" si="31"/>
        <v>9833917.9488311764</v>
      </c>
      <c r="AE75" s="4">
        <f t="shared" si="32"/>
        <v>10025135.040715611</v>
      </c>
      <c r="AF75" s="4">
        <f t="shared" si="33"/>
        <v>10163184.620146606</v>
      </c>
      <c r="AG75" s="4">
        <f t="shared" si="34"/>
        <v>10269692.813564921</v>
      </c>
    </row>
    <row r="76" spans="1:33" x14ac:dyDescent="0.25">
      <c r="A76" t="s">
        <v>538</v>
      </c>
      <c r="B76" t="s">
        <v>552</v>
      </c>
      <c r="C76" s="4" t="s">
        <v>528</v>
      </c>
      <c r="D76" s="4" t="s">
        <v>609</v>
      </c>
      <c r="E76" s="4">
        <f>VLOOKUP($D76,'PCD Rollup'!$D$4:$M$169,2,FALSE)</f>
        <v>212.78602647950231</v>
      </c>
      <c r="F76" s="4">
        <f>VLOOKUP($D76,'PCD Rollup'!$D$4:$M$169,3,FALSE)</f>
        <v>212.78602647950231</v>
      </c>
      <c r="G76" s="4">
        <f>VLOOKUP($D76,'PCD Rollup'!$D$4:$M$169,4,FALSE)</f>
        <v>212.78602647950231</v>
      </c>
      <c r="H76" s="4">
        <f>VLOOKUP($D76,'PCD Rollup'!$D$4:$M$169,5,FALSE)</f>
        <v>212.78602647950231</v>
      </c>
      <c r="I76" s="4">
        <f>VLOOKUP($D76,'PCD Rollup'!$D$4:$M$169,6,FALSE)</f>
        <v>212.78602647950234</v>
      </c>
      <c r="J76" s="4">
        <f>VLOOKUP($D76,'PCD Rollup'!$D$4:$M$169,7,FALSE)</f>
        <v>212.78602647950231</v>
      </c>
      <c r="K76" s="4">
        <f>VLOOKUP($D76,'PCD Rollup'!$D$4:$M$169,8,FALSE)</f>
        <v>212.78602647950234</v>
      </c>
      <c r="L76" s="4">
        <f>VLOOKUP($D76,'PCD Rollup'!$D$4:$M$169,9,FALSE)</f>
        <v>212.78602647950234</v>
      </c>
      <c r="M76" s="4">
        <f>VLOOKUP($D76,'PCD Rollup'!$D$4:$M$169,10,FALSE)</f>
        <v>212.78602647950231</v>
      </c>
      <c r="N76" s="4"/>
      <c r="O76" s="4">
        <f>VLOOKUP($D76,'Pop Rollup'!$D$4:$M$174,2,FALSE)</f>
        <v>1237.4621315769487</v>
      </c>
      <c r="P76" s="4">
        <f>VLOOKUP($D76,'Pop Rollup'!$D$4:$M$174,3,FALSE)</f>
        <v>1275.9408572014243</v>
      </c>
      <c r="Q76" s="4">
        <f>VLOOKUP($D76,'Pop Rollup'!$D$4:$M$174,4,FALSE)</f>
        <v>1277.3551727828144</v>
      </c>
      <c r="R76" s="4">
        <f>VLOOKUP($D76,'Pop Rollup'!$D$4:$M$174,5,FALSE)</f>
        <v>1340.9623795239688</v>
      </c>
      <c r="S76" s="4">
        <f>VLOOKUP($D76,'Pop Rollup'!$D$4:$M$174,6,FALSE)</f>
        <v>1404.928139020562</v>
      </c>
      <c r="T76" s="4">
        <f>VLOOKUP($D76,'Pop Rollup'!$D$4:$M$174,7,FALSE)</f>
        <v>1466.3205854984492</v>
      </c>
      <c r="U76" s="4">
        <f>VLOOKUP($D76,'Pop Rollup'!$D$4:$M$174,8,FALSE)</f>
        <v>1523.9475261892803</v>
      </c>
      <c r="V76" s="4">
        <f>VLOOKUP($D76,'Pop Rollup'!$D$4:$M$174,9,FALSE)</f>
        <v>1575.0234614657536</v>
      </c>
      <c r="W76" s="4">
        <f>VLOOKUP($D76,'Pop Rollup'!$D$4:$M$174,10,FALSE)</f>
        <v>1622.5276122331807</v>
      </c>
      <c r="X76" s="4"/>
      <c r="Y76" s="4">
        <f t="shared" si="35"/>
        <v>263314.64989711397</v>
      </c>
      <c r="Z76" s="4">
        <f t="shared" si="27"/>
        <v>271502.38502674113</v>
      </c>
      <c r="AA76" s="4">
        <f t="shared" si="28"/>
        <v>271803.3316194932</v>
      </c>
      <c r="AB76" s="4">
        <f t="shared" si="29"/>
        <v>285338.05639740365</v>
      </c>
      <c r="AC76" s="4">
        <f t="shared" si="30"/>
        <v>298949.07619142724</v>
      </c>
      <c r="AD76" s="4">
        <f t="shared" si="31"/>
        <v>312012.53093331232</v>
      </c>
      <c r="AE76" s="4">
        <f t="shared" si="32"/>
        <v>324274.73866108427</v>
      </c>
      <c r="AF76" s="4">
        <f t="shared" si="33"/>
        <v>335142.98397728929</v>
      </c>
      <c r="AG76" s="4">
        <f t="shared" si="34"/>
        <v>345251.20346037322</v>
      </c>
    </row>
    <row r="77" spans="1:33" x14ac:dyDescent="0.25">
      <c r="A77" t="s">
        <v>532</v>
      </c>
      <c r="B77" t="s">
        <v>552</v>
      </c>
      <c r="C77" s="4" t="s">
        <v>528</v>
      </c>
      <c r="D77" s="4" t="s">
        <v>610</v>
      </c>
      <c r="E77" s="4">
        <f>VLOOKUP($D77,'PCD Rollup'!$D$4:$M$169,2,FALSE)</f>
        <v>204</v>
      </c>
      <c r="F77" s="4">
        <f>VLOOKUP($D77,'PCD Rollup'!$D$4:$M$169,3,FALSE)</f>
        <v>204</v>
      </c>
      <c r="G77" s="4">
        <f>VLOOKUP($D77,'PCD Rollup'!$D$4:$M$169,4,FALSE)</f>
        <v>204</v>
      </c>
      <c r="H77" s="4">
        <f>VLOOKUP($D77,'PCD Rollup'!$D$4:$M$169,5,FALSE)</f>
        <v>203.99999999999997</v>
      </c>
      <c r="I77" s="4">
        <f>VLOOKUP($D77,'PCD Rollup'!$D$4:$M$169,6,FALSE)</f>
        <v>204</v>
      </c>
      <c r="J77" s="4">
        <f>VLOOKUP($D77,'PCD Rollup'!$D$4:$M$169,7,FALSE)</f>
        <v>204.00000000000006</v>
      </c>
      <c r="K77" s="4">
        <f>VLOOKUP($D77,'PCD Rollup'!$D$4:$M$169,8,FALSE)</f>
        <v>203.99999999999997</v>
      </c>
      <c r="L77" s="4">
        <f>VLOOKUP($D77,'PCD Rollup'!$D$4:$M$169,9,FALSE)</f>
        <v>203.99999999999997</v>
      </c>
      <c r="M77" s="4">
        <f>VLOOKUP($D77,'PCD Rollup'!$D$4:$M$169,10,FALSE)</f>
        <v>204</v>
      </c>
      <c r="N77" s="4"/>
      <c r="O77" s="4">
        <f>VLOOKUP($D77,'Pop Rollup'!$D$4:$M$174,2,FALSE)</f>
        <v>10969.594703366702</v>
      </c>
      <c r="P77" s="4">
        <f>VLOOKUP($D77,'Pop Rollup'!$D$4:$M$174,3,FALSE)</f>
        <v>10919.642133810448</v>
      </c>
      <c r="Q77" s="4">
        <f>VLOOKUP($D77,'Pop Rollup'!$D$4:$M$174,4,FALSE)</f>
        <v>10579.860580219742</v>
      </c>
      <c r="R77" s="4">
        <f>VLOOKUP($D77,'Pop Rollup'!$D$4:$M$174,5,FALSE)</f>
        <v>10720.416773199653</v>
      </c>
      <c r="S77" s="4">
        <f>VLOOKUP($D77,'Pop Rollup'!$D$4:$M$174,6,FALSE)</f>
        <v>10827.868341865116</v>
      </c>
      <c r="T77" s="4">
        <f>VLOOKUP($D77,'Pop Rollup'!$D$4:$M$174,7,FALSE)</f>
        <v>10902.922798602549</v>
      </c>
      <c r="U77" s="4">
        <f>VLOOKUP($D77,'Pop Rollup'!$D$4:$M$174,8,FALSE)</f>
        <v>10968.576297425143</v>
      </c>
      <c r="V77" s="4">
        <f>VLOOKUP($D77,'Pop Rollup'!$D$4:$M$174,9,FALSE)</f>
        <v>10973.205604096183</v>
      </c>
      <c r="W77" s="4">
        <f>VLOOKUP($D77,'Pop Rollup'!$D$4:$M$174,10,FALSE)</f>
        <v>10942.204511232574</v>
      </c>
      <c r="X77" s="4"/>
      <c r="Y77" s="4">
        <f t="shared" si="35"/>
        <v>2237797.3194868071</v>
      </c>
      <c r="Z77" s="4">
        <f t="shared" si="27"/>
        <v>2227606.9952973314</v>
      </c>
      <c r="AA77" s="4">
        <f t="shared" si="28"/>
        <v>2158291.5583648272</v>
      </c>
      <c r="AB77" s="4">
        <f t="shared" si="29"/>
        <v>2186965.0217327289</v>
      </c>
      <c r="AC77" s="4">
        <f t="shared" si="30"/>
        <v>2208885.1417404837</v>
      </c>
      <c r="AD77" s="4">
        <f t="shared" si="31"/>
        <v>2224196.2509149206</v>
      </c>
      <c r="AE77" s="4">
        <f t="shared" si="32"/>
        <v>2237589.564674729</v>
      </c>
      <c r="AF77" s="4">
        <f t="shared" si="33"/>
        <v>2238533.9432356213</v>
      </c>
      <c r="AG77" s="4">
        <f t="shared" si="34"/>
        <v>2232209.720291445</v>
      </c>
    </row>
    <row r="78" spans="1:33" x14ac:dyDescent="0.25">
      <c r="A78" t="s">
        <v>533</v>
      </c>
      <c r="B78" t="s">
        <v>552</v>
      </c>
      <c r="C78" s="4" t="s">
        <v>528</v>
      </c>
      <c r="D78" s="4" t="s">
        <v>611</v>
      </c>
      <c r="E78" s="4">
        <f>VLOOKUP($D78,'PCD Rollup'!$D$4:$M$169,2,FALSE)</f>
        <v>171.62424091808316</v>
      </c>
      <c r="F78" s="4">
        <f>VLOOKUP($D78,'PCD Rollup'!$D$4:$M$169,3,FALSE)</f>
        <v>171.69715553212512</v>
      </c>
      <c r="G78" s="4">
        <f>VLOOKUP($D78,'PCD Rollup'!$D$4:$M$169,4,FALSE)</f>
        <v>171.85216767115611</v>
      </c>
      <c r="H78" s="4">
        <f>VLOOKUP($D78,'PCD Rollup'!$D$4:$M$169,5,FALSE)</f>
        <v>172.02599456481371</v>
      </c>
      <c r="I78" s="4">
        <f>VLOOKUP($D78,'PCD Rollup'!$D$4:$M$169,6,FALSE)</f>
        <v>172.15834007983125</v>
      </c>
      <c r="J78" s="4">
        <f>VLOOKUP($D78,'PCD Rollup'!$D$4:$M$169,7,FALSE)</f>
        <v>172.31510812774897</v>
      </c>
      <c r="K78" s="4">
        <f>VLOOKUP($D78,'PCD Rollup'!$D$4:$M$169,8,FALSE)</f>
        <v>172.45745398131643</v>
      </c>
      <c r="L78" s="4">
        <f>VLOOKUP($D78,'PCD Rollup'!$D$4:$M$169,9,FALSE)</f>
        <v>172.66727013097037</v>
      </c>
      <c r="M78" s="4">
        <f>VLOOKUP($D78,'PCD Rollup'!$D$4:$M$169,10,FALSE)</f>
        <v>172.830915131224</v>
      </c>
      <c r="N78" s="4"/>
      <c r="O78" s="4">
        <f>VLOOKUP($D78,'Pop Rollup'!$D$4:$M$174,2,FALSE)</f>
        <v>199088.73722707655</v>
      </c>
      <c r="P78" s="4">
        <f>VLOOKUP($D78,'Pop Rollup'!$D$4:$M$174,3,FALSE)</f>
        <v>209455.5613614746</v>
      </c>
      <c r="Q78" s="4">
        <f>VLOOKUP($D78,'Pop Rollup'!$D$4:$M$174,4,FALSE)</f>
        <v>214664.15267971842</v>
      </c>
      <c r="R78" s="4">
        <f>VLOOKUP($D78,'Pop Rollup'!$D$4:$M$174,5,FALSE)</f>
        <v>230539.78320842175</v>
      </c>
      <c r="S78" s="4">
        <f>VLOOKUP($D78,'Pop Rollup'!$D$4:$M$174,6,FALSE)</f>
        <v>246936.95648715156</v>
      </c>
      <c r="T78" s="4">
        <f>VLOOKUP($D78,'Pop Rollup'!$D$4:$M$174,7,FALSE)</f>
        <v>263365.96945684415</v>
      </c>
      <c r="U78" s="4">
        <f>VLOOKUP($D78,'Pop Rollup'!$D$4:$M$174,8,FALSE)</f>
        <v>279217.93190789374</v>
      </c>
      <c r="V78" s="4">
        <f>VLOOKUP($D78,'Pop Rollup'!$D$4:$M$174,9,FALSE)</f>
        <v>294259.19307642727</v>
      </c>
      <c r="W78" s="4">
        <f>VLOOKUP($D78,'Pop Rollup'!$D$4:$M$174,10,FALSE)</f>
        <v>308161.11999376433</v>
      </c>
      <c r="X78" s="4"/>
      <c r="Y78" s="4">
        <f t="shared" si="35"/>
        <v>34168453.40193674</v>
      </c>
      <c r="Z78" s="4">
        <f t="shared" si="27"/>
        <v>35962924.096149683</v>
      </c>
      <c r="AA78" s="4">
        <f t="shared" si="28"/>
        <v>36890499.959301628</v>
      </c>
      <c r="AB78" s="4">
        <f t="shared" si="29"/>
        <v>39658835.493185289</v>
      </c>
      <c r="AC78" s="4">
        <f t="shared" si="30"/>
        <v>42512256.533193529</v>
      </c>
      <c r="AD78" s="4">
        <f t="shared" si="31"/>
        <v>45381935.504125535</v>
      </c>
      <c r="AE78" s="4">
        <f t="shared" si="32"/>
        <v>48153213.642763928</v>
      </c>
      <c r="AF78" s="4">
        <f t="shared" si="33"/>
        <v>50808931.579448834</v>
      </c>
      <c r="AG78" s="4">
        <f t="shared" si="34"/>
        <v>53259768.376385219</v>
      </c>
    </row>
    <row r="79" spans="1:33" x14ac:dyDescent="0.25">
      <c r="A79" t="s">
        <v>52</v>
      </c>
      <c r="B79" t="s">
        <v>552</v>
      </c>
      <c r="C79" s="4" t="s">
        <v>528</v>
      </c>
      <c r="D79" s="4" t="s">
        <v>612</v>
      </c>
      <c r="E79" s="4">
        <f>VLOOKUP($D79,'PCD Rollup'!$D$4:$M$169,2,FALSE)</f>
        <v>141.71772917883112</v>
      </c>
      <c r="F79" s="4">
        <f>VLOOKUP($D79,'PCD Rollup'!$D$4:$M$169,3,FALSE)</f>
        <v>141.71772917883115</v>
      </c>
      <c r="G79" s="4">
        <f>VLOOKUP($D79,'PCD Rollup'!$D$4:$M$169,4,FALSE)</f>
        <v>141.71772917883115</v>
      </c>
      <c r="H79" s="4">
        <f>VLOOKUP($D79,'PCD Rollup'!$D$4:$M$169,5,FALSE)</f>
        <v>141.71772917883112</v>
      </c>
      <c r="I79" s="4">
        <f>VLOOKUP($D79,'PCD Rollup'!$D$4:$M$169,6,FALSE)</f>
        <v>141.71772917883115</v>
      </c>
      <c r="J79" s="4">
        <f>VLOOKUP($D79,'PCD Rollup'!$D$4:$M$169,7,FALSE)</f>
        <v>141.71772917883115</v>
      </c>
      <c r="K79" s="4">
        <f>VLOOKUP($D79,'PCD Rollup'!$D$4:$M$169,8,FALSE)</f>
        <v>141.71772917883115</v>
      </c>
      <c r="L79" s="4">
        <f>VLOOKUP($D79,'PCD Rollup'!$D$4:$M$169,9,FALSE)</f>
        <v>141.71772917883115</v>
      </c>
      <c r="M79" s="4">
        <f>VLOOKUP($D79,'PCD Rollup'!$D$4:$M$169,10,FALSE)</f>
        <v>141.71772917883109</v>
      </c>
      <c r="N79" s="4"/>
      <c r="O79" s="4">
        <f>VLOOKUP($D79,'Pop Rollup'!$D$4:$M$174,2,FALSE)</f>
        <v>25085.148029198772</v>
      </c>
      <c r="P79" s="4">
        <f>VLOOKUP($D79,'Pop Rollup'!$D$4:$M$174,3,FALSE)</f>
        <v>25734.212428240062</v>
      </c>
      <c r="Q79" s="4">
        <f>VLOOKUP($D79,'Pop Rollup'!$D$4:$M$174,4,FALSE)</f>
        <v>25593.173810558288</v>
      </c>
      <c r="R79" s="4">
        <f>VLOOKUP($D79,'Pop Rollup'!$D$4:$M$174,5,FALSE)</f>
        <v>26716.846628337804</v>
      </c>
      <c r="S79" s="4">
        <f>VLOOKUP($D79,'Pop Rollup'!$D$4:$M$174,6,FALSE)</f>
        <v>27931.963476475212</v>
      </c>
      <c r="T79" s="4">
        <f>VLOOKUP($D79,'Pop Rollup'!$D$4:$M$174,7,FALSE)</f>
        <v>29060.351367226242</v>
      </c>
      <c r="U79" s="4">
        <f>VLOOKUP($D79,'Pop Rollup'!$D$4:$M$174,8,FALSE)</f>
        <v>30076.518056492736</v>
      </c>
      <c r="V79" s="4">
        <f>VLOOKUP($D79,'Pop Rollup'!$D$4:$M$174,9,FALSE)</f>
        <v>30954.955569268033</v>
      </c>
      <c r="W79" s="4">
        <f>VLOOKUP($D79,'Pop Rollup'!$D$4:$M$174,10,FALSE)</f>
        <v>31755.639865953533</v>
      </c>
      <c r="X79" s="4"/>
      <c r="Y79" s="4">
        <f t="shared" si="35"/>
        <v>3555010.2148128808</v>
      </c>
      <c r="Z79" s="4">
        <f t="shared" si="27"/>
        <v>3646994.1475358359</v>
      </c>
      <c r="AA79" s="4">
        <f t="shared" si="28"/>
        <v>3627006.4749114537</v>
      </c>
      <c r="AB79" s="4">
        <f t="shared" si="29"/>
        <v>3786250.8349871445</v>
      </c>
      <c r="AC79" s="4">
        <f t="shared" si="30"/>
        <v>3958454.4353921171</v>
      </c>
      <c r="AD79" s="4">
        <f t="shared" si="31"/>
        <v>4118367.0049022441</v>
      </c>
      <c r="AE79" s="4">
        <f t="shared" si="32"/>
        <v>4262375.8405722622</v>
      </c>
      <c r="AF79" s="4">
        <f t="shared" si="33"/>
        <v>4386866.0101082781</v>
      </c>
      <c r="AG79" s="4">
        <f t="shared" si="34"/>
        <v>4500337.1704236949</v>
      </c>
    </row>
    <row r="80" spans="1:33" x14ac:dyDescent="0.25">
      <c r="A80" t="s">
        <v>534</v>
      </c>
      <c r="B80" t="s">
        <v>552</v>
      </c>
      <c r="C80" s="4" t="s">
        <v>528</v>
      </c>
      <c r="D80" s="4" t="s">
        <v>613</v>
      </c>
      <c r="E80" s="4">
        <f>VLOOKUP($D80,'PCD Rollup'!$D$4:$M$169,2,FALSE)</f>
        <v>86.81519677383362</v>
      </c>
      <c r="F80" s="4">
        <f>VLOOKUP($D80,'PCD Rollup'!$D$4:$M$169,3,FALSE)</f>
        <v>87.051772681154418</v>
      </c>
      <c r="G80" s="4">
        <f>VLOOKUP($D80,'PCD Rollup'!$D$4:$M$169,4,FALSE)</f>
        <v>87.463438732903498</v>
      </c>
      <c r="H80" s="4">
        <f>VLOOKUP($D80,'PCD Rollup'!$D$4:$M$169,5,FALSE)</f>
        <v>87.789392850321391</v>
      </c>
      <c r="I80" s="4">
        <f>VLOOKUP($D80,'PCD Rollup'!$D$4:$M$169,6,FALSE)</f>
        <v>88.234696644962995</v>
      </c>
      <c r="J80" s="4">
        <f>VLOOKUP($D80,'PCD Rollup'!$D$4:$M$169,7,FALSE)</f>
        <v>88.804677468154537</v>
      </c>
      <c r="K80" s="4">
        <f>VLOOKUP($D80,'PCD Rollup'!$D$4:$M$169,8,FALSE)</f>
        <v>89.349452755314942</v>
      </c>
      <c r="L80" s="4">
        <f>VLOOKUP($D80,'PCD Rollup'!$D$4:$M$169,9,FALSE)</f>
        <v>89.891443412778827</v>
      </c>
      <c r="M80" s="4">
        <f>VLOOKUP($D80,'PCD Rollup'!$D$4:$M$169,10,FALSE)</f>
        <v>90.308416611322968</v>
      </c>
      <c r="N80" s="4"/>
      <c r="O80" s="4">
        <f>VLOOKUP($D80,'Pop Rollup'!$D$4:$M$174,2,FALSE)</f>
        <v>47581.533006691068</v>
      </c>
      <c r="P80" s="4">
        <f>VLOOKUP($D80,'Pop Rollup'!$D$4:$M$174,3,FALSE)</f>
        <v>48188.037993317193</v>
      </c>
      <c r="Q80" s="4">
        <f>VLOOKUP($D80,'Pop Rollup'!$D$4:$M$174,4,FALSE)</f>
        <v>47323.371655869654</v>
      </c>
      <c r="R80" s="4">
        <f>VLOOKUP($D80,'Pop Rollup'!$D$4:$M$174,5,FALSE)</f>
        <v>48737.16306423871</v>
      </c>
      <c r="S80" s="4">
        <f>VLOOKUP($D80,'Pop Rollup'!$D$4:$M$174,6,FALSE)</f>
        <v>50166.793722386428</v>
      </c>
      <c r="T80" s="4">
        <f>VLOOKUP($D80,'Pop Rollup'!$D$4:$M$174,7,FALSE)</f>
        <v>51425.787880752156</v>
      </c>
      <c r="U80" s="4">
        <f>VLOOKUP($D80,'Pop Rollup'!$D$4:$M$174,8,FALSE)</f>
        <v>52458.980468904607</v>
      </c>
      <c r="V80" s="4">
        <f>VLOOKUP($D80,'Pop Rollup'!$D$4:$M$174,9,FALSE)</f>
        <v>53210.38705887628</v>
      </c>
      <c r="W80" s="4">
        <f>VLOOKUP($D80,'Pop Rollup'!$D$4:$M$174,10,FALSE)</f>
        <v>53568.249023197437</v>
      </c>
      <c r="X80" s="4"/>
      <c r="Y80" s="4">
        <f t="shared" si="35"/>
        <v>4130800.1507765441</v>
      </c>
      <c r="Z80" s="4">
        <f t="shared" si="27"/>
        <v>4194854.1293450808</v>
      </c>
      <c r="AA80" s="4">
        <f t="shared" si="28"/>
        <v>4139064.8174575777</v>
      </c>
      <c r="AB80" s="4">
        <f t="shared" si="29"/>
        <v>4278605.9546566252</v>
      </c>
      <c r="AC80" s="4">
        <f t="shared" si="30"/>
        <v>4426451.8257452007</v>
      </c>
      <c r="AD80" s="4">
        <f t="shared" si="31"/>
        <v>4566850.5062959259</v>
      </c>
      <c r="AE80" s="4">
        <f t="shared" si="32"/>
        <v>4687181.1969983811</v>
      </c>
      <c r="AF80" s="4">
        <f t="shared" si="33"/>
        <v>4783158.4972750358</v>
      </c>
      <c r="AG80" s="4">
        <f t="shared" si="34"/>
        <v>4837663.7499260092</v>
      </c>
    </row>
    <row r="81" spans="1:33" x14ac:dyDescent="0.25">
      <c r="A81" t="s">
        <v>32</v>
      </c>
      <c r="B81" t="s">
        <v>552</v>
      </c>
      <c r="C81" s="4" t="s">
        <v>528</v>
      </c>
      <c r="D81" s="4" t="s">
        <v>614</v>
      </c>
      <c r="E81" s="4">
        <f>VLOOKUP($D81,'PCD Rollup'!$D$4:$M$169,2,FALSE)</f>
        <v>202.81853947368418</v>
      </c>
      <c r="F81" s="4">
        <f>VLOOKUP($D81,'PCD Rollup'!$D$4:$M$169,3,FALSE)</f>
        <v>202.81853947368421</v>
      </c>
      <c r="G81" s="4">
        <f>VLOOKUP($D81,'PCD Rollup'!$D$4:$M$169,4,FALSE)</f>
        <v>202.81853947368421</v>
      </c>
      <c r="H81" s="4">
        <f>VLOOKUP($D81,'PCD Rollup'!$D$4:$M$169,5,FALSE)</f>
        <v>202.8185394736841</v>
      </c>
      <c r="I81" s="4">
        <f>VLOOKUP($D81,'PCD Rollup'!$D$4:$M$169,6,FALSE)</f>
        <v>202.81853947368421</v>
      </c>
      <c r="J81" s="4">
        <f>VLOOKUP($D81,'PCD Rollup'!$D$4:$M$169,7,FALSE)</f>
        <v>202.81853947368421</v>
      </c>
      <c r="K81" s="4">
        <f>VLOOKUP($D81,'PCD Rollup'!$D$4:$M$169,8,FALSE)</f>
        <v>202.81853947368415</v>
      </c>
      <c r="L81" s="4">
        <f>VLOOKUP($D81,'PCD Rollup'!$D$4:$M$169,9,FALSE)</f>
        <v>202.81853947368415</v>
      </c>
      <c r="M81" s="4">
        <f>VLOOKUP($D81,'PCD Rollup'!$D$4:$M$169,10,FALSE)</f>
        <v>202.81853947368421</v>
      </c>
      <c r="N81" s="4"/>
      <c r="O81" s="4">
        <f>VLOOKUP($D81,'Pop Rollup'!$D$4:$M$174,2,FALSE)</f>
        <v>55015.72510092453</v>
      </c>
      <c r="P81" s="4">
        <f>VLOOKUP($D81,'Pop Rollup'!$D$4:$M$174,3,FALSE)</f>
        <v>57500.649762631088</v>
      </c>
      <c r="Q81" s="4">
        <f>VLOOKUP($D81,'Pop Rollup'!$D$4:$M$174,4,FALSE)</f>
        <v>58899.475745156007</v>
      </c>
      <c r="R81" s="4">
        <f>VLOOKUP($D81,'Pop Rollup'!$D$4:$M$174,5,FALSE)</f>
        <v>62996.798225613915</v>
      </c>
      <c r="S81" s="4">
        <f>VLOOKUP($D81,'Pop Rollup'!$D$4:$M$174,6,FALSE)</f>
        <v>67118.846994319014</v>
      </c>
      <c r="T81" s="4">
        <f>VLOOKUP($D81,'Pop Rollup'!$D$4:$M$174,7,FALSE)</f>
        <v>71065.146102519269</v>
      </c>
      <c r="U81" s="4">
        <f>VLOOKUP($D81,'Pop Rollup'!$D$4:$M$174,8,FALSE)</f>
        <v>74691.162573917827</v>
      </c>
      <c r="V81" s="4">
        <f>VLOOKUP($D81,'Pop Rollup'!$D$4:$M$174,9,FALSE)</f>
        <v>78065.24335224324</v>
      </c>
      <c r="W81" s="4">
        <f>VLOOKUP($D81,'Pop Rollup'!$D$4:$M$174,10,FALSE)</f>
        <v>81326.909923524814</v>
      </c>
      <c r="X81" s="4"/>
      <c r="Y81" s="4">
        <f t="shared" si="35"/>
        <v>11158209.01305522</v>
      </c>
      <c r="Z81" s="4">
        <f t="shared" si="27"/>
        <v>11662197.803644683</v>
      </c>
      <c r="AA81" s="4">
        <f t="shared" si="28"/>
        <v>11945905.64639823</v>
      </c>
      <c r="AB81" s="4">
        <f t="shared" si="29"/>
        <v>12776918.607637389</v>
      </c>
      <c r="AC81" s="4">
        <f t="shared" si="30"/>
        <v>13612946.518545462</v>
      </c>
      <c r="AD81" s="4">
        <f t="shared" si="31"/>
        <v>14413329.13999694</v>
      </c>
      <c r="AE81" s="4">
        <f t="shared" si="32"/>
        <v>15148752.504833514</v>
      </c>
      <c r="AF81" s="4">
        <f t="shared" si="33"/>
        <v>15833078.640359705</v>
      </c>
      <c r="AG81" s="4">
        <f t="shared" si="34"/>
        <v>16494605.090597177</v>
      </c>
    </row>
    <row r="82" spans="1:33" x14ac:dyDescent="0.25">
      <c r="A82" t="s">
        <v>408</v>
      </c>
      <c r="B82" t="s">
        <v>552</v>
      </c>
      <c r="C82" s="4" t="s">
        <v>528</v>
      </c>
      <c r="D82" s="4" t="s">
        <v>615</v>
      </c>
      <c r="E82" s="4">
        <f>VLOOKUP($D82,'PCD Rollup'!$D$4:$M$169,2,FALSE)</f>
        <v>109.91511790985167</v>
      </c>
      <c r="F82" s="4">
        <f>VLOOKUP($D82,'PCD Rollup'!$D$4:$M$169,3,FALSE)</f>
        <v>110.53030073479283</v>
      </c>
      <c r="G82" s="4">
        <f>VLOOKUP($D82,'PCD Rollup'!$D$4:$M$169,4,FALSE)</f>
        <v>111.1670780166755</v>
      </c>
      <c r="H82" s="4">
        <f>VLOOKUP($D82,'PCD Rollup'!$D$4:$M$169,5,FALSE)</f>
        <v>111.79408198934334</v>
      </c>
      <c r="I82" s="4">
        <f>VLOOKUP($D82,'PCD Rollup'!$D$4:$M$169,6,FALSE)</f>
        <v>112.39185815210978</v>
      </c>
      <c r="J82" s="4">
        <f>VLOOKUP($D82,'PCD Rollup'!$D$4:$M$169,7,FALSE)</f>
        <v>112.93495842376014</v>
      </c>
      <c r="K82" s="4">
        <f>VLOOKUP($D82,'PCD Rollup'!$D$4:$M$169,8,FALSE)</f>
        <v>113.45305363680002</v>
      </c>
      <c r="L82" s="4">
        <f>VLOOKUP($D82,'PCD Rollup'!$D$4:$M$169,9,FALSE)</f>
        <v>113.96597401666119</v>
      </c>
      <c r="M82" s="4">
        <f>VLOOKUP($D82,'PCD Rollup'!$D$4:$M$169,10,FALSE)</f>
        <v>114.42350932121605</v>
      </c>
      <c r="N82" s="4"/>
      <c r="O82" s="4">
        <f>VLOOKUP($D82,'Pop Rollup'!$D$4:$M$174,2,FALSE)</f>
        <v>55313.749613868778</v>
      </c>
      <c r="P82" s="4">
        <f>VLOOKUP($D82,'Pop Rollup'!$D$4:$M$174,3,FALSE)</f>
        <v>57913.012387474482</v>
      </c>
      <c r="Q82" s="4">
        <f>VLOOKUP($D82,'Pop Rollup'!$D$4:$M$174,4,FALSE)</f>
        <v>59005.987074148783</v>
      </c>
      <c r="R82" s="4">
        <f>VLOOKUP($D82,'Pop Rollup'!$D$4:$M$174,5,FALSE)</f>
        <v>62806.319652204955</v>
      </c>
      <c r="S82" s="4">
        <f>VLOOKUP($D82,'Pop Rollup'!$D$4:$M$174,6,FALSE)</f>
        <v>66952.962301201158</v>
      </c>
      <c r="T82" s="4">
        <f>VLOOKUP($D82,'Pop Rollup'!$D$4:$M$174,7,FALSE)</f>
        <v>70968.759904865947</v>
      </c>
      <c r="U82" s="4">
        <f>VLOOKUP($D82,'Pop Rollup'!$D$4:$M$174,8,FALSE)</f>
        <v>74820.332486996558</v>
      </c>
      <c r="V82" s="4">
        <f>VLOOKUP($D82,'Pop Rollup'!$D$4:$M$174,9,FALSE)</f>
        <v>78497.589897618207</v>
      </c>
      <c r="W82" s="4">
        <f>VLOOKUP($D82,'Pop Rollup'!$D$4:$M$174,10,FALSE)</f>
        <v>81967.567631125639</v>
      </c>
      <c r="X82" s="4"/>
      <c r="Y82" s="4">
        <f t="shared" si="35"/>
        <v>6079817.310844399</v>
      </c>
      <c r="Z82" s="4">
        <f t="shared" si="27"/>
        <v>6401142.6756453374</v>
      </c>
      <c r="AA82" s="4">
        <f t="shared" si="28"/>
        <v>6559523.1685228441</v>
      </c>
      <c r="AB82" s="4">
        <f t="shared" si="29"/>
        <v>7021374.8486475069</v>
      </c>
      <c r="AC82" s="4">
        <f t="shared" si="30"/>
        <v>7524967.8418201543</v>
      </c>
      <c r="AD82" s="4">
        <f t="shared" si="31"/>
        <v>8014853.9492418515</v>
      </c>
      <c r="AE82" s="4">
        <f t="shared" si="32"/>
        <v>8488595.1947704311</v>
      </c>
      <c r="AF82" s="4">
        <f t="shared" si="33"/>
        <v>8946054.2906424832</v>
      </c>
      <c r="AG82" s="4">
        <f t="shared" si="34"/>
        <v>9379016.7388775107</v>
      </c>
    </row>
    <row r="83" spans="1:33" x14ac:dyDescent="0.25">
      <c r="A83" t="s">
        <v>539</v>
      </c>
      <c r="B83" t="s">
        <v>552</v>
      </c>
      <c r="C83" s="4" t="s">
        <v>528</v>
      </c>
      <c r="D83" s="4" t="s">
        <v>616</v>
      </c>
      <c r="E83" s="4">
        <f>VLOOKUP($D83,'PCD Rollup'!$D$4:$M$169,2,FALSE)</f>
        <v>129.87349390563946</v>
      </c>
      <c r="F83" s="4">
        <f>VLOOKUP($D83,'PCD Rollup'!$D$4:$M$169,3,FALSE)</f>
        <v>129.87349390563946</v>
      </c>
      <c r="G83" s="4">
        <f>VLOOKUP($D83,'PCD Rollup'!$D$4:$M$169,4,FALSE)</f>
        <v>129.87349390563946</v>
      </c>
      <c r="H83" s="4">
        <f>VLOOKUP($D83,'PCD Rollup'!$D$4:$M$169,5,FALSE)</f>
        <v>129.87349390563946</v>
      </c>
      <c r="I83" s="4">
        <f>VLOOKUP($D83,'PCD Rollup'!$D$4:$M$169,6,FALSE)</f>
        <v>129.87349390563946</v>
      </c>
      <c r="J83" s="4">
        <f>VLOOKUP($D83,'PCD Rollup'!$D$4:$M$169,7,FALSE)</f>
        <v>129.87349390563946</v>
      </c>
      <c r="K83" s="4">
        <f>VLOOKUP($D83,'PCD Rollup'!$D$4:$M$169,8,FALSE)</f>
        <v>129.87349390563949</v>
      </c>
      <c r="L83" s="4">
        <f>VLOOKUP($D83,'PCD Rollup'!$D$4:$M$169,9,FALSE)</f>
        <v>129.87349390563946</v>
      </c>
      <c r="M83" s="4">
        <f>VLOOKUP($D83,'PCD Rollup'!$D$4:$M$169,10,FALSE)</f>
        <v>129.87349390563949</v>
      </c>
      <c r="N83" s="4"/>
      <c r="O83" s="4">
        <f>VLOOKUP($D83,'Pop Rollup'!$D$4:$M$174,2,FALSE)</f>
        <v>1984264.3868122685</v>
      </c>
      <c r="P83" s="4">
        <f>VLOOKUP($D83,'Pop Rollup'!$D$4:$M$174,3,FALSE)</f>
        <v>2074320.352176253</v>
      </c>
      <c r="Q83" s="4">
        <f>VLOOKUP($D83,'Pop Rollup'!$D$4:$M$174,4,FALSE)</f>
        <v>2114383.7083980264</v>
      </c>
      <c r="R83" s="4">
        <f>VLOOKUP($D83,'Pop Rollup'!$D$4:$M$174,5,FALSE)</f>
        <v>2249486.2509512128</v>
      </c>
      <c r="S83" s="4">
        <f>VLOOKUP($D83,'Pop Rollup'!$D$4:$M$174,6,FALSE)</f>
        <v>2390155.6769152596</v>
      </c>
      <c r="T83" s="4">
        <f>VLOOKUP($D83,'Pop Rollup'!$D$4:$M$174,7,FALSE)</f>
        <v>2523910.1382090175</v>
      </c>
      <c r="U83" s="4">
        <f>VLOOKUP($D83,'Pop Rollup'!$D$4:$M$174,8,FALSE)</f>
        <v>2647502.1800995488</v>
      </c>
      <c r="V83" s="4">
        <f>VLOOKUP($D83,'Pop Rollup'!$D$4:$M$174,9,FALSE)</f>
        <v>2762234.1868550205</v>
      </c>
      <c r="W83" s="4">
        <f>VLOOKUP($D83,'Pop Rollup'!$D$4:$M$174,10,FALSE)</f>
        <v>2872904.2614517226</v>
      </c>
      <c r="X83" s="4"/>
      <c r="Y83" s="4">
        <f t="shared" si="35"/>
        <v>257703348.74784058</v>
      </c>
      <c r="Z83" s="4">
        <f t="shared" si="27"/>
        <v>269399231.61670649</v>
      </c>
      <c r="AA83" s="4">
        <f t="shared" si="28"/>
        <v>274602399.66681445</v>
      </c>
      <c r="AB83" s="4">
        <f t="shared" si="29"/>
        <v>292148638.90373212</v>
      </c>
      <c r="AC83" s="4">
        <f t="shared" si="30"/>
        <v>310417868.73938352</v>
      </c>
      <c r="AD83" s="4">
        <f t="shared" si="31"/>
        <v>327789027.95307046</v>
      </c>
      <c r="AE83" s="4">
        <f t="shared" si="32"/>
        <v>343840358.25232601</v>
      </c>
      <c r="AF83" s="4">
        <f t="shared" si="33"/>
        <v>358741004.83246446</v>
      </c>
      <c r="AG83" s="4">
        <f t="shared" si="34"/>
        <v>373114114.09113604</v>
      </c>
    </row>
    <row r="84" spans="1:33" s="4" customFormat="1" x14ac:dyDescent="0.25"/>
    <row r="85" spans="1:33" s="4" customFormat="1" x14ac:dyDescent="0.25">
      <c r="A85" s="23"/>
    </row>
    <row r="86" spans="1:33" s="9" customFormat="1" x14ac:dyDescent="0.25">
      <c r="A86" s="62" t="s">
        <v>712</v>
      </c>
      <c r="D86" s="61" t="s">
        <v>707</v>
      </c>
      <c r="E86" s="61"/>
      <c r="F86" s="61"/>
      <c r="G86" s="61"/>
      <c r="H86" s="61"/>
      <c r="I86" s="61"/>
      <c r="J86" s="61"/>
      <c r="K86" s="61"/>
      <c r="L86" s="61"/>
      <c r="M86" s="61"/>
      <c r="N86" s="61"/>
      <c r="O86" s="61">
        <f>SUM(O89:O110)</f>
        <v>904267.00039796927</v>
      </c>
      <c r="P86" s="61">
        <f t="shared" ref="P86:W86" si="36">SUM(P89:P110)</f>
        <v>941727.38512252423</v>
      </c>
      <c r="Q86" s="61">
        <f t="shared" si="36"/>
        <v>945825.94283353561</v>
      </c>
      <c r="R86" s="61">
        <f t="shared" si="36"/>
        <v>1000412.2179479256</v>
      </c>
      <c r="S86" s="61">
        <f t="shared" si="36"/>
        <v>1056509.3710169697</v>
      </c>
      <c r="T86" s="61">
        <f t="shared" si="36"/>
        <v>1107342.0527331126</v>
      </c>
      <c r="U86" s="61">
        <f t="shared" si="36"/>
        <v>1153053.9219977211</v>
      </c>
      <c r="V86" s="61">
        <f t="shared" si="36"/>
        <v>1193576.9797524824</v>
      </c>
      <c r="W86" s="61">
        <f t="shared" si="36"/>
        <v>1232675.3064974905</v>
      </c>
      <c r="X86" s="61"/>
      <c r="Y86" s="61">
        <f>SUM(Y89:Y110)</f>
        <v>123669975.914204</v>
      </c>
      <c r="Z86" s="61">
        <f t="shared" ref="Z86:AG86" si="37">SUM(Z89:Z110)</f>
        <v>128788581.90508667</v>
      </c>
      <c r="AA86" s="61">
        <f t="shared" si="37"/>
        <v>129406415.30998431</v>
      </c>
      <c r="AB86" s="61">
        <f t="shared" si="37"/>
        <v>136877024.7663343</v>
      </c>
      <c r="AC86" s="61">
        <f t="shared" si="37"/>
        <v>144537826.46990043</v>
      </c>
      <c r="AD86" s="61">
        <f t="shared" si="37"/>
        <v>154108770.53452975</v>
      </c>
      <c r="AE86" s="61">
        <f t="shared" si="37"/>
        <v>157714585.15224063</v>
      </c>
      <c r="AF86" s="61">
        <f t="shared" si="37"/>
        <v>163248551.04772869</v>
      </c>
      <c r="AG86" s="61">
        <f t="shared" si="37"/>
        <v>168590305.89147305</v>
      </c>
    </row>
    <row r="87" spans="1:33" x14ac:dyDescent="0.25">
      <c r="A87" t="s">
        <v>7</v>
      </c>
      <c r="B87" t="s">
        <v>553</v>
      </c>
      <c r="C87" s="4" t="s">
        <v>528</v>
      </c>
      <c r="D87" s="4" t="s">
        <v>617</v>
      </c>
      <c r="E87" s="4">
        <f>VLOOKUP($D87,'PCD Rollup'!$D$4:$M$169,2,FALSE)</f>
        <v>213.22607824615014</v>
      </c>
      <c r="F87" s="4">
        <f>VLOOKUP($D87,'PCD Rollup'!$D$4:$M$169,3,FALSE)</f>
        <v>213.12942632943145</v>
      </c>
      <c r="G87" s="4">
        <f>VLOOKUP($D87,'PCD Rollup'!$D$4:$M$169,4,FALSE)</f>
        <v>213.23584733587575</v>
      </c>
      <c r="H87" s="4">
        <f>VLOOKUP($D87,'PCD Rollup'!$D$4:$M$169,5,FALSE)</f>
        <v>213.28958324705988</v>
      </c>
      <c r="I87" s="4">
        <f>VLOOKUP($D87,'PCD Rollup'!$D$4:$M$169,6,FALSE)</f>
        <v>213.38885685873774</v>
      </c>
      <c r="J87" s="4">
        <f>VLOOKUP($D87,'PCD Rollup'!$D$4:$M$169,7,FALSE)</f>
        <v>213.51908479899186</v>
      </c>
      <c r="K87" s="4">
        <f>VLOOKUP($D87,'PCD Rollup'!$D$4:$M$169,8,FALSE)</f>
        <v>213.66310643518469</v>
      </c>
      <c r="L87" s="4">
        <f>VLOOKUP($D87,'PCD Rollup'!$D$4:$M$169,9,FALSE)</f>
        <v>213.82864040606259</v>
      </c>
      <c r="M87" s="4">
        <f>VLOOKUP($D87,'PCD Rollup'!$D$4:$M$169,10,FALSE)</f>
        <v>213.99773878065733</v>
      </c>
      <c r="N87" s="4"/>
      <c r="O87" s="4">
        <f>VLOOKUP($D87,'Pop Rollup'!$D$4:$M$174,2,FALSE)</f>
        <v>67232.725173887884</v>
      </c>
      <c r="P87" s="4">
        <f>VLOOKUP($D87,'Pop Rollup'!$D$4:$M$174,3,FALSE)</f>
        <v>71152.576695816533</v>
      </c>
      <c r="Q87" s="4">
        <f>VLOOKUP($D87,'Pop Rollup'!$D$4:$M$174,4,FALSE)</f>
        <v>72541.806963733077</v>
      </c>
      <c r="R87" s="4">
        <f>VLOOKUP($D87,'Pop Rollup'!$D$4:$M$174,5,FALSE)</f>
        <v>76917.776543840853</v>
      </c>
      <c r="S87" s="4">
        <f>VLOOKUP($D87,'Pop Rollup'!$D$4:$M$174,6,FALSE)</f>
        <v>80747.609381553775</v>
      </c>
      <c r="T87" s="4">
        <f>VLOOKUP($D87,'Pop Rollup'!$D$4:$M$174,7,FALSE)</f>
        <v>83612.829152677616</v>
      </c>
      <c r="U87" s="4">
        <f>VLOOKUP($D87,'Pop Rollup'!$D$4:$M$174,8,FALSE)</f>
        <v>85388.579764283</v>
      </c>
      <c r="V87" s="4">
        <f>VLOOKUP($D87,'Pop Rollup'!$D$4:$M$174,9,FALSE)</f>
        <v>86522.230240791658</v>
      </c>
      <c r="W87" s="4">
        <f>VLOOKUP($D87,'Pop Rollup'!$D$4:$M$174,10,FALSE)</f>
        <v>87636.755024150742</v>
      </c>
      <c r="X87" s="4"/>
      <c r="Y87" s="4">
        <f>O87*E87</f>
        <v>14335770.318629326</v>
      </c>
      <c r="Z87" s="4">
        <f t="shared" ref="Z87:Z104" si="38">P87*F87</f>
        <v>15164707.853040252</v>
      </c>
      <c r="AA87" s="4">
        <f t="shared" ref="AA87:AA104" si="39">Q87*G87</f>
        <v>15468513.675187154</v>
      </c>
      <c r="AB87" s="4">
        <f t="shared" ref="AB87:AB104" si="40">R87*H87</f>
        <v>16405760.503326293</v>
      </c>
      <c r="AC87" s="4">
        <f t="shared" ref="AC87:AC104" si="41">S87*I87</f>
        <v>17230640.060005646</v>
      </c>
      <c r="AD87" s="4">
        <f t="shared" ref="AD87:AD104" si="42">T87*J87</f>
        <v>17852934.75813419</v>
      </c>
      <c r="AE87" s="4">
        <f t="shared" ref="AE87:AE104" si="43">U87*K87</f>
        <v>18244389.206525255</v>
      </c>
      <c r="AF87" s="4">
        <f t="shared" ref="AF87:AF104" si="44">V87*L87</f>
        <v>18500930.857288793</v>
      </c>
      <c r="AG87" s="4">
        <f t="shared" ref="AG87:AG104" si="45">W87*M87</f>
        <v>18754067.409242671</v>
      </c>
    </row>
    <row r="88" spans="1:33" x14ac:dyDescent="0.25">
      <c r="A88" t="s">
        <v>529</v>
      </c>
      <c r="B88" t="s">
        <v>553</v>
      </c>
      <c r="C88" s="4" t="s">
        <v>528</v>
      </c>
      <c r="D88" s="4" t="s">
        <v>618</v>
      </c>
      <c r="E88" s="4">
        <f>VLOOKUP($D88,'PCD Rollup'!$D$4:$M$169,2,FALSE)</f>
        <v>208.87680608365017</v>
      </c>
      <c r="F88" s="4">
        <f>VLOOKUP($D88,'PCD Rollup'!$D$4:$M$169,3,FALSE)</f>
        <v>208.87680608365019</v>
      </c>
      <c r="G88" s="4">
        <f>VLOOKUP($D88,'PCD Rollup'!$D$4:$M$169,4,FALSE)</f>
        <v>208.87680608365019</v>
      </c>
      <c r="H88" s="4">
        <f>VLOOKUP($D88,'PCD Rollup'!$D$4:$M$169,5,FALSE)</f>
        <v>208.87680608365019</v>
      </c>
      <c r="I88" s="4">
        <f>VLOOKUP($D88,'PCD Rollup'!$D$4:$M$169,6,FALSE)</f>
        <v>208.87680608365014</v>
      </c>
      <c r="J88" s="4">
        <f>VLOOKUP($D88,'PCD Rollup'!$D$4:$M$169,7,FALSE)</f>
        <v>208.87680608365017</v>
      </c>
      <c r="K88" s="4">
        <f>VLOOKUP($D88,'PCD Rollup'!$D$4:$M$169,8,FALSE)</f>
        <v>208.87680608365019</v>
      </c>
      <c r="L88" s="4">
        <f>VLOOKUP($D88,'PCD Rollup'!$D$4:$M$169,9,FALSE)</f>
        <v>208.87680608365019</v>
      </c>
      <c r="M88" s="4">
        <f>VLOOKUP($D88,'PCD Rollup'!$D$4:$M$169,10,FALSE)</f>
        <v>208.87680608365022</v>
      </c>
      <c r="N88" s="4"/>
      <c r="O88" s="4">
        <f>VLOOKUP($D88,'Pop Rollup'!$D$4:$M$174,2,FALSE)</f>
        <v>946.24283493639837</v>
      </c>
      <c r="P88" s="4">
        <f>VLOOKUP($D88,'Pop Rollup'!$D$4:$M$174,3,FALSE)</f>
        <v>961.67071624389291</v>
      </c>
      <c r="Q88" s="4">
        <f>VLOOKUP($D88,'Pop Rollup'!$D$4:$M$174,4,FALSE)</f>
        <v>956.43033071170657</v>
      </c>
      <c r="R88" s="4">
        <f>VLOOKUP($D88,'Pop Rollup'!$D$4:$M$174,5,FALSE)</f>
        <v>996.51230665582852</v>
      </c>
      <c r="S88" s="4">
        <f>VLOOKUP($D88,'Pop Rollup'!$D$4:$M$174,6,FALSE)</f>
        <v>1040.2235947670879</v>
      </c>
      <c r="T88" s="4">
        <f>VLOOKUP($D88,'Pop Rollup'!$D$4:$M$174,7,FALSE)</f>
        <v>1081.9743334517698</v>
      </c>
      <c r="U88" s="4">
        <f>VLOOKUP($D88,'Pop Rollup'!$D$4:$M$174,8,FALSE)</f>
        <v>1121.6291617541228</v>
      </c>
      <c r="V88" s="4">
        <f>VLOOKUP($D88,'Pop Rollup'!$D$4:$M$174,9,FALSE)</f>
        <v>1156.2654751704631</v>
      </c>
      <c r="W88" s="4">
        <f>VLOOKUP($D88,'Pop Rollup'!$D$4:$M$174,10,FALSE)</f>
        <v>1188.1024165218103</v>
      </c>
      <c r="X88" s="4"/>
      <c r="Y88" s="4">
        <f t="shared" ref="Y88:Y104" si="46">O88*E88</f>
        <v>197648.18114105347</v>
      </c>
      <c r="Z88" s="4">
        <f t="shared" si="38"/>
        <v>200870.70771320062</v>
      </c>
      <c r="AA88" s="4">
        <f t="shared" si="39"/>
        <v>199776.11272059055</v>
      </c>
      <c r="AB88" s="4">
        <f t="shared" si="40"/>
        <v>208148.30783732046</v>
      </c>
      <c r="AC88" s="4">
        <f t="shared" si="41"/>
        <v>217278.58208780247</v>
      </c>
      <c r="AD88" s="4">
        <f t="shared" si="42"/>
        <v>225999.34303589197</v>
      </c>
      <c r="AE88" s="4">
        <f t="shared" si="43"/>
        <v>234282.31691748303</v>
      </c>
      <c r="AF88" s="4">
        <f t="shared" si="44"/>
        <v>241517.03943840048</v>
      </c>
      <c r="AG88" s="4">
        <f t="shared" si="45"/>
        <v>248167.03806334239</v>
      </c>
    </row>
    <row r="89" spans="1:33" x14ac:dyDescent="0.25">
      <c r="A89" t="s">
        <v>530</v>
      </c>
      <c r="B89" t="s">
        <v>553</v>
      </c>
      <c r="C89" s="4" t="s">
        <v>528</v>
      </c>
      <c r="D89" s="4" t="s">
        <v>619</v>
      </c>
      <c r="E89" s="4">
        <f>VLOOKUP($D89,'PCD Rollup'!$D$4:$M$169,2,FALSE)</f>
        <v>203.71391862955034</v>
      </c>
      <c r="F89" s="4">
        <f>VLOOKUP($D89,'PCD Rollup'!$D$4:$M$169,3,FALSE)</f>
        <v>203.71391862955034</v>
      </c>
      <c r="G89" s="4">
        <f>VLOOKUP($D89,'PCD Rollup'!$D$4:$M$169,4,FALSE)</f>
        <v>203.71391862955034</v>
      </c>
      <c r="H89" s="4">
        <f>VLOOKUP($D89,'PCD Rollup'!$D$4:$M$169,5,FALSE)</f>
        <v>203.71391862955034</v>
      </c>
      <c r="I89" s="4">
        <f>VLOOKUP($D89,'PCD Rollup'!$D$4:$M$169,6,FALSE)</f>
        <v>203.71391862955028</v>
      </c>
      <c r="J89" s="4">
        <f>VLOOKUP($D89,'PCD Rollup'!$D$4:$M$169,7,FALSE)</f>
        <v>203.71391862955031</v>
      </c>
      <c r="K89" s="4">
        <f>VLOOKUP($D89,'PCD Rollup'!$D$4:$M$169,8,FALSE)</f>
        <v>203.71391862955031</v>
      </c>
      <c r="L89" s="4">
        <f>VLOOKUP($D89,'PCD Rollup'!$D$4:$M$169,9,FALSE)</f>
        <v>203.71391862955034</v>
      </c>
      <c r="M89" s="4">
        <f>VLOOKUP($D89,'PCD Rollup'!$D$4:$M$169,10,FALSE)</f>
        <v>203.71391862955036</v>
      </c>
      <c r="N89" s="4"/>
      <c r="O89" s="4">
        <f>VLOOKUP($D89,'Pop Rollup'!$D$4:$M$174,2,FALSE)</f>
        <v>3240.0693709552725</v>
      </c>
      <c r="P89" s="4">
        <f>VLOOKUP($D89,'Pop Rollup'!$D$4:$M$174,3,FALSE)</f>
        <v>3219.9758505705413</v>
      </c>
      <c r="Q89" s="4">
        <f>VLOOKUP($D89,'Pop Rollup'!$D$4:$M$174,4,FALSE)</f>
        <v>3115.8170796412005</v>
      </c>
      <c r="R89" s="4">
        <f>VLOOKUP($D89,'Pop Rollup'!$D$4:$M$174,5,FALSE)</f>
        <v>3149.6561847468793</v>
      </c>
      <c r="S89" s="4">
        <f>VLOOKUP($D89,'Pop Rollup'!$D$4:$M$174,6,FALSE)</f>
        <v>3187.8213411871129</v>
      </c>
      <c r="T89" s="4">
        <f>VLOOKUP($D89,'Pop Rollup'!$D$4:$M$174,7,FALSE)</f>
        <v>3216.183281395105</v>
      </c>
      <c r="U89" s="4">
        <f>VLOOKUP($D89,'Pop Rollup'!$D$4:$M$174,8,FALSE)</f>
        <v>3235.9360757876029</v>
      </c>
      <c r="V89" s="4">
        <f>VLOOKUP($D89,'Pop Rollup'!$D$4:$M$174,9,FALSE)</f>
        <v>3237.688107045049</v>
      </c>
      <c r="W89" s="4">
        <f>VLOOKUP($D89,'Pop Rollup'!$D$4:$M$174,10,FALSE)</f>
        <v>3228.9263642985588</v>
      </c>
      <c r="X89" s="4"/>
      <c r="Y89" s="4">
        <f t="shared" si="46"/>
        <v>660047.22818888072</v>
      </c>
      <c r="Z89" s="4">
        <f t="shared" si="38"/>
        <v>655953.89841224439</v>
      </c>
      <c r="AA89" s="4">
        <f t="shared" si="39"/>
        <v>634735.30702659069</v>
      </c>
      <c r="AB89" s="4">
        <f t="shared" si="40"/>
        <v>641628.80373058573</v>
      </c>
      <c r="AC89" s="4">
        <f t="shared" si="41"/>
        <v>649403.57730413531</v>
      </c>
      <c r="AD89" s="4">
        <f t="shared" si="42"/>
        <v>655181.29928384256</v>
      </c>
      <c r="AE89" s="4">
        <f t="shared" si="43"/>
        <v>659205.21843342204</v>
      </c>
      <c r="AF89" s="4">
        <f t="shared" si="44"/>
        <v>659562.13158643793</v>
      </c>
      <c r="AG89" s="4">
        <f t="shared" si="45"/>
        <v>657777.24263752648</v>
      </c>
    </row>
    <row r="90" spans="1:33" x14ac:dyDescent="0.25">
      <c r="A90" t="s">
        <v>531</v>
      </c>
      <c r="B90" t="s">
        <v>553</v>
      </c>
      <c r="C90" s="4" t="s">
        <v>528</v>
      </c>
      <c r="D90" s="4" t="s">
        <v>620</v>
      </c>
      <c r="E90" s="4">
        <f>VLOOKUP($D90,'PCD Rollup'!$D$4:$M$169,2,FALSE)</f>
        <v>165.82658029930758</v>
      </c>
      <c r="F90" s="4">
        <f>VLOOKUP($D90,'PCD Rollup'!$D$4:$M$169,3,FALSE)</f>
        <v>165.82658029930755</v>
      </c>
      <c r="G90" s="4">
        <f>VLOOKUP($D90,'PCD Rollup'!$D$4:$M$169,4,FALSE)</f>
        <v>165.82658029930755</v>
      </c>
      <c r="H90" s="4">
        <f>VLOOKUP($D90,'PCD Rollup'!$D$4:$M$169,5,FALSE)</f>
        <v>165.82658029930755</v>
      </c>
      <c r="I90" s="4">
        <f>VLOOKUP($D90,'PCD Rollup'!$D$4:$M$169,6,FALSE)</f>
        <v>165.82658029930758</v>
      </c>
      <c r="J90" s="4">
        <f>VLOOKUP($D90,'PCD Rollup'!$D$4:$M$169,7,FALSE)</f>
        <v>165.82658029930755</v>
      </c>
      <c r="K90" s="4">
        <f>VLOOKUP($D90,'PCD Rollup'!$D$4:$M$169,8,FALSE)</f>
        <v>165.82658029930758</v>
      </c>
      <c r="L90" s="4">
        <f>VLOOKUP($D90,'PCD Rollup'!$D$4:$M$169,9,FALSE)</f>
        <v>165.82658029930755</v>
      </c>
      <c r="M90" s="4">
        <f>VLOOKUP($D90,'PCD Rollup'!$D$4:$M$169,10,FALSE)</f>
        <v>165.82658029930758</v>
      </c>
      <c r="N90" s="4"/>
      <c r="O90" s="4">
        <f>VLOOKUP($D90,'Pop Rollup'!$D$4:$M$174,2,FALSE)</f>
        <v>4500.768652564615</v>
      </c>
      <c r="P90" s="4">
        <f>VLOOKUP($D90,'Pop Rollup'!$D$4:$M$174,3,FALSE)</f>
        <v>4608.2131109049342</v>
      </c>
      <c r="Q90" s="4">
        <f>VLOOKUP($D90,'Pop Rollup'!$D$4:$M$174,4,FALSE)</f>
        <v>4576.4876268260541</v>
      </c>
      <c r="R90" s="4">
        <f>VLOOKUP($D90,'Pop Rollup'!$D$4:$M$174,5,FALSE)</f>
        <v>4761.6631122259541</v>
      </c>
      <c r="S90" s="4">
        <f>VLOOKUP($D90,'Pop Rollup'!$D$4:$M$174,6,FALSE)</f>
        <v>4965.1058335433672</v>
      </c>
      <c r="T90" s="4">
        <f>VLOOKUP($D90,'Pop Rollup'!$D$4:$M$174,7,FALSE)</f>
        <v>5179.2673543508718</v>
      </c>
      <c r="U90" s="4">
        <f>VLOOKUP($D90,'Pop Rollup'!$D$4:$M$174,8,FALSE)</f>
        <v>5416.0506120454957</v>
      </c>
      <c r="V90" s="4">
        <f>VLOOKUP($D90,'Pop Rollup'!$D$4:$M$174,9,FALSE)</f>
        <v>5632.1346709382578</v>
      </c>
      <c r="W90" s="4">
        <f>VLOOKUP($D90,'Pop Rollup'!$D$4:$M$174,10,FALSE)</f>
        <v>5837.8294386610487</v>
      </c>
      <c r="X90" s="4"/>
      <c r="Y90" s="4">
        <f t="shared" si="46"/>
        <v>746347.07437311253</v>
      </c>
      <c r="Z90" s="4">
        <f t="shared" si="38"/>
        <v>764164.22147179896</v>
      </c>
      <c r="AA90" s="4">
        <f t="shared" si="39"/>
        <v>758903.29293865815</v>
      </c>
      <c r="AB90" s="4">
        <f t="shared" si="40"/>
        <v>789610.31043778791</v>
      </c>
      <c r="AC90" s="4">
        <f t="shared" si="41"/>
        <v>823346.52120063966</v>
      </c>
      <c r="AD90" s="4">
        <f t="shared" si="42"/>
        <v>858860.19382784702</v>
      </c>
      <c r="AE90" s="4">
        <f t="shared" si="43"/>
        <v>898125.15172347636</v>
      </c>
      <c r="AF90" s="4">
        <f t="shared" si="44"/>
        <v>933957.63226685708</v>
      </c>
      <c r="AG90" s="4">
        <f t="shared" si="45"/>
        <v>968067.29218378803</v>
      </c>
    </row>
    <row r="91" spans="1:33" x14ac:dyDescent="0.25">
      <c r="A91" t="s">
        <v>125</v>
      </c>
      <c r="B91" t="s">
        <v>553</v>
      </c>
      <c r="C91" s="4" t="s">
        <v>528</v>
      </c>
      <c r="D91" s="4" t="s">
        <v>621</v>
      </c>
      <c r="E91" s="4">
        <f>VLOOKUP($D91,'PCD Rollup'!$D$4:$M$169,2,FALSE)</f>
        <v>175.47587131367294</v>
      </c>
      <c r="F91" s="4">
        <f>VLOOKUP($D91,'PCD Rollup'!$D$4:$M$169,3,FALSE)</f>
        <v>175.47587131367288</v>
      </c>
      <c r="G91" s="4">
        <f>VLOOKUP($D91,'PCD Rollup'!$D$4:$M$169,4,FALSE)</f>
        <v>175.47587131367288</v>
      </c>
      <c r="H91" s="4">
        <f>VLOOKUP($D91,'PCD Rollup'!$D$4:$M$169,5,FALSE)</f>
        <v>175.47587131367297</v>
      </c>
      <c r="I91" s="4">
        <f>VLOOKUP($D91,'PCD Rollup'!$D$4:$M$169,6,FALSE)</f>
        <v>175.47587131367291</v>
      </c>
      <c r="J91" s="4">
        <f>VLOOKUP($D91,'PCD Rollup'!$D$4:$M$169,7,FALSE)</f>
        <v>175.47587131367288</v>
      </c>
      <c r="K91" s="4">
        <f>VLOOKUP($D91,'PCD Rollup'!$D$4:$M$169,8,FALSE)</f>
        <v>175.47587131367294</v>
      </c>
      <c r="L91" s="4">
        <f>VLOOKUP($D91,'PCD Rollup'!$D$4:$M$169,9,FALSE)</f>
        <v>175.47587131367294</v>
      </c>
      <c r="M91" s="4">
        <f>VLOOKUP($D91,'PCD Rollup'!$D$4:$M$169,10,FALSE)</f>
        <v>175.47587131367294</v>
      </c>
      <c r="N91" s="4"/>
      <c r="O91" s="4">
        <f>VLOOKUP($D91,'Pop Rollup'!$D$4:$M$174,2,FALSE)</f>
        <v>8521.4091156864706</v>
      </c>
      <c r="P91" s="4">
        <f>VLOOKUP($D91,'Pop Rollup'!$D$4:$M$174,3,FALSE)</f>
        <v>9076.3930497106012</v>
      </c>
      <c r="Q91" s="4">
        <f>VLOOKUP($D91,'Pop Rollup'!$D$4:$M$174,4,FALSE)</f>
        <v>9368.481892265334</v>
      </c>
      <c r="R91" s="4">
        <f>VLOOKUP($D91,'Pop Rollup'!$D$4:$M$174,5,FALSE)</f>
        <v>10178.777487926274</v>
      </c>
      <c r="S91" s="4">
        <f>VLOOKUP($D91,'Pop Rollup'!$D$4:$M$174,6,FALSE)</f>
        <v>11120.429391759568</v>
      </c>
      <c r="T91" s="4">
        <f>VLOOKUP($D91,'Pop Rollup'!$D$4:$M$174,7,FALSE)</f>
        <v>12040.790453720867</v>
      </c>
      <c r="U91" s="4">
        <f>VLOOKUP($D91,'Pop Rollup'!$D$4:$M$174,8,FALSE)</f>
        <v>12947.8827090841</v>
      </c>
      <c r="V91" s="4">
        <f>VLOOKUP($D91,'Pop Rollup'!$D$4:$M$174,9,FALSE)</f>
        <v>13845.812537184596</v>
      </c>
      <c r="W91" s="4">
        <f>VLOOKUP($D91,'Pop Rollup'!$D$4:$M$174,10,FALSE)</f>
        <v>14757.955374268138</v>
      </c>
      <c r="X91" s="4"/>
      <c r="Y91" s="4">
        <f t="shared" si="46"/>
        <v>1495301.6893953586</v>
      </c>
      <c r="Z91" s="4">
        <f t="shared" si="38"/>
        <v>1592687.9787833325</v>
      </c>
      <c r="AA91" s="4">
        <f t="shared" si="39"/>
        <v>1643942.5229316263</v>
      </c>
      <c r="AB91" s="4">
        <f t="shared" si="40"/>
        <v>1786129.8486018623</v>
      </c>
      <c r="AC91" s="4">
        <f t="shared" si="41"/>
        <v>1951367.0369011879</v>
      </c>
      <c r="AD91" s="4">
        <f t="shared" si="42"/>
        <v>2112868.1961720237</v>
      </c>
      <c r="AE91" s="4">
        <f t="shared" si="43"/>
        <v>2272041.0000437726</v>
      </c>
      <c r="AF91" s="4">
        <f t="shared" si="44"/>
        <v>2429606.0190082435</v>
      </c>
      <c r="AG91" s="4">
        <f t="shared" si="45"/>
        <v>2589665.0781080038</v>
      </c>
    </row>
    <row r="92" spans="1:33" x14ac:dyDescent="0.25">
      <c r="A92" t="s">
        <v>25</v>
      </c>
      <c r="B92" t="s">
        <v>553</v>
      </c>
      <c r="C92" s="4" t="s">
        <v>528</v>
      </c>
      <c r="D92" s="4" t="s">
        <v>622</v>
      </c>
      <c r="E92" s="4">
        <f>VLOOKUP($D92,'PCD Rollup'!$D$4:$M$169,2,FALSE)</f>
        <v>207.56504971376921</v>
      </c>
      <c r="F92" s="4">
        <f>VLOOKUP($D92,'PCD Rollup'!$D$4:$M$169,3,FALSE)</f>
        <v>207.57104864125776</v>
      </c>
      <c r="G92" s="4">
        <f>VLOOKUP($D92,'PCD Rollup'!$D$4:$M$169,4,FALSE)</f>
        <v>207.54126148617183</v>
      </c>
      <c r="H92" s="4">
        <f>VLOOKUP($D92,'PCD Rollup'!$D$4:$M$169,5,FALSE)</f>
        <v>207.5170926911093</v>
      </c>
      <c r="I92" s="4">
        <f>VLOOKUP($D92,'PCD Rollup'!$D$4:$M$169,6,FALSE)</f>
        <v>207.50577604169197</v>
      </c>
      <c r="J92" s="4">
        <f>VLOOKUP($D92,'PCD Rollup'!$D$4:$M$169,7,FALSE)</f>
        <v>207.51444054856785</v>
      </c>
      <c r="K92" s="4">
        <f>VLOOKUP($D92,'PCD Rollup'!$D$4:$M$169,8,FALSE)</f>
        <v>207.53494515017687</v>
      </c>
      <c r="L92" s="4">
        <f>VLOOKUP($D92,'PCD Rollup'!$D$4:$M$169,9,FALSE)</f>
        <v>207.55924495058161</v>
      </c>
      <c r="M92" s="4">
        <f>VLOOKUP($D92,'PCD Rollup'!$D$4:$M$169,10,FALSE)</f>
        <v>207.58237132126789</v>
      </c>
      <c r="N92" s="4"/>
      <c r="O92" s="4">
        <f>VLOOKUP($D92,'Pop Rollup'!$D$4:$M$174,2,FALSE)</f>
        <v>19186.199178050723</v>
      </c>
      <c r="P92" s="4">
        <f>VLOOKUP($D92,'Pop Rollup'!$D$4:$M$174,3,FALSE)</f>
        <v>19260.276597175995</v>
      </c>
      <c r="Q92" s="4">
        <f>VLOOKUP($D92,'Pop Rollup'!$D$4:$M$174,4,FALSE)</f>
        <v>19296.320048887341</v>
      </c>
      <c r="R92" s="4">
        <f>VLOOKUP($D92,'Pop Rollup'!$D$4:$M$174,5,FALSE)</f>
        <v>20265.514927176715</v>
      </c>
      <c r="S92" s="4">
        <f>VLOOKUP($D92,'Pop Rollup'!$D$4:$M$174,6,FALSE)</f>
        <v>21156.845942391185</v>
      </c>
      <c r="T92" s="4">
        <f>VLOOKUP($D92,'Pop Rollup'!$D$4:$M$174,7,FALSE)</f>
        <v>21670.419813267363</v>
      </c>
      <c r="U92" s="4">
        <f>VLOOKUP($D92,'Pop Rollup'!$D$4:$M$174,8,FALSE)</f>
        <v>21932.635636179279</v>
      </c>
      <c r="V92" s="4">
        <f>VLOOKUP($D92,'Pop Rollup'!$D$4:$M$174,9,FALSE)</f>
        <v>21976.59993334984</v>
      </c>
      <c r="W92" s="4">
        <f>VLOOKUP($D92,'Pop Rollup'!$D$4:$M$174,10,FALSE)</f>
        <v>21955.247015435816</v>
      </c>
      <c r="X92" s="4"/>
      <c r="Y92" s="4">
        <f t="shared" si="46"/>
        <v>3982384.3862103764</v>
      </c>
      <c r="Z92" s="4">
        <f t="shared" si="38"/>
        <v>3997875.8103964967</v>
      </c>
      <c r="AA92" s="4">
        <f t="shared" si="39"/>
        <v>4004782.6049869875</v>
      </c>
      <c r="AB92" s="4">
        <f t="shared" si="40"/>
        <v>4205440.7395759895</v>
      </c>
      <c r="AC92" s="4">
        <f t="shared" si="41"/>
        <v>4390167.7358704051</v>
      </c>
      <c r="AD92" s="4">
        <f t="shared" si="42"/>
        <v>4496925.044002777</v>
      </c>
      <c r="AE92" s="4">
        <f t="shared" si="43"/>
        <v>4551788.3337532813</v>
      </c>
      <c r="AF92" s="4">
        <f t="shared" si="44"/>
        <v>4561446.4887470948</v>
      </c>
      <c r="AG92" s="4">
        <f t="shared" si="45"/>
        <v>4557522.238408356</v>
      </c>
    </row>
    <row r="93" spans="1:33" x14ac:dyDescent="0.25">
      <c r="A93" t="s">
        <v>46</v>
      </c>
      <c r="B93" t="s">
        <v>553</v>
      </c>
      <c r="C93" s="4" t="s">
        <v>528</v>
      </c>
      <c r="D93" s="4" t="s">
        <v>623</v>
      </c>
      <c r="E93" s="4">
        <f>VLOOKUP($D93,'PCD Rollup'!$D$4:$M$169,2,FALSE)</f>
        <v>212.78602647950231</v>
      </c>
      <c r="F93" s="4">
        <f>VLOOKUP($D93,'PCD Rollup'!$D$4:$M$169,3,FALSE)</f>
        <v>212.78602647950231</v>
      </c>
      <c r="G93" s="4">
        <f>VLOOKUP($D93,'PCD Rollup'!$D$4:$M$169,4,FALSE)</f>
        <v>212.78602647950231</v>
      </c>
      <c r="H93" s="4">
        <f>VLOOKUP($D93,'PCD Rollup'!$D$4:$M$169,5,FALSE)</f>
        <v>212.78602647950231</v>
      </c>
      <c r="I93" s="4">
        <f>VLOOKUP($D93,'PCD Rollup'!$D$4:$M$169,6,FALSE)</f>
        <v>212.78602647950234</v>
      </c>
      <c r="J93" s="4">
        <f>VLOOKUP($D93,'PCD Rollup'!$D$4:$M$169,7,FALSE)</f>
        <v>212.78602647950231</v>
      </c>
      <c r="K93" s="4">
        <f>VLOOKUP($D93,'PCD Rollup'!$D$4:$M$169,8,FALSE)</f>
        <v>212.78602647950234</v>
      </c>
      <c r="L93" s="4">
        <f>VLOOKUP($D93,'PCD Rollup'!$D$4:$M$169,9,FALSE)</f>
        <v>212.78602647950234</v>
      </c>
      <c r="M93" s="4">
        <f>VLOOKUP($D93,'PCD Rollup'!$D$4:$M$169,10,FALSE)</f>
        <v>212.78602647950231</v>
      </c>
      <c r="N93" s="4"/>
      <c r="O93" s="4">
        <f>VLOOKUP($D93,'Pop Rollup'!$D$4:$M$174,2,FALSE)</f>
        <v>13116.601104173535</v>
      </c>
      <c r="P93" s="4">
        <f>VLOOKUP($D93,'Pop Rollup'!$D$4:$M$174,3,FALSE)</f>
        <v>13510.936630556516</v>
      </c>
      <c r="Q93" s="4">
        <f>VLOOKUP($D93,'Pop Rollup'!$D$4:$M$174,4,FALSE)</f>
        <v>13513.310671094185</v>
      </c>
      <c r="R93" s="4">
        <f>VLOOKUP($D93,'Pop Rollup'!$D$4:$M$174,5,FALSE)</f>
        <v>14173.34735027128</v>
      </c>
      <c r="S93" s="4">
        <f>VLOOKUP($D93,'Pop Rollup'!$D$4:$M$174,6,FALSE)</f>
        <v>14838.31324999838</v>
      </c>
      <c r="T93" s="4">
        <f>VLOOKUP($D93,'Pop Rollup'!$D$4:$M$174,7,FALSE)</f>
        <v>15476.591045667948</v>
      </c>
      <c r="U93" s="4">
        <f>VLOOKUP($D93,'Pop Rollup'!$D$4:$M$174,8,FALSE)</f>
        <v>16077.555391373571</v>
      </c>
      <c r="V93" s="4">
        <f>VLOOKUP($D93,'Pop Rollup'!$D$4:$M$174,9,FALSE)</f>
        <v>16608.891751002255</v>
      </c>
      <c r="W93" s="4">
        <f>VLOOKUP($D93,'Pop Rollup'!$D$4:$M$174,10,FALSE)</f>
        <v>17102.096375623241</v>
      </c>
      <c r="X93" s="4"/>
      <c r="Y93" s="4">
        <f t="shared" si="46"/>
        <v>2791029.4298737389</v>
      </c>
      <c r="Z93" s="4">
        <f t="shared" si="38"/>
        <v>2874938.5196324768</v>
      </c>
      <c r="AA93" s="4">
        <f t="shared" si="39"/>
        <v>2875443.6822851882</v>
      </c>
      <c r="AB93" s="4">
        <f t="shared" si="40"/>
        <v>3015890.2645780086</v>
      </c>
      <c r="AC93" s="4">
        <f t="shared" si="41"/>
        <v>3157385.7161253057</v>
      </c>
      <c r="AD93" s="4">
        <f t="shared" si="42"/>
        <v>3293202.3120559286</v>
      </c>
      <c r="AE93" s="4">
        <f t="shared" si="43"/>
        <v>3421079.1272344822</v>
      </c>
      <c r="AF93" s="4">
        <f t="shared" si="44"/>
        <v>3534140.0799239539</v>
      </c>
      <c r="AG93" s="4">
        <f t="shared" si="45"/>
        <v>3639087.1322383676</v>
      </c>
    </row>
    <row r="94" spans="1:33" x14ac:dyDescent="0.25">
      <c r="A94" t="s">
        <v>535</v>
      </c>
      <c r="B94" t="s">
        <v>553</v>
      </c>
      <c r="C94" s="4" t="s">
        <v>528</v>
      </c>
      <c r="D94" s="4" t="s">
        <v>624</v>
      </c>
      <c r="E94" s="4">
        <f>VLOOKUP($D94,'PCD Rollup'!$D$4:$M$169,2,FALSE)</f>
        <v>204</v>
      </c>
      <c r="F94" s="4">
        <f>VLOOKUP($D94,'PCD Rollup'!$D$4:$M$169,3,FALSE)</f>
        <v>204</v>
      </c>
      <c r="G94" s="4">
        <f>VLOOKUP($D94,'PCD Rollup'!$D$4:$M$169,4,FALSE)</f>
        <v>204</v>
      </c>
      <c r="H94" s="4">
        <f>VLOOKUP($D94,'PCD Rollup'!$D$4:$M$169,5,FALSE)</f>
        <v>203.99999999999994</v>
      </c>
      <c r="I94" s="4">
        <f>VLOOKUP($D94,'PCD Rollup'!$D$4:$M$169,6,FALSE)</f>
        <v>204</v>
      </c>
      <c r="J94" s="4">
        <f>VLOOKUP($D94,'PCD Rollup'!$D$4:$M$169,7,FALSE)</f>
        <v>204</v>
      </c>
      <c r="K94" s="4">
        <f>VLOOKUP($D94,'PCD Rollup'!$D$4:$M$169,8,FALSE)</f>
        <v>204</v>
      </c>
      <c r="L94" s="4">
        <f>VLOOKUP($D94,'PCD Rollup'!$D$4:$M$169,9,FALSE)</f>
        <v>204.00000000000003</v>
      </c>
      <c r="M94" s="4">
        <f>VLOOKUP($D94,'PCD Rollup'!$D$4:$M$169,10,FALSE)</f>
        <v>204</v>
      </c>
      <c r="N94" s="4"/>
      <c r="O94" s="4">
        <f>VLOOKUP($D94,'Pop Rollup'!$D$4:$M$174,2,FALSE)</f>
        <v>23961.237343627399</v>
      </c>
      <c r="P94" s="4">
        <f>VLOOKUP($D94,'Pop Rollup'!$D$4:$M$174,3,FALSE)</f>
        <v>24694.213809508074</v>
      </c>
      <c r="Q94" s="4">
        <f>VLOOKUP($D94,'Pop Rollup'!$D$4:$M$174,4,FALSE)</f>
        <v>24710.315002125768</v>
      </c>
      <c r="R94" s="4">
        <f>VLOOKUP($D94,'Pop Rollup'!$D$4:$M$174,5,FALSE)</f>
        <v>25929.277566082528</v>
      </c>
      <c r="S94" s="4">
        <f>VLOOKUP($D94,'Pop Rollup'!$D$4:$M$174,6,FALSE)</f>
        <v>27156.19235172504</v>
      </c>
      <c r="T94" s="4">
        <f>VLOOKUP($D94,'Pop Rollup'!$D$4:$M$174,7,FALSE)</f>
        <v>28333.805416813157</v>
      </c>
      <c r="U94" s="4">
        <f>VLOOKUP($D94,'Pop Rollup'!$D$4:$M$174,8,FALSE)</f>
        <v>29440.831053231675</v>
      </c>
      <c r="V94" s="4">
        <f>VLOOKUP($D94,'Pop Rollup'!$D$4:$M$174,9,FALSE)</f>
        <v>30420.838307269245</v>
      </c>
      <c r="W94" s="4">
        <f>VLOOKUP($D94,'Pop Rollup'!$D$4:$M$174,10,FALSE)</f>
        <v>31331.440853758315</v>
      </c>
      <c r="X94" s="4"/>
      <c r="Y94" s="4">
        <f t="shared" si="46"/>
        <v>4888092.4180999892</v>
      </c>
      <c r="Z94" s="4">
        <f t="shared" si="38"/>
        <v>5037619.6171396468</v>
      </c>
      <c r="AA94" s="4">
        <f t="shared" si="39"/>
        <v>5040904.2604336571</v>
      </c>
      <c r="AB94" s="4">
        <f t="shared" si="40"/>
        <v>5289572.6234808341</v>
      </c>
      <c r="AC94" s="4">
        <f t="shared" si="41"/>
        <v>5539863.239751908</v>
      </c>
      <c r="AD94" s="4">
        <f t="shared" si="42"/>
        <v>5780096.305029884</v>
      </c>
      <c r="AE94" s="4">
        <f t="shared" si="43"/>
        <v>6005929.5348592615</v>
      </c>
      <c r="AF94" s="4">
        <f t="shared" si="44"/>
        <v>6205851.0146829272</v>
      </c>
      <c r="AG94" s="4">
        <f t="shared" si="45"/>
        <v>6391613.9341666959</v>
      </c>
    </row>
    <row r="95" spans="1:33" x14ac:dyDescent="0.25">
      <c r="A95" t="s">
        <v>536</v>
      </c>
      <c r="B95" t="s">
        <v>553</v>
      </c>
      <c r="C95" s="4" t="s">
        <v>528</v>
      </c>
      <c r="D95" s="4" t="s">
        <v>625</v>
      </c>
      <c r="E95" s="4">
        <f>VLOOKUP($D95,'PCD Rollup'!$D$4:$M$169,2,FALSE)</f>
        <v>101.09077706730248</v>
      </c>
      <c r="F95" s="4">
        <f>VLOOKUP($D95,'PCD Rollup'!$D$4:$M$169,3,FALSE)</f>
        <v>101.09077706730248</v>
      </c>
      <c r="G95" s="4">
        <f>VLOOKUP($D95,'PCD Rollup'!$D$4:$M$169,4,FALSE)</f>
        <v>101.09077706730248</v>
      </c>
      <c r="H95" s="4">
        <f>VLOOKUP($D95,'PCD Rollup'!$D$4:$M$169,5,FALSE)</f>
        <v>101.09077706730247</v>
      </c>
      <c r="I95" s="4">
        <f>VLOOKUP($D95,'PCD Rollup'!$D$4:$M$169,6,FALSE)</f>
        <v>101.09077706730247</v>
      </c>
      <c r="J95" s="4">
        <f>VLOOKUP($D95,'PCD Rollup'!$D$4:$M$169,7,FALSE)</f>
        <v>117.87230952638996</v>
      </c>
      <c r="K95" s="4">
        <f>VLOOKUP($D95,'PCD Rollup'!$D$4:$M$169,8,FALSE)</f>
        <v>101.09077706730253</v>
      </c>
      <c r="L95" s="4">
        <f>VLOOKUP($D95,'PCD Rollup'!$D$4:$M$169,9,FALSE)</f>
        <v>101.09077706730248</v>
      </c>
      <c r="M95" s="4">
        <f>VLOOKUP($D95,'PCD Rollup'!$D$4:$M$169,10,FALSE)</f>
        <v>101.0907770673025</v>
      </c>
      <c r="N95" s="4"/>
      <c r="O95" s="4">
        <f>VLOOKUP($D95,'Pop Rollup'!$D$4:$M$174,2,FALSE)</f>
        <v>125901.56682042987</v>
      </c>
      <c r="P95" s="4">
        <f>VLOOKUP($D95,'Pop Rollup'!$D$4:$M$174,3,FALSE)</f>
        <v>131641.19352268209</v>
      </c>
      <c r="Q95" s="4">
        <f>VLOOKUP($D95,'Pop Rollup'!$D$4:$M$174,4,FALSE)</f>
        <v>133778.80570824788</v>
      </c>
      <c r="R95" s="4">
        <f>VLOOKUP($D95,'Pop Rollup'!$D$4:$M$174,5,FALSE)</f>
        <v>141911.85036647029</v>
      </c>
      <c r="S95" s="4">
        <f>VLOOKUP($D95,'Pop Rollup'!$D$4:$M$174,6,FALSE)</f>
        <v>150100.22157721684</v>
      </c>
      <c r="T95" s="4">
        <f>VLOOKUP($D95,'Pop Rollup'!$D$4:$M$174,7,FALSE)</f>
        <v>157378.49905382845</v>
      </c>
      <c r="U95" s="4">
        <f>VLOOKUP($D95,'Pop Rollup'!$D$4:$M$174,8,FALSE)</f>
        <v>163488.6406920329</v>
      </c>
      <c r="V95" s="4">
        <f>VLOOKUP($D95,'Pop Rollup'!$D$4:$M$174,9,FALSE)</f>
        <v>168890.68584681774</v>
      </c>
      <c r="W95" s="4">
        <f>VLOOKUP($D95,'Pop Rollup'!$D$4:$M$174,10,FALSE)</f>
        <v>173904.92064125452</v>
      </c>
      <c r="X95" s="4"/>
      <c r="Y95" s="4">
        <f t="shared" si="46"/>
        <v>12727487.223868163</v>
      </c>
      <c r="Z95" s="4">
        <f t="shared" si="38"/>
        <v>13307710.547275079</v>
      </c>
      <c r="AA95" s="4">
        <f t="shared" si="39"/>
        <v>13523803.42418246</v>
      </c>
      <c r="AB95" s="4">
        <f t="shared" si="40"/>
        <v>14345979.228605233</v>
      </c>
      <c r="AC95" s="4">
        <f t="shared" si="41"/>
        <v>15173748.037215132</v>
      </c>
      <c r="AD95" s="4">
        <f t="shared" si="42"/>
        <v>18550567.153271537</v>
      </c>
      <c r="AE95" s="4">
        <f t="shared" si="43"/>
        <v>16527193.729234623</v>
      </c>
      <c r="AF95" s="4">
        <f t="shared" si="44"/>
        <v>17073290.67168447</v>
      </c>
      <c r="AG95" s="4">
        <f t="shared" si="45"/>
        <v>17580183.563451994</v>
      </c>
    </row>
    <row r="96" spans="1:33" x14ac:dyDescent="0.25">
      <c r="A96" t="s">
        <v>537</v>
      </c>
      <c r="B96" t="s">
        <v>553</v>
      </c>
      <c r="C96" s="4" t="s">
        <v>528</v>
      </c>
      <c r="D96" s="4" t="s">
        <v>626</v>
      </c>
      <c r="E96" s="4">
        <f>VLOOKUP($D96,'PCD Rollup'!$D$4:$M$169,2,FALSE)</f>
        <v>174.00000000000003</v>
      </c>
      <c r="F96" s="4">
        <f>VLOOKUP($D96,'PCD Rollup'!$D$4:$M$169,3,FALSE)</f>
        <v>173.99999999999997</v>
      </c>
      <c r="G96" s="4">
        <f>VLOOKUP($D96,'PCD Rollup'!$D$4:$M$169,4,FALSE)</f>
        <v>173.99999999999997</v>
      </c>
      <c r="H96" s="4">
        <f>VLOOKUP($D96,'PCD Rollup'!$D$4:$M$169,5,FALSE)</f>
        <v>174.00000000000003</v>
      </c>
      <c r="I96" s="4">
        <f>VLOOKUP($D96,'PCD Rollup'!$D$4:$M$169,6,FALSE)</f>
        <v>174</v>
      </c>
      <c r="J96" s="4">
        <f>VLOOKUP($D96,'PCD Rollup'!$D$4:$M$169,7,FALSE)</f>
        <v>174</v>
      </c>
      <c r="K96" s="4">
        <f>VLOOKUP($D96,'PCD Rollup'!$D$4:$M$169,8,FALSE)</f>
        <v>173.99999999999997</v>
      </c>
      <c r="L96" s="4">
        <f>VLOOKUP($D96,'PCD Rollup'!$D$4:$M$169,9,FALSE)</f>
        <v>174</v>
      </c>
      <c r="M96" s="4">
        <f>VLOOKUP($D96,'PCD Rollup'!$D$4:$M$169,10,FALSE)</f>
        <v>174</v>
      </c>
      <c r="N96" s="4"/>
      <c r="O96" s="4">
        <f>VLOOKUP($D96,'Pop Rollup'!$D$4:$M$174,2,FALSE)</f>
        <v>28039.323097428394</v>
      </c>
      <c r="P96" s="4">
        <f>VLOOKUP($D96,'Pop Rollup'!$D$4:$M$174,3,FALSE)</f>
        <v>28494.911444475911</v>
      </c>
      <c r="Q96" s="4">
        <f>VLOOKUP($D96,'Pop Rollup'!$D$4:$M$174,4,FALSE)</f>
        <v>28044.065161358834</v>
      </c>
      <c r="R96" s="4">
        <f>VLOOKUP($D96,'Pop Rollup'!$D$4:$M$174,5,FALSE)</f>
        <v>28919.684949065922</v>
      </c>
      <c r="S96" s="4">
        <f>VLOOKUP($D96,'Pop Rollup'!$D$4:$M$174,6,FALSE)</f>
        <v>29784.152661087617</v>
      </c>
      <c r="T96" s="4">
        <f>VLOOKUP($D96,'Pop Rollup'!$D$4:$M$174,7,FALSE)</f>
        <v>30506.14429167979</v>
      </c>
      <c r="U96" s="4">
        <f>VLOOKUP($D96,'Pop Rollup'!$D$4:$M$174,8,FALSE)</f>
        <v>31099.325587925538</v>
      </c>
      <c r="V96" s="4">
        <f>VLOOKUP($D96,'Pop Rollup'!$D$4:$M$174,9,FALSE)</f>
        <v>31527.574065433728</v>
      </c>
      <c r="W96" s="4">
        <f>VLOOKUP($D96,'Pop Rollup'!$D$4:$M$174,10,FALSE)</f>
        <v>31857.976895066</v>
      </c>
      <c r="X96" s="4"/>
      <c r="Y96" s="4">
        <f t="shared" si="46"/>
        <v>4878842.2189525412</v>
      </c>
      <c r="Z96" s="4">
        <f t="shared" si="38"/>
        <v>4958114.5913388077</v>
      </c>
      <c r="AA96" s="4">
        <f t="shared" si="39"/>
        <v>4879667.338076436</v>
      </c>
      <c r="AB96" s="4">
        <f t="shared" si="40"/>
        <v>5032025.1811374715</v>
      </c>
      <c r="AC96" s="4">
        <f t="shared" si="41"/>
        <v>5182442.5630292455</v>
      </c>
      <c r="AD96" s="4">
        <f t="shared" si="42"/>
        <v>5308069.1067522829</v>
      </c>
      <c r="AE96" s="4">
        <f t="shared" si="43"/>
        <v>5411282.6522990428</v>
      </c>
      <c r="AF96" s="4">
        <f t="shared" si="44"/>
        <v>5485797.8873854689</v>
      </c>
      <c r="AG96" s="4">
        <f t="shared" si="45"/>
        <v>5543287.9797414839</v>
      </c>
    </row>
    <row r="97" spans="1:33" x14ac:dyDescent="0.25">
      <c r="A97" t="s">
        <v>538</v>
      </c>
      <c r="B97" t="s">
        <v>553</v>
      </c>
      <c r="C97" s="4" t="s">
        <v>528</v>
      </c>
      <c r="D97" s="4" t="s">
        <v>627</v>
      </c>
      <c r="E97" s="4">
        <f>VLOOKUP($D97,'PCD Rollup'!$D$4:$M$169,2,FALSE)</f>
        <v>212.78602647950231</v>
      </c>
      <c r="F97" s="4">
        <f>VLOOKUP($D97,'PCD Rollup'!$D$4:$M$169,3,FALSE)</f>
        <v>212.78602647950231</v>
      </c>
      <c r="G97" s="4">
        <f>VLOOKUP($D97,'PCD Rollup'!$D$4:$M$169,4,FALSE)</f>
        <v>212.78602647950231</v>
      </c>
      <c r="H97" s="4">
        <f>VLOOKUP($D97,'PCD Rollup'!$D$4:$M$169,5,FALSE)</f>
        <v>212.78602647950231</v>
      </c>
      <c r="I97" s="4">
        <f>VLOOKUP($D97,'PCD Rollup'!$D$4:$M$169,6,FALSE)</f>
        <v>212.78602647950234</v>
      </c>
      <c r="J97" s="4">
        <f>VLOOKUP($D97,'PCD Rollup'!$D$4:$M$169,7,FALSE)</f>
        <v>212.78602647950231</v>
      </c>
      <c r="K97" s="4">
        <f>VLOOKUP($D97,'PCD Rollup'!$D$4:$M$169,8,FALSE)</f>
        <v>212.78602647950234</v>
      </c>
      <c r="L97" s="4">
        <f>VLOOKUP($D97,'PCD Rollup'!$D$4:$M$169,9,FALSE)</f>
        <v>212.78602647950234</v>
      </c>
      <c r="M97" s="4">
        <f>VLOOKUP($D97,'PCD Rollup'!$D$4:$M$169,10,FALSE)</f>
        <v>212.78602647950231</v>
      </c>
      <c r="N97" s="4"/>
      <c r="O97" s="4">
        <f>VLOOKUP($D97,'Pop Rollup'!$D$4:$M$174,2,FALSE)</f>
        <v>1062.4637809210926</v>
      </c>
      <c r="P97" s="4">
        <f>VLOOKUP($D97,'Pop Rollup'!$D$4:$M$174,3,FALSE)</f>
        <v>1095.5009553677216</v>
      </c>
      <c r="Q97" s="4">
        <f>VLOOKUP($D97,'Pop Rollup'!$D$4:$M$174,4,FALSE)</f>
        <v>1096.7152624900773</v>
      </c>
      <c r="R97" s="4">
        <f>VLOOKUP($D97,'Pop Rollup'!$D$4:$M$174,5,FALSE)</f>
        <v>1151.3273202198091</v>
      </c>
      <c r="S97" s="4">
        <f>VLOOKUP($D97,'Pop Rollup'!$D$4:$M$174,6,FALSE)</f>
        <v>1206.2472252011707</v>
      </c>
      <c r="T97" s="4">
        <f>VLOOKUP($D97,'Pop Rollup'!$D$4:$M$174,7,FALSE)</f>
        <v>1258.9577277211713</v>
      </c>
      <c r="U97" s="4">
        <f>VLOOKUP($D97,'Pop Rollup'!$D$4:$M$174,8,FALSE)</f>
        <v>1308.4352314984162</v>
      </c>
      <c r="V97" s="4">
        <f>VLOOKUP($D97,'Pop Rollup'!$D$4:$M$174,9,FALSE)</f>
        <v>1352.2881542854504</v>
      </c>
      <c r="W97" s="4">
        <f>VLOOKUP($D97,'Pop Rollup'!$D$4:$M$174,10,FALSE)</f>
        <v>1393.074404099405</v>
      </c>
      <c r="X97" s="4"/>
      <c r="Y97" s="4">
        <f t="shared" si="46"/>
        <v>226077.44622058776</v>
      </c>
      <c r="Z97" s="4">
        <f t="shared" si="38"/>
        <v>233107.29529719611</v>
      </c>
      <c r="AA97" s="4">
        <f t="shared" si="39"/>
        <v>233365.68288468791</v>
      </c>
      <c r="AB97" s="4">
        <f t="shared" si="40"/>
        <v>244986.36564686673</v>
      </c>
      <c r="AC97" s="4">
        <f t="shared" si="41"/>
        <v>256672.55400248253</v>
      </c>
      <c r="AD97" s="4">
        <f t="shared" si="42"/>
        <v>267888.61238745123</v>
      </c>
      <c r="AE97" s="4">
        <f t="shared" si="43"/>
        <v>278416.73381633579</v>
      </c>
      <c r="AF97" s="4">
        <f t="shared" si="44"/>
        <v>287748.02300570119</v>
      </c>
      <c r="AG97" s="4">
        <f t="shared" si="45"/>
        <v>296426.76703861292</v>
      </c>
    </row>
    <row r="98" spans="1:33" x14ac:dyDescent="0.25">
      <c r="A98" t="s">
        <v>532</v>
      </c>
      <c r="B98" t="s">
        <v>553</v>
      </c>
      <c r="C98" s="4" t="s">
        <v>528</v>
      </c>
      <c r="D98" s="4" t="s">
        <v>628</v>
      </c>
      <c r="E98" s="4">
        <f>VLOOKUP($D98,'PCD Rollup'!$D$4:$M$169,2,FALSE)</f>
        <v>204</v>
      </c>
      <c r="F98" s="4">
        <f>VLOOKUP($D98,'PCD Rollup'!$D$4:$M$169,3,FALSE)</f>
        <v>204</v>
      </c>
      <c r="G98" s="4">
        <f>VLOOKUP($D98,'PCD Rollup'!$D$4:$M$169,4,FALSE)</f>
        <v>204</v>
      </c>
      <c r="H98" s="4">
        <f>VLOOKUP($D98,'PCD Rollup'!$D$4:$M$169,5,FALSE)</f>
        <v>203.99999999999997</v>
      </c>
      <c r="I98" s="4">
        <f>VLOOKUP($D98,'PCD Rollup'!$D$4:$M$169,6,FALSE)</f>
        <v>204</v>
      </c>
      <c r="J98" s="4">
        <f>VLOOKUP($D98,'PCD Rollup'!$D$4:$M$169,7,FALSE)</f>
        <v>204.00000000000006</v>
      </c>
      <c r="K98" s="4">
        <f>VLOOKUP($D98,'PCD Rollup'!$D$4:$M$169,8,FALSE)</f>
        <v>203.99999999999997</v>
      </c>
      <c r="L98" s="4">
        <f>VLOOKUP($D98,'PCD Rollup'!$D$4:$M$169,9,FALSE)</f>
        <v>203.99999999999997</v>
      </c>
      <c r="M98" s="4">
        <f>VLOOKUP($D98,'PCD Rollup'!$D$4:$M$169,10,FALSE)</f>
        <v>204</v>
      </c>
      <c r="N98" s="4"/>
      <c r="O98" s="4">
        <f>VLOOKUP($D98,'Pop Rollup'!$D$4:$M$174,2,FALSE)</f>
        <v>4600.2457135402565</v>
      </c>
      <c r="P98" s="4">
        <f>VLOOKUP($D98,'Pop Rollup'!$D$4:$M$174,3,FALSE)</f>
        <v>4579.2974378568379</v>
      </c>
      <c r="Q98" s="4">
        <f>VLOOKUP($D98,'Pop Rollup'!$D$4:$M$174,4,FALSE)</f>
        <v>4436.8055156196406</v>
      </c>
      <c r="R98" s="4">
        <f>VLOOKUP($D98,'Pop Rollup'!$D$4:$M$174,5,FALSE)</f>
        <v>4495.7496281189779</v>
      </c>
      <c r="S98" s="4">
        <f>VLOOKUP($D98,'Pop Rollup'!$D$4:$M$174,6,FALSE)</f>
        <v>4540.8108752783428</v>
      </c>
      <c r="T98" s="4">
        <f>VLOOKUP($D98,'Pop Rollup'!$D$4:$M$174,7,FALSE)</f>
        <v>4572.2859618448965</v>
      </c>
      <c r="U98" s="4">
        <f>VLOOKUP($D98,'Pop Rollup'!$D$4:$M$174,8,FALSE)</f>
        <v>4599.8186314379545</v>
      </c>
      <c r="V98" s="4">
        <f>VLOOKUP($D98,'Pop Rollup'!$D$4:$M$174,9,FALSE)</f>
        <v>4601.7599928780073</v>
      </c>
      <c r="W98" s="4">
        <f>VLOOKUP($D98,'Pop Rollup'!$D$4:$M$174,10,FALSE)</f>
        <v>4588.7592714824295</v>
      </c>
      <c r="X98" s="4"/>
      <c r="Y98" s="4">
        <f t="shared" si="46"/>
        <v>938450.12556221231</v>
      </c>
      <c r="Z98" s="4">
        <f t="shared" si="38"/>
        <v>934176.67732279492</v>
      </c>
      <c r="AA98" s="4">
        <f t="shared" si="39"/>
        <v>905108.32518640673</v>
      </c>
      <c r="AB98" s="4">
        <f t="shared" si="40"/>
        <v>917132.92413627135</v>
      </c>
      <c r="AC98" s="4">
        <f t="shared" si="41"/>
        <v>926325.41855678195</v>
      </c>
      <c r="AD98" s="4">
        <f t="shared" si="42"/>
        <v>932746.33621635917</v>
      </c>
      <c r="AE98" s="4">
        <f t="shared" si="43"/>
        <v>938363.00081334263</v>
      </c>
      <c r="AF98" s="4">
        <f t="shared" si="44"/>
        <v>938759.03854711342</v>
      </c>
      <c r="AG98" s="4">
        <f t="shared" si="45"/>
        <v>936106.89138241566</v>
      </c>
    </row>
    <row r="99" spans="1:33" x14ac:dyDescent="0.25">
      <c r="A99" t="s">
        <v>533</v>
      </c>
      <c r="B99" t="s">
        <v>553</v>
      </c>
      <c r="C99" s="4" t="s">
        <v>528</v>
      </c>
      <c r="D99" s="4" t="s">
        <v>629</v>
      </c>
      <c r="E99" s="4">
        <f>VLOOKUP($D99,'PCD Rollup'!$D$4:$M$169,2,FALSE)</f>
        <v>171.62424091808316</v>
      </c>
      <c r="F99" s="4">
        <f>VLOOKUP($D99,'PCD Rollup'!$D$4:$M$169,3,FALSE)</f>
        <v>171.69715553212512</v>
      </c>
      <c r="G99" s="4">
        <f>VLOOKUP($D99,'PCD Rollup'!$D$4:$M$169,4,FALSE)</f>
        <v>171.85216767115611</v>
      </c>
      <c r="H99" s="4">
        <f>VLOOKUP($D99,'PCD Rollup'!$D$4:$M$169,5,FALSE)</f>
        <v>172.02599456481371</v>
      </c>
      <c r="I99" s="4">
        <f>VLOOKUP($D99,'PCD Rollup'!$D$4:$M$169,6,FALSE)</f>
        <v>172.15834007983125</v>
      </c>
      <c r="J99" s="4">
        <f>VLOOKUP($D99,'PCD Rollup'!$D$4:$M$169,7,FALSE)</f>
        <v>172.31510812774897</v>
      </c>
      <c r="K99" s="4">
        <f>VLOOKUP($D99,'PCD Rollup'!$D$4:$M$169,8,FALSE)</f>
        <v>172.45745398131643</v>
      </c>
      <c r="L99" s="4">
        <f>VLOOKUP($D99,'PCD Rollup'!$D$4:$M$169,9,FALSE)</f>
        <v>172.66727013097037</v>
      </c>
      <c r="M99" s="4">
        <f>VLOOKUP($D99,'PCD Rollup'!$D$4:$M$169,10,FALSE)</f>
        <v>172.830915131224</v>
      </c>
      <c r="N99" s="4"/>
      <c r="O99" s="4">
        <f>VLOOKUP($D99,'Pop Rollup'!$D$4:$M$174,2,FALSE)</f>
        <v>80790.790244526754</v>
      </c>
      <c r="P99" s="4">
        <f>VLOOKUP($D99,'Pop Rollup'!$D$4:$M$174,3,FALSE)</f>
        <v>83799.595500073658</v>
      </c>
      <c r="Q99" s="4">
        <f>VLOOKUP($D99,'Pop Rollup'!$D$4:$M$174,4,FALSE)</f>
        <v>83291.894101734186</v>
      </c>
      <c r="R99" s="4">
        <f>VLOOKUP($D99,'Pop Rollup'!$D$4:$M$174,5,FALSE)</f>
        <v>86087.818411664659</v>
      </c>
      <c r="S99" s="4">
        <f>VLOOKUP($D99,'Pop Rollup'!$D$4:$M$174,6,FALSE)</f>
        <v>88574.210189265199</v>
      </c>
      <c r="T99" s="4">
        <f>VLOOKUP($D99,'Pop Rollup'!$D$4:$M$174,7,FALSE)</f>
        <v>89895.666611834895</v>
      </c>
      <c r="U99" s="4">
        <f>VLOOKUP($D99,'Pop Rollup'!$D$4:$M$174,8,FALSE)</f>
        <v>90874.264855465619</v>
      </c>
      <c r="V99" s="4">
        <f>VLOOKUP($D99,'Pop Rollup'!$D$4:$M$174,9,FALSE)</f>
        <v>91307.324616881961</v>
      </c>
      <c r="W99" s="4">
        <f>VLOOKUP($D99,'Pop Rollup'!$D$4:$M$174,10,FALSE)</f>
        <v>92222.915647376038</v>
      </c>
      <c r="X99" s="4"/>
      <c r="Y99" s="4">
        <f t="shared" si="46"/>
        <v>13865658.048888981</v>
      </c>
      <c r="Z99" s="4">
        <f t="shared" si="38"/>
        <v>14388152.18210532</v>
      </c>
      <c r="AA99" s="4">
        <f t="shared" si="39"/>
        <v>14313892.550819403</v>
      </c>
      <c r="AB99" s="4">
        <f t="shared" si="40"/>
        <v>14809342.582181694</v>
      </c>
      <c r="AC99" s="4">
        <f t="shared" si="41"/>
        <v>15248789.000065973</v>
      </c>
      <c r="AD99" s="4">
        <f t="shared" si="42"/>
        <v>15490381.512434402</v>
      </c>
      <c r="AE99" s="4">
        <f t="shared" si="43"/>
        <v>15671944.349397423</v>
      </c>
      <c r="AF99" s="4">
        <f t="shared" si="44"/>
        <v>15765786.484559357</v>
      </c>
      <c r="AG99" s="4">
        <f t="shared" si="45"/>
        <v>15938970.907405678</v>
      </c>
    </row>
    <row r="100" spans="1:33" x14ac:dyDescent="0.25">
      <c r="A100" t="s">
        <v>52</v>
      </c>
      <c r="B100" t="s">
        <v>553</v>
      </c>
      <c r="C100" s="4" t="s">
        <v>528</v>
      </c>
      <c r="D100" s="4" t="s">
        <v>630</v>
      </c>
      <c r="E100" s="4">
        <f>VLOOKUP($D100,'PCD Rollup'!$D$4:$M$169,2,FALSE)</f>
        <v>141.71772917883112</v>
      </c>
      <c r="F100" s="4">
        <f>VLOOKUP($D100,'PCD Rollup'!$D$4:$M$169,3,FALSE)</f>
        <v>141.71772917883115</v>
      </c>
      <c r="G100" s="4">
        <f>VLOOKUP($D100,'PCD Rollup'!$D$4:$M$169,4,FALSE)</f>
        <v>141.71772917883115</v>
      </c>
      <c r="H100" s="4">
        <f>VLOOKUP($D100,'PCD Rollup'!$D$4:$M$169,5,FALSE)</f>
        <v>141.71772917883112</v>
      </c>
      <c r="I100" s="4">
        <f>VLOOKUP($D100,'PCD Rollup'!$D$4:$M$169,6,FALSE)</f>
        <v>141.71772917883115</v>
      </c>
      <c r="J100" s="4">
        <f>VLOOKUP($D100,'PCD Rollup'!$D$4:$M$169,7,FALSE)</f>
        <v>141.71772917883115</v>
      </c>
      <c r="K100" s="4">
        <f>VLOOKUP($D100,'PCD Rollup'!$D$4:$M$169,8,FALSE)</f>
        <v>141.71772917883115</v>
      </c>
      <c r="L100" s="4">
        <f>VLOOKUP($D100,'PCD Rollup'!$D$4:$M$169,9,FALSE)</f>
        <v>141.71772917883115</v>
      </c>
      <c r="M100" s="4">
        <f>VLOOKUP($D100,'PCD Rollup'!$D$4:$M$169,10,FALSE)</f>
        <v>141.71772917883109</v>
      </c>
      <c r="N100" s="4"/>
      <c r="O100" s="4">
        <f>VLOOKUP($D100,'Pop Rollup'!$D$4:$M$174,2,FALSE)</f>
        <v>20681.235891047934</v>
      </c>
      <c r="P100" s="4">
        <f>VLOOKUP($D100,'Pop Rollup'!$D$4:$M$174,3,FALSE)</f>
        <v>21216.351487313477</v>
      </c>
      <c r="Q100" s="4">
        <f>VLOOKUP($D100,'Pop Rollup'!$D$4:$M$174,4,FALSE)</f>
        <v>21100.073404416431</v>
      </c>
      <c r="R100" s="4">
        <f>VLOOKUP($D100,'Pop Rollup'!$D$4:$M$174,5,FALSE)</f>
        <v>22026.475855054017</v>
      </c>
      <c r="S100" s="4">
        <f>VLOOKUP($D100,'Pop Rollup'!$D$4:$M$174,6,FALSE)</f>
        <v>23028.268554952199</v>
      </c>
      <c r="T100" s="4">
        <f>VLOOKUP($D100,'Pop Rollup'!$D$4:$M$174,7,FALSE)</f>
        <v>23958.558307201645</v>
      </c>
      <c r="U100" s="4">
        <f>VLOOKUP($D100,'Pop Rollup'!$D$4:$M$174,8,FALSE)</f>
        <v>24796.328249036698</v>
      </c>
      <c r="V100" s="4">
        <f>VLOOKUP($D100,'Pop Rollup'!$D$4:$M$174,9,FALSE)</f>
        <v>25520.548548478622</v>
      </c>
      <c r="W100" s="4">
        <f>VLOOKUP($D100,'Pop Rollup'!$D$4:$M$174,10,FALSE)</f>
        <v>26180.665873468533</v>
      </c>
      <c r="X100" s="4"/>
      <c r="Y100" s="4">
        <f t="shared" si="46"/>
        <v>2930897.7870910531</v>
      </c>
      <c r="Z100" s="4">
        <f t="shared" si="38"/>
        <v>3006733.1542419828</v>
      </c>
      <c r="AA100" s="4">
        <f t="shared" si="39"/>
        <v>2990254.4883805458</v>
      </c>
      <c r="AB100" s="4">
        <f t="shared" si="40"/>
        <v>3121542.1399906077</v>
      </c>
      <c r="AC100" s="4">
        <f t="shared" si="41"/>
        <v>3263513.9265281092</v>
      </c>
      <c r="AD100" s="4">
        <f t="shared" si="42"/>
        <v>3395352.4776952378</v>
      </c>
      <c r="AE100" s="4">
        <f t="shared" si="43"/>
        <v>3514079.331426383</v>
      </c>
      <c r="AF100" s="4">
        <f t="shared" si="44"/>
        <v>3616714.1876885057</v>
      </c>
      <c r="AG100" s="4">
        <f t="shared" si="45"/>
        <v>3710264.5159776788</v>
      </c>
    </row>
    <row r="101" spans="1:33" x14ac:dyDescent="0.25">
      <c r="A101" t="s">
        <v>534</v>
      </c>
      <c r="B101" t="s">
        <v>553</v>
      </c>
      <c r="C101" s="4" t="s">
        <v>528</v>
      </c>
      <c r="D101" s="4" t="s">
        <v>631</v>
      </c>
      <c r="E101" s="4">
        <f>VLOOKUP($D101,'PCD Rollup'!$D$4:$M$169,2,FALSE)</f>
        <v>86.81519677383362</v>
      </c>
      <c r="F101" s="4">
        <f>VLOOKUP($D101,'PCD Rollup'!$D$4:$M$169,3,FALSE)</f>
        <v>87.051772681154418</v>
      </c>
      <c r="G101" s="4">
        <f>VLOOKUP($D101,'PCD Rollup'!$D$4:$M$169,4,FALSE)</f>
        <v>87.463438732903498</v>
      </c>
      <c r="H101" s="4">
        <f>VLOOKUP($D101,'PCD Rollup'!$D$4:$M$169,5,FALSE)</f>
        <v>87.789392850321391</v>
      </c>
      <c r="I101" s="4">
        <f>VLOOKUP($D101,'PCD Rollup'!$D$4:$M$169,6,FALSE)</f>
        <v>88.234696644962995</v>
      </c>
      <c r="J101" s="4">
        <f>VLOOKUP($D101,'PCD Rollup'!$D$4:$M$169,7,FALSE)</f>
        <v>88.804677468154537</v>
      </c>
      <c r="K101" s="4">
        <f>VLOOKUP($D101,'PCD Rollup'!$D$4:$M$169,8,FALSE)</f>
        <v>89.349452755314942</v>
      </c>
      <c r="L101" s="4">
        <f>VLOOKUP($D101,'PCD Rollup'!$D$4:$M$169,9,FALSE)</f>
        <v>89.891443412778827</v>
      </c>
      <c r="M101" s="4">
        <f>VLOOKUP($D101,'PCD Rollup'!$D$4:$M$169,10,FALSE)</f>
        <v>90.308416611322968</v>
      </c>
      <c r="N101" s="4"/>
      <c r="O101" s="4">
        <f>VLOOKUP($D101,'Pop Rollup'!$D$4:$M$174,2,FALSE)</f>
        <v>32030.229214366584</v>
      </c>
      <c r="P101" s="4">
        <f>VLOOKUP($D101,'Pop Rollup'!$D$4:$M$174,3,FALSE)</f>
        <v>31000.576260618851</v>
      </c>
      <c r="Q101" s="4">
        <f>VLOOKUP($D101,'Pop Rollup'!$D$4:$M$174,4,FALSE)</f>
        <v>29101.436951182979</v>
      </c>
      <c r="R101" s="4">
        <f>VLOOKUP($D101,'Pop Rollup'!$D$4:$M$174,5,FALSE)</f>
        <v>28543.038248438876</v>
      </c>
      <c r="S101" s="4">
        <f>VLOOKUP($D101,'Pop Rollup'!$D$4:$M$174,6,FALSE)</f>
        <v>27883.792412093288</v>
      </c>
      <c r="T101" s="4">
        <f>VLOOKUP($D101,'Pop Rollup'!$D$4:$M$174,7,FALSE)</f>
        <v>26813.12495673549</v>
      </c>
      <c r="U101" s="4">
        <f>VLOOKUP($D101,'Pop Rollup'!$D$4:$M$174,8,FALSE)</f>
        <v>25565.332864623364</v>
      </c>
      <c r="V101" s="4">
        <f>VLOOKUP($D101,'Pop Rollup'!$D$4:$M$174,9,FALSE)</f>
        <v>24166.817531479668</v>
      </c>
      <c r="W101" s="4">
        <f>VLOOKUP($D101,'Pop Rollup'!$D$4:$M$174,10,FALSE)</f>
        <v>22918.142344026986</v>
      </c>
      <c r="X101" s="4"/>
      <c r="Y101" s="4">
        <f t="shared" si="46"/>
        <v>2780710.651956229</v>
      </c>
      <c r="Z101" s="4">
        <f t="shared" si="38"/>
        <v>2698655.1176241841</v>
      </c>
      <c r="AA101" s="4">
        <f t="shared" si="39"/>
        <v>2545311.7478192463</v>
      </c>
      <c r="AB101" s="4">
        <f t="shared" si="40"/>
        <v>2505775.9979339498</v>
      </c>
      <c r="AC101" s="4">
        <f t="shared" si="41"/>
        <v>2460317.9647921724</v>
      </c>
      <c r="AD101" s="4">
        <f t="shared" si="42"/>
        <v>2381130.9136962201</v>
      </c>
      <c r="AE101" s="4">
        <f t="shared" si="43"/>
        <v>2284248.5009615659</v>
      </c>
      <c r="AF101" s="4">
        <f t="shared" si="44"/>
        <v>2172390.110597956</v>
      </c>
      <c r="AG101" s="4">
        <f t="shared" si="45"/>
        <v>2069701.1467619911</v>
      </c>
    </row>
    <row r="102" spans="1:33" x14ac:dyDescent="0.25">
      <c r="A102" t="s">
        <v>32</v>
      </c>
      <c r="B102" t="s">
        <v>553</v>
      </c>
      <c r="C102" s="4" t="s">
        <v>528</v>
      </c>
      <c r="D102" s="4" t="s">
        <v>632</v>
      </c>
      <c r="E102" s="4">
        <f>VLOOKUP($D102,'PCD Rollup'!$D$4:$M$169,2,FALSE)</f>
        <v>202.81853947368418</v>
      </c>
      <c r="F102" s="4">
        <f>VLOOKUP($D102,'PCD Rollup'!$D$4:$M$169,3,FALSE)</f>
        <v>202.81853947368421</v>
      </c>
      <c r="G102" s="4">
        <f>VLOOKUP($D102,'PCD Rollup'!$D$4:$M$169,4,FALSE)</f>
        <v>202.81853947368421</v>
      </c>
      <c r="H102" s="4">
        <f>VLOOKUP($D102,'PCD Rollup'!$D$4:$M$169,5,FALSE)</f>
        <v>202.8185394736841</v>
      </c>
      <c r="I102" s="4">
        <f>VLOOKUP($D102,'PCD Rollup'!$D$4:$M$169,6,FALSE)</f>
        <v>202.81853947368421</v>
      </c>
      <c r="J102" s="4">
        <f>VLOOKUP($D102,'PCD Rollup'!$D$4:$M$169,7,FALSE)</f>
        <v>202.81853947368421</v>
      </c>
      <c r="K102" s="4">
        <f>VLOOKUP($D102,'PCD Rollup'!$D$4:$M$169,8,FALSE)</f>
        <v>202.81853947368415</v>
      </c>
      <c r="L102" s="4">
        <f>VLOOKUP($D102,'PCD Rollup'!$D$4:$M$169,9,FALSE)</f>
        <v>202.81853947368415</v>
      </c>
      <c r="M102" s="4">
        <f>VLOOKUP($D102,'PCD Rollup'!$D$4:$M$169,10,FALSE)</f>
        <v>202.81853947368421</v>
      </c>
      <c r="N102" s="4"/>
      <c r="O102" s="4">
        <f>VLOOKUP($D102,'Pop Rollup'!$D$4:$M$174,2,FALSE)</f>
        <v>22313.572248257384</v>
      </c>
      <c r="P102" s="4">
        <f>VLOOKUP($D102,'Pop Rollup'!$D$4:$M$174,3,FALSE)</f>
        <v>23321.421292666942</v>
      </c>
      <c r="Q102" s="4">
        <f>VLOOKUP($D102,'Pop Rollup'!$D$4:$M$174,4,FALSE)</f>
        <v>23888.764621625167</v>
      </c>
      <c r="R102" s="4">
        <f>VLOOKUP($D102,'Pop Rollup'!$D$4:$M$174,5,FALSE)</f>
        <v>25550.578603434704</v>
      </c>
      <c r="S102" s="4">
        <f>VLOOKUP($D102,'Pop Rollup'!$D$4:$M$174,6,FALSE)</f>
        <v>27222.421205574603</v>
      </c>
      <c r="T102" s="4">
        <f>VLOOKUP($D102,'Pop Rollup'!$D$4:$M$174,7,FALSE)</f>
        <v>28822.982319738279</v>
      </c>
      <c r="U102" s="4">
        <f>VLOOKUP($D102,'Pop Rollup'!$D$4:$M$174,8,FALSE)</f>
        <v>30293.641487812478</v>
      </c>
      <c r="V102" s="4">
        <f>VLOOKUP($D102,'Pop Rollup'!$D$4:$M$174,9,FALSE)</f>
        <v>31662.119229049305</v>
      </c>
      <c r="W102" s="4">
        <f>VLOOKUP($D102,'Pop Rollup'!$D$4:$M$174,10,FALSE)</f>
        <v>32985.00341451641</v>
      </c>
      <c r="X102" s="4"/>
      <c r="Y102" s="4">
        <f t="shared" si="46"/>
        <v>4525606.1338320943</v>
      </c>
      <c r="Z102" s="4">
        <f t="shared" si="38"/>
        <v>4730016.60502919</v>
      </c>
      <c r="AA102" s="4">
        <f t="shared" si="39"/>
        <v>4845084.3503886349</v>
      </c>
      <c r="AB102" s="4">
        <f t="shared" si="40"/>
        <v>5182131.0350561896</v>
      </c>
      <c r="AC102" s="4">
        <f t="shared" si="41"/>
        <v>5521211.709852091</v>
      </c>
      <c r="AD102" s="4">
        <f t="shared" si="42"/>
        <v>5845835.1773651401</v>
      </c>
      <c r="AE102" s="4">
        <f t="shared" si="43"/>
        <v>6144112.1218975307</v>
      </c>
      <c r="AF102" s="4">
        <f t="shared" si="44"/>
        <v>6421664.7786774309</v>
      </c>
      <c r="AG102" s="4">
        <f t="shared" si="45"/>
        <v>6689970.2170667052</v>
      </c>
    </row>
    <row r="103" spans="1:33" x14ac:dyDescent="0.25">
      <c r="A103" t="s">
        <v>408</v>
      </c>
      <c r="B103" t="s">
        <v>553</v>
      </c>
      <c r="C103" s="4" t="s">
        <v>528</v>
      </c>
      <c r="D103" s="4" t="s">
        <v>633</v>
      </c>
      <c r="E103" s="4">
        <f>VLOOKUP($D103,'PCD Rollup'!$D$4:$M$169,2,FALSE)</f>
        <v>109.91511790985167</v>
      </c>
      <c r="F103" s="4">
        <f>VLOOKUP($D103,'PCD Rollup'!$D$4:$M$169,3,FALSE)</f>
        <v>110.53030073479283</v>
      </c>
      <c r="G103" s="4">
        <f>VLOOKUP($D103,'PCD Rollup'!$D$4:$M$169,4,FALSE)</f>
        <v>111.1670780166755</v>
      </c>
      <c r="H103" s="4">
        <f>VLOOKUP($D103,'PCD Rollup'!$D$4:$M$169,5,FALSE)</f>
        <v>111.79408198934334</v>
      </c>
      <c r="I103" s="4">
        <f>VLOOKUP($D103,'PCD Rollup'!$D$4:$M$169,6,FALSE)</f>
        <v>112.39185815210978</v>
      </c>
      <c r="J103" s="4">
        <f>VLOOKUP($D103,'PCD Rollup'!$D$4:$M$169,7,FALSE)</f>
        <v>112.93495842376014</v>
      </c>
      <c r="K103" s="4">
        <f>VLOOKUP($D103,'PCD Rollup'!$D$4:$M$169,8,FALSE)</f>
        <v>113.45305363680002</v>
      </c>
      <c r="L103" s="4">
        <f>VLOOKUP($D103,'PCD Rollup'!$D$4:$M$169,9,FALSE)</f>
        <v>113.96597401666119</v>
      </c>
      <c r="M103" s="4">
        <f>VLOOKUP($D103,'PCD Rollup'!$D$4:$M$169,10,FALSE)</f>
        <v>114.42350932121605</v>
      </c>
      <c r="N103" s="4"/>
      <c r="O103" s="4">
        <f>VLOOKUP($D103,'Pop Rollup'!$D$4:$M$174,2,FALSE)</f>
        <v>41256.146278403154</v>
      </c>
      <c r="P103" s="4">
        <f>VLOOKUP($D103,'Pop Rollup'!$D$4:$M$174,3,FALSE)</f>
        <v>41866.939087997955</v>
      </c>
      <c r="Q103" s="4">
        <f>VLOOKUP($D103,'Pop Rollup'!$D$4:$M$174,4,FALSE)</f>
        <v>40922.447318409962</v>
      </c>
      <c r="R103" s="4">
        <f>VLOOKUP($D103,'Pop Rollup'!$D$4:$M$174,5,FALSE)</f>
        <v>42100.148280569745</v>
      </c>
      <c r="S103" s="4">
        <f>VLOOKUP($D103,'Pop Rollup'!$D$4:$M$174,6,FALSE)</f>
        <v>43180.400018618966</v>
      </c>
      <c r="T103" s="4">
        <f>VLOOKUP($D103,'Pop Rollup'!$D$4:$M$174,7,FALSE)</f>
        <v>44012.442380597975</v>
      </c>
      <c r="U103" s="4">
        <f>VLOOKUP($D103,'Pop Rollup'!$D$4:$M$174,8,FALSE)</f>
        <v>44622.791039276344</v>
      </c>
      <c r="V103" s="4">
        <f>VLOOKUP($D103,'Pop Rollup'!$D$4:$M$174,9,FALSE)</f>
        <v>44889.974326814554</v>
      </c>
      <c r="W103" s="4">
        <f>VLOOKUP($D103,'Pop Rollup'!$D$4:$M$174,10,FALSE)</f>
        <v>45080.974169821624</v>
      </c>
      <c r="X103" s="4"/>
      <c r="Y103" s="4">
        <f t="shared" si="46"/>
        <v>4534674.1826967709</v>
      </c>
      <c r="Z103" s="4">
        <f t="shared" si="38"/>
        <v>4627565.3682416668</v>
      </c>
      <c r="AA103" s="4">
        <f t="shared" si="39"/>
        <v>4549228.8936789734</v>
      </c>
      <c r="AB103" s="4">
        <f t="shared" si="40"/>
        <v>4706547.428641526</v>
      </c>
      <c r="AC103" s="4">
        <f t="shared" si="41"/>
        <v>4853125.3938439814</v>
      </c>
      <c r="AD103" s="4">
        <f t="shared" si="42"/>
        <v>4970543.3503809711</v>
      </c>
      <c r="AE103" s="4">
        <f t="shared" si="43"/>
        <v>5062591.905202738</v>
      </c>
      <c r="AF103" s="4">
        <f t="shared" si="44"/>
        <v>5115929.6477383357</v>
      </c>
      <c r="AG103" s="4">
        <f t="shared" si="45"/>
        <v>5158323.2681300845</v>
      </c>
    </row>
    <row r="104" spans="1:33" x14ac:dyDescent="0.25">
      <c r="A104" t="s">
        <v>539</v>
      </c>
      <c r="B104" t="s">
        <v>553</v>
      </c>
      <c r="C104" s="4" t="s">
        <v>528</v>
      </c>
      <c r="D104" s="4" t="s">
        <v>634</v>
      </c>
      <c r="E104" s="4">
        <f>VLOOKUP($D104,'PCD Rollup'!$D$4:$M$169,2,FALSE)</f>
        <v>129.87349390563946</v>
      </c>
      <c r="F104" s="4">
        <f>VLOOKUP($D104,'PCD Rollup'!$D$4:$M$169,3,FALSE)</f>
        <v>129.87349390563946</v>
      </c>
      <c r="G104" s="4">
        <f>VLOOKUP($D104,'PCD Rollup'!$D$4:$M$169,4,FALSE)</f>
        <v>129.87349390563946</v>
      </c>
      <c r="H104" s="4">
        <f>VLOOKUP($D104,'PCD Rollup'!$D$4:$M$169,5,FALSE)</f>
        <v>129.87349390563946</v>
      </c>
      <c r="I104" s="4">
        <f>VLOOKUP($D104,'PCD Rollup'!$D$4:$M$169,6,FALSE)</f>
        <v>129.87349390563946</v>
      </c>
      <c r="J104" s="4">
        <f>VLOOKUP($D104,'PCD Rollup'!$D$4:$M$169,7,FALSE)</f>
        <v>129.87349390563946</v>
      </c>
      <c r="K104" s="4">
        <f>VLOOKUP($D104,'PCD Rollup'!$D$4:$M$169,8,FALSE)</f>
        <v>129.87349390563949</v>
      </c>
      <c r="L104" s="4">
        <f>VLOOKUP($D104,'PCD Rollup'!$D$4:$M$169,9,FALSE)</f>
        <v>129.87349390563946</v>
      </c>
      <c r="M104" s="4">
        <f>VLOOKUP($D104,'PCD Rollup'!$D$4:$M$169,10,FALSE)</f>
        <v>129.87349390563949</v>
      </c>
      <c r="N104" s="4"/>
      <c r="O104" s="4">
        <f>VLOOKUP($D104,'Pop Rollup'!$D$4:$M$174,2,FALSE)</f>
        <v>475065.14234398981</v>
      </c>
      <c r="P104" s="4">
        <f>VLOOKUP($D104,'Pop Rollup'!$D$4:$M$174,3,FALSE)</f>
        <v>500341.58908504411</v>
      </c>
      <c r="Q104" s="4">
        <f>VLOOKUP($D104,'Pop Rollup'!$D$4:$M$174,4,FALSE)</f>
        <v>505584.20246761059</v>
      </c>
      <c r="R104" s="4">
        <f>VLOOKUP($D104,'Pop Rollup'!$D$4:$M$174,5,FALSE)</f>
        <v>541167.30965645891</v>
      </c>
      <c r="S104" s="4">
        <f>VLOOKUP($D104,'Pop Rollup'!$D$4:$M$174,6,FALSE)</f>
        <v>578564.1381870769</v>
      </c>
      <c r="T104" s="4">
        <f>VLOOKUP($D104,'Pop Rollup'!$D$4:$M$174,7,FALSE)</f>
        <v>614206.33375671459</v>
      </c>
      <c r="U104" s="4">
        <f>VLOOKUP($D104,'Pop Rollup'!$D$4:$M$174,8,FALSE)</f>
        <v>647354.45188090997</v>
      </c>
      <c r="V104" s="4">
        <f>VLOOKUP($D104,'Pop Rollup'!$D$4:$M$174,9,FALSE)</f>
        <v>677935.92213357426</v>
      </c>
      <c r="W104" s="4">
        <f>VLOOKUP($D104,'Pop Rollup'!$D$4:$M$174,10,FALSE)</f>
        <v>707329.37841433333</v>
      </c>
      <c r="X104" s="4"/>
      <c r="Y104" s="4">
        <f t="shared" si="46"/>
        <v>61698369.868993901</v>
      </c>
      <c r="Z104" s="4">
        <f t="shared" si="38"/>
        <v>64981110.320774443</v>
      </c>
      <c r="AA104" s="4">
        <f t="shared" si="39"/>
        <v>65661986.83796481</v>
      </c>
      <c r="AB104" s="4">
        <f t="shared" si="40"/>
        <v>70283289.292599425</v>
      </c>
      <c r="AC104" s="4">
        <f t="shared" si="41"/>
        <v>75140146.074860886</v>
      </c>
      <c r="AD104" s="4">
        <f t="shared" si="42"/>
        <v>79769122.543957829</v>
      </c>
      <c r="AE104" s="4">
        <f t="shared" si="43"/>
        <v>84074184.461143956</v>
      </c>
      <c r="AF104" s="4">
        <f t="shared" si="44"/>
        <v>88045906.851628825</v>
      </c>
      <c r="AG104" s="4">
        <f t="shared" si="45"/>
        <v>91863337.716773689</v>
      </c>
    </row>
  </sheetData>
  <mergeCells count="14">
    <mergeCell ref="Y2:AG2"/>
    <mergeCell ref="A43:A44"/>
    <mergeCell ref="B43:B44"/>
    <mergeCell ref="C43:C44"/>
    <mergeCell ref="D43:D44"/>
    <mergeCell ref="E43:M43"/>
    <mergeCell ref="O43:W43"/>
    <mergeCell ref="Y43:AG43"/>
    <mergeCell ref="A2:A3"/>
    <mergeCell ref="B2:B3"/>
    <mergeCell ref="C2:C3"/>
    <mergeCell ref="D2:D3"/>
    <mergeCell ref="E2:M2"/>
    <mergeCell ref="O2:W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2:M60"/>
  <sheetViews>
    <sheetView zoomScaleNormal="100" workbookViewId="0">
      <selection activeCell="A4" sqref="A4"/>
    </sheetView>
  </sheetViews>
  <sheetFormatPr defaultRowHeight="15" x14ac:dyDescent="0.25"/>
  <cols>
    <col min="1" max="1" width="22" style="4" bestFit="1" customWidth="1"/>
    <col min="2" max="2" width="15.140625" style="4" customWidth="1"/>
    <col min="3" max="3" width="18.140625" style="4" customWidth="1"/>
    <col min="4" max="4" width="28" style="4" bestFit="1" customWidth="1"/>
    <col min="5" max="13" width="23.42578125" style="4" bestFit="1" customWidth="1"/>
    <col min="14" max="16384" width="9.140625" style="4"/>
  </cols>
  <sheetData>
    <row r="2" spans="1:13" x14ac:dyDescent="0.25">
      <c r="A2" s="104" t="s">
        <v>559</v>
      </c>
      <c r="B2" s="104" t="s">
        <v>0</v>
      </c>
      <c r="C2" s="104" t="s">
        <v>560</v>
      </c>
      <c r="D2" s="104" t="s">
        <v>557</v>
      </c>
      <c r="E2" s="104" t="s">
        <v>658</v>
      </c>
      <c r="F2" s="104"/>
      <c r="G2" s="104"/>
      <c r="H2" s="104"/>
      <c r="I2" s="104"/>
      <c r="J2" s="104"/>
      <c r="K2" s="104"/>
      <c r="L2" s="104"/>
      <c r="M2" s="104"/>
    </row>
    <row r="3" spans="1:13" x14ac:dyDescent="0.25">
      <c r="A3" s="104"/>
      <c r="B3" s="104"/>
      <c r="C3" s="104"/>
      <c r="D3" s="104"/>
      <c r="E3" s="90">
        <v>2010</v>
      </c>
      <c r="F3" s="90">
        <v>2015</v>
      </c>
      <c r="G3" s="90">
        <v>2020</v>
      </c>
      <c r="H3" s="90">
        <v>2025</v>
      </c>
      <c r="I3" s="90">
        <v>2030</v>
      </c>
      <c r="J3" s="90">
        <v>2035</v>
      </c>
      <c r="K3" s="90">
        <v>2040</v>
      </c>
      <c r="L3" s="90">
        <v>2045</v>
      </c>
      <c r="M3" s="90">
        <v>2050</v>
      </c>
    </row>
    <row r="4" spans="1:13" x14ac:dyDescent="0.25">
      <c r="A4" s="23" t="s">
        <v>526</v>
      </c>
      <c r="B4" s="4" t="s">
        <v>49</v>
      </c>
      <c r="C4" s="4" t="s">
        <v>0</v>
      </c>
      <c r="D4" s="4" t="s">
        <v>561</v>
      </c>
      <c r="E4" s="9">
        <f>VLOOKUP($B4,'2008 WD Forecast'!$B$5:$E$40,3,FALSE)</f>
        <v>3481157.0707199993</v>
      </c>
      <c r="F4" s="9">
        <f>VLOOKUP($B4,'2008 WD Forecast'!$B$5:$E$40,3,FALSE)</f>
        <v>3481157.0707199993</v>
      </c>
      <c r="G4" s="9">
        <f>VLOOKUP($B4,'2008 WD Forecast'!$B$5:$E$40,3,FALSE)</f>
        <v>3481157.0707199993</v>
      </c>
      <c r="H4" s="9">
        <f>VLOOKUP($B4,'2008 WD Forecast'!$B$5:$E$40,3,FALSE)</f>
        <v>3481157.0707199993</v>
      </c>
      <c r="I4" s="9">
        <f>VLOOKUP($B4,'2008 WD Forecast'!$B$5:$E$40,3,FALSE)</f>
        <v>3481157.0707199993</v>
      </c>
      <c r="J4" s="9">
        <f>VLOOKUP($B4,'2008 WD Forecast'!$B$5:$E$40,3,FALSE)</f>
        <v>3481157.0707199993</v>
      </c>
      <c r="K4" s="9">
        <f>VLOOKUP($B4,'2008 WD Forecast'!$B$5:$E$40,3,FALSE)</f>
        <v>3481157.0707199993</v>
      </c>
      <c r="L4" s="9">
        <f>VLOOKUP($B4,'2008 WD Forecast'!$B$5:$E$40,3,FALSE)</f>
        <v>3481157.0707199993</v>
      </c>
      <c r="M4" s="9">
        <f>VLOOKUP($B4,'2008 WD Forecast'!$B$5:$E$40,3,FALSE)</f>
        <v>3481157.0707199993</v>
      </c>
    </row>
    <row r="5" spans="1:13" x14ac:dyDescent="0.25">
      <c r="A5" s="23" t="s">
        <v>526</v>
      </c>
      <c r="B5" s="4" t="s">
        <v>10</v>
      </c>
      <c r="C5" s="4" t="s">
        <v>0</v>
      </c>
      <c r="D5" s="4" t="s">
        <v>562</v>
      </c>
      <c r="E5" s="9">
        <f>VLOOKUP($B5,'2008 WD Forecast'!$B$5:$E$40,3,FALSE)</f>
        <v>5376926.2579199998</v>
      </c>
      <c r="F5" s="9">
        <f>VLOOKUP($B5,'2008 WD Forecast'!$B$5:$E$40,3,FALSE)</f>
        <v>5376926.2579199998</v>
      </c>
      <c r="G5" s="9">
        <f>VLOOKUP($B5,'2008 WD Forecast'!$B$5:$E$40,3,FALSE)</f>
        <v>5376926.2579199998</v>
      </c>
      <c r="H5" s="9">
        <f>VLOOKUP($B5,'2008 WD Forecast'!$B$5:$E$40,3,FALSE)</f>
        <v>5376926.2579199998</v>
      </c>
      <c r="I5" s="9">
        <f>VLOOKUP($B5,'2008 WD Forecast'!$B$5:$E$40,3,FALSE)</f>
        <v>5376926.2579199998</v>
      </c>
      <c r="J5" s="9">
        <f>VLOOKUP($B5,'2008 WD Forecast'!$B$5:$E$40,3,FALSE)</f>
        <v>5376926.2579199998</v>
      </c>
      <c r="K5" s="9">
        <f>VLOOKUP($B5,'2008 WD Forecast'!$B$5:$E$40,3,FALSE)</f>
        <v>5376926.2579199998</v>
      </c>
      <c r="L5" s="9">
        <f>VLOOKUP($B5,'2008 WD Forecast'!$B$5:$E$40,3,FALSE)</f>
        <v>5376926.2579199998</v>
      </c>
      <c r="M5" s="9">
        <f>VLOOKUP($B5,'2008 WD Forecast'!$B$5:$E$40,3,FALSE)</f>
        <v>5376926.2579199998</v>
      </c>
    </row>
    <row r="6" spans="1:13" x14ac:dyDescent="0.25">
      <c r="A6" s="23" t="s">
        <v>526</v>
      </c>
      <c r="B6" s="4" t="s">
        <v>14</v>
      </c>
      <c r="C6" s="4" t="s">
        <v>0</v>
      </c>
      <c r="D6" s="4" t="s">
        <v>563</v>
      </c>
      <c r="E6" s="9">
        <f>VLOOKUP($B6,'2008 WD Forecast'!$B$5:$E$40,3,FALSE)</f>
        <v>31662135.540000003</v>
      </c>
      <c r="F6" s="9">
        <f>VLOOKUP($B6,'2008 WD Forecast'!$B$5:$E$40,3,FALSE)</f>
        <v>31662135.540000003</v>
      </c>
      <c r="G6" s="9">
        <f>VLOOKUP($B6,'2008 WD Forecast'!$B$5:$E$40,3,FALSE)</f>
        <v>31662135.540000003</v>
      </c>
      <c r="H6" s="9">
        <f>VLOOKUP($B6,'2008 WD Forecast'!$B$5:$E$40,3,FALSE)</f>
        <v>31662135.540000003</v>
      </c>
      <c r="I6" s="9">
        <f>VLOOKUP($B6,'2008 WD Forecast'!$B$5:$E$40,3,FALSE)</f>
        <v>31662135.540000003</v>
      </c>
      <c r="J6" s="9">
        <f>VLOOKUP($B6,'2008 WD Forecast'!$B$5:$E$40,3,FALSE)</f>
        <v>31662135.540000003</v>
      </c>
      <c r="K6" s="9">
        <f>VLOOKUP($B6,'2008 WD Forecast'!$B$5:$E$40,3,FALSE)</f>
        <v>31662135.540000003</v>
      </c>
      <c r="L6" s="9">
        <f>VLOOKUP($B6,'2008 WD Forecast'!$B$5:$E$40,3,FALSE)</f>
        <v>31662135.540000003</v>
      </c>
      <c r="M6" s="9">
        <f>VLOOKUP($B6,'2008 WD Forecast'!$B$5:$E$40,3,FALSE)</f>
        <v>31662135.540000003</v>
      </c>
    </row>
    <row r="7" spans="1:13" x14ac:dyDescent="0.25">
      <c r="A7" s="23" t="s">
        <v>526</v>
      </c>
      <c r="B7" s="4" t="s">
        <v>54</v>
      </c>
      <c r="C7" s="4" t="s">
        <v>0</v>
      </c>
      <c r="D7" s="4" t="s">
        <v>564</v>
      </c>
      <c r="E7" s="9">
        <f>VLOOKUP($B7,'2008 WD Forecast'!$B$5:$E$40,3,FALSE)</f>
        <v>35074336.942079991</v>
      </c>
      <c r="F7" s="9">
        <f>VLOOKUP($B7,'2008 WD Forecast'!$B$5:$E$40,3,FALSE)</f>
        <v>35074336.942079991</v>
      </c>
      <c r="G7" s="9">
        <f>VLOOKUP($B7,'2008 WD Forecast'!$B$5:$E$40,3,FALSE)</f>
        <v>35074336.942079991</v>
      </c>
      <c r="H7" s="9">
        <f>VLOOKUP($B7,'2008 WD Forecast'!$B$5:$E$40,3,FALSE)</f>
        <v>35074336.942079991</v>
      </c>
      <c r="I7" s="9">
        <f>VLOOKUP($B7,'2008 WD Forecast'!$B$5:$E$40,3,FALSE)</f>
        <v>35074336.942079991</v>
      </c>
      <c r="J7" s="9">
        <f>VLOOKUP($B7,'2008 WD Forecast'!$B$5:$E$40,3,FALSE)</f>
        <v>35074336.942079991</v>
      </c>
      <c r="K7" s="9">
        <f>VLOOKUP($B7,'2008 WD Forecast'!$B$5:$E$40,3,FALSE)</f>
        <v>35074336.942079991</v>
      </c>
      <c r="L7" s="9">
        <f>VLOOKUP($B7,'2008 WD Forecast'!$B$5:$E$40,3,FALSE)</f>
        <v>35074336.942079991</v>
      </c>
      <c r="M7" s="9">
        <f>VLOOKUP($B7,'2008 WD Forecast'!$B$5:$E$40,3,FALSE)</f>
        <v>35074336.942079991</v>
      </c>
    </row>
    <row r="8" spans="1:13" x14ac:dyDescent="0.25">
      <c r="A8" s="23" t="s">
        <v>526</v>
      </c>
      <c r="B8" s="4" t="s">
        <v>42</v>
      </c>
      <c r="C8" s="4" t="s">
        <v>0</v>
      </c>
      <c r="D8" s="4" t="s">
        <v>565</v>
      </c>
      <c r="E8" s="9">
        <f>VLOOKUP($B8,'2008 WD Forecast'!$B$5:$E$40,3,FALSE)</f>
        <v>37507876.318080015</v>
      </c>
      <c r="F8" s="9">
        <f>VLOOKUP($B8,'2008 WD Forecast'!$B$5:$E$40,3,FALSE)</f>
        <v>37507876.318080015</v>
      </c>
      <c r="G8" s="9">
        <f>VLOOKUP($B8,'2008 WD Forecast'!$B$5:$E$40,3,FALSE)</f>
        <v>37507876.318080015</v>
      </c>
      <c r="H8" s="9">
        <f>VLOOKUP($B8,'2008 WD Forecast'!$B$5:$E$40,3,FALSE)</f>
        <v>37507876.318080015</v>
      </c>
      <c r="I8" s="9">
        <f>VLOOKUP($B8,'2008 WD Forecast'!$B$5:$E$40,3,FALSE)</f>
        <v>37507876.318080015</v>
      </c>
      <c r="J8" s="9">
        <f>VLOOKUP($B8,'2008 WD Forecast'!$B$5:$E$40,3,FALSE)</f>
        <v>37507876.318080015</v>
      </c>
      <c r="K8" s="9">
        <f>VLOOKUP($B8,'2008 WD Forecast'!$B$5:$E$40,3,FALSE)</f>
        <v>37507876.318080015</v>
      </c>
      <c r="L8" s="9">
        <f>VLOOKUP($B8,'2008 WD Forecast'!$B$5:$E$40,3,FALSE)</f>
        <v>37507876.318080015</v>
      </c>
      <c r="M8" s="9">
        <f>VLOOKUP($B8,'2008 WD Forecast'!$B$5:$E$40,3,FALSE)</f>
        <v>37507876.318080015</v>
      </c>
    </row>
    <row r="9" spans="1:13" x14ac:dyDescent="0.25">
      <c r="A9" s="23" t="s">
        <v>526</v>
      </c>
      <c r="B9" s="4" t="s">
        <v>34</v>
      </c>
      <c r="C9" s="4" t="s">
        <v>0</v>
      </c>
      <c r="D9" s="4" t="s">
        <v>566</v>
      </c>
      <c r="E9" s="9">
        <f>VLOOKUP($B9,'2008 WD Forecast'!$B$5:$E$40,3,FALSE)</f>
        <v>21394463.040000014</v>
      </c>
      <c r="F9" s="9">
        <f>VLOOKUP($B9,'2008 WD Forecast'!$B$5:$E$40,3,FALSE)</f>
        <v>21394463.040000014</v>
      </c>
      <c r="G9" s="9">
        <f>VLOOKUP($B9,'2008 WD Forecast'!$B$5:$E$40,3,FALSE)</f>
        <v>21394463.040000014</v>
      </c>
      <c r="H9" s="9">
        <f>VLOOKUP($B9,'2008 WD Forecast'!$B$5:$E$40,3,FALSE)</f>
        <v>21394463.040000014</v>
      </c>
      <c r="I9" s="9">
        <f>VLOOKUP($B9,'2008 WD Forecast'!$B$5:$E$40,3,FALSE)</f>
        <v>21394463.040000014</v>
      </c>
      <c r="J9" s="9">
        <f>VLOOKUP($B9,'2008 WD Forecast'!$B$5:$E$40,3,FALSE)</f>
        <v>21394463.040000014</v>
      </c>
      <c r="K9" s="9">
        <f>VLOOKUP($B9,'2008 WD Forecast'!$B$5:$E$40,3,FALSE)</f>
        <v>21394463.040000014</v>
      </c>
      <c r="L9" s="9">
        <f>VLOOKUP($B9,'2008 WD Forecast'!$B$5:$E$40,3,FALSE)</f>
        <v>21394463.040000014</v>
      </c>
      <c r="M9" s="9">
        <f>VLOOKUP($B9,'2008 WD Forecast'!$B$5:$E$40,3,FALSE)</f>
        <v>21394463.040000014</v>
      </c>
    </row>
    <row r="10" spans="1:13" x14ac:dyDescent="0.25">
      <c r="A10" s="23" t="s">
        <v>526</v>
      </c>
      <c r="B10" s="4" t="s">
        <v>55</v>
      </c>
      <c r="C10" s="4" t="s">
        <v>0</v>
      </c>
      <c r="D10" s="4" t="s">
        <v>567</v>
      </c>
      <c r="E10" s="9">
        <f>VLOOKUP($B10,'2008 WD Forecast'!$B$5:$E$40,3,FALSE)</f>
        <v>5234716.6372800013</v>
      </c>
      <c r="F10" s="9">
        <f>VLOOKUP($B10,'2008 WD Forecast'!$B$5:$E$40,3,FALSE)</f>
        <v>5234716.6372800013</v>
      </c>
      <c r="G10" s="9">
        <f>VLOOKUP($B10,'2008 WD Forecast'!$B$5:$E$40,3,FALSE)</f>
        <v>5234716.6372800013</v>
      </c>
      <c r="H10" s="9">
        <f>VLOOKUP($B10,'2008 WD Forecast'!$B$5:$E$40,3,FALSE)</f>
        <v>5234716.6372800013</v>
      </c>
      <c r="I10" s="9">
        <f>VLOOKUP($B10,'2008 WD Forecast'!$B$5:$E$40,3,FALSE)</f>
        <v>5234716.6372800013</v>
      </c>
      <c r="J10" s="9">
        <f>VLOOKUP($B10,'2008 WD Forecast'!$B$5:$E$40,3,FALSE)</f>
        <v>5234716.6372800013</v>
      </c>
      <c r="K10" s="9">
        <f>VLOOKUP($B10,'2008 WD Forecast'!$B$5:$E$40,3,FALSE)</f>
        <v>5234716.6372800013</v>
      </c>
      <c r="L10" s="9">
        <f>VLOOKUP($B10,'2008 WD Forecast'!$B$5:$E$40,3,FALSE)</f>
        <v>5234716.6372800013</v>
      </c>
      <c r="M10" s="9">
        <f>VLOOKUP($B10,'2008 WD Forecast'!$B$5:$E$40,3,FALSE)</f>
        <v>5234716.6372800013</v>
      </c>
    </row>
    <row r="11" spans="1:13" x14ac:dyDescent="0.25">
      <c r="A11" s="23" t="s">
        <v>526</v>
      </c>
      <c r="B11" s="4" t="s">
        <v>71</v>
      </c>
      <c r="C11" s="4" t="s">
        <v>0</v>
      </c>
      <c r="D11" s="4" t="s">
        <v>568</v>
      </c>
      <c r="E11" s="9">
        <f>VLOOKUP($B11,'2008 WD Forecast'!$B$5:$E$40,3,FALSE)</f>
        <v>1252405.5811200002</v>
      </c>
      <c r="F11" s="9">
        <f>VLOOKUP($B11,'2008 WD Forecast'!$B$5:$E$40,3,FALSE)</f>
        <v>1252405.5811200002</v>
      </c>
      <c r="G11" s="9">
        <f>VLOOKUP($B11,'2008 WD Forecast'!$B$5:$E$40,3,FALSE)</f>
        <v>1252405.5811200002</v>
      </c>
      <c r="H11" s="9">
        <f>VLOOKUP($B11,'2008 WD Forecast'!$B$5:$E$40,3,FALSE)</f>
        <v>1252405.5811200002</v>
      </c>
      <c r="I11" s="9">
        <f>VLOOKUP($B11,'2008 WD Forecast'!$B$5:$E$40,3,FALSE)</f>
        <v>1252405.5811200002</v>
      </c>
      <c r="J11" s="9">
        <f>VLOOKUP($B11,'2008 WD Forecast'!$B$5:$E$40,3,FALSE)</f>
        <v>1252405.5811200002</v>
      </c>
      <c r="K11" s="9">
        <f>VLOOKUP($B11,'2008 WD Forecast'!$B$5:$E$40,3,FALSE)</f>
        <v>1252405.5811200002</v>
      </c>
      <c r="L11" s="9">
        <f>VLOOKUP($B11,'2008 WD Forecast'!$B$5:$E$40,3,FALSE)</f>
        <v>1252405.5811200002</v>
      </c>
      <c r="M11" s="9">
        <f>VLOOKUP($B11,'2008 WD Forecast'!$B$5:$E$40,3,FALSE)</f>
        <v>1252405.5811200002</v>
      </c>
    </row>
    <row r="12" spans="1:13" x14ac:dyDescent="0.25">
      <c r="A12" s="23" t="s">
        <v>526</v>
      </c>
      <c r="B12" s="4" t="s">
        <v>7</v>
      </c>
      <c r="C12" s="4" t="s">
        <v>0</v>
      </c>
      <c r="D12" s="4" t="s">
        <v>569</v>
      </c>
      <c r="E12" s="9">
        <f>VLOOKUP($B12,'2008 WD Forecast'!$B$5:$E$40,3,FALSE)</f>
        <v>16998622.65216</v>
      </c>
      <c r="F12" s="9">
        <f>VLOOKUP($B12,'2008 WD Forecast'!$B$5:$E$40,3,FALSE)</f>
        <v>16998622.65216</v>
      </c>
      <c r="G12" s="9">
        <f>VLOOKUP($B12,'2008 WD Forecast'!$B$5:$E$40,3,FALSE)</f>
        <v>16998622.65216</v>
      </c>
      <c r="H12" s="9">
        <f>VLOOKUP($B12,'2008 WD Forecast'!$B$5:$E$40,3,FALSE)</f>
        <v>16998622.65216</v>
      </c>
      <c r="I12" s="9">
        <f>VLOOKUP($B12,'2008 WD Forecast'!$B$5:$E$40,3,FALSE)</f>
        <v>16998622.65216</v>
      </c>
      <c r="J12" s="9">
        <f>VLOOKUP($B12,'2008 WD Forecast'!$B$5:$E$40,3,FALSE)</f>
        <v>16998622.65216</v>
      </c>
      <c r="K12" s="9">
        <f>VLOOKUP($B12,'2008 WD Forecast'!$B$5:$E$40,3,FALSE)</f>
        <v>16998622.65216</v>
      </c>
      <c r="L12" s="9">
        <f>VLOOKUP($B12,'2008 WD Forecast'!$B$5:$E$40,3,FALSE)</f>
        <v>16998622.65216</v>
      </c>
      <c r="M12" s="9">
        <f>VLOOKUP($B12,'2008 WD Forecast'!$B$5:$E$40,3,FALSE)</f>
        <v>16998622.65216</v>
      </c>
    </row>
    <row r="13" spans="1:13" x14ac:dyDescent="0.25">
      <c r="A13" s="23" t="s">
        <v>526</v>
      </c>
      <c r="B13" s="4" t="s">
        <v>23</v>
      </c>
      <c r="C13" s="4" t="s">
        <v>0</v>
      </c>
      <c r="D13" s="4" t="s">
        <v>570</v>
      </c>
      <c r="E13" s="9">
        <f>VLOOKUP($B13,'2008 WD Forecast'!$B$5:$E$40,3,FALSE)</f>
        <v>15812662.714560021</v>
      </c>
      <c r="F13" s="9">
        <f>VLOOKUP($B13,'2008 WD Forecast'!$B$5:$E$40,3,FALSE)</f>
        <v>15812662.714560021</v>
      </c>
      <c r="G13" s="9">
        <f>VLOOKUP($B13,'2008 WD Forecast'!$B$5:$E$40,3,FALSE)</f>
        <v>15812662.714560021</v>
      </c>
      <c r="H13" s="9">
        <f>VLOOKUP($B13,'2008 WD Forecast'!$B$5:$E$40,3,FALSE)</f>
        <v>15812662.714560021</v>
      </c>
      <c r="I13" s="9">
        <f>VLOOKUP($B13,'2008 WD Forecast'!$B$5:$E$40,3,FALSE)</f>
        <v>15812662.714560021</v>
      </c>
      <c r="J13" s="9">
        <f>VLOOKUP($B13,'2008 WD Forecast'!$B$5:$E$40,3,FALSE)</f>
        <v>15812662.714560021</v>
      </c>
      <c r="K13" s="9">
        <f>VLOOKUP($B13,'2008 WD Forecast'!$B$5:$E$40,3,FALSE)</f>
        <v>15812662.714560021</v>
      </c>
      <c r="L13" s="9">
        <f>VLOOKUP($B13,'2008 WD Forecast'!$B$5:$E$40,3,FALSE)</f>
        <v>15812662.714560021</v>
      </c>
      <c r="M13" s="9">
        <f>VLOOKUP($B13,'2008 WD Forecast'!$B$5:$E$40,3,FALSE)</f>
        <v>15812662.714560021</v>
      </c>
    </row>
    <row r="14" spans="1:13" x14ac:dyDescent="0.25">
      <c r="A14" s="23" t="s">
        <v>526</v>
      </c>
      <c r="B14" s="4" t="s">
        <v>176</v>
      </c>
      <c r="C14" s="4" t="s">
        <v>0</v>
      </c>
      <c r="D14" s="4" t="s">
        <v>571</v>
      </c>
      <c r="E14" s="9">
        <f>VLOOKUP($B14,'2008 WD Forecast'!$B$5:$E$40,3,FALSE)</f>
        <v>679258.04255999986</v>
      </c>
      <c r="F14" s="9">
        <f>VLOOKUP($B14,'2008 WD Forecast'!$B$5:$E$40,3,FALSE)</f>
        <v>679258.04255999986</v>
      </c>
      <c r="G14" s="9">
        <f>VLOOKUP($B14,'2008 WD Forecast'!$B$5:$E$40,3,FALSE)</f>
        <v>679258.04255999986</v>
      </c>
      <c r="H14" s="9">
        <f>VLOOKUP($B14,'2008 WD Forecast'!$B$5:$E$40,3,FALSE)</f>
        <v>679258.04255999986</v>
      </c>
      <c r="I14" s="9">
        <f>VLOOKUP($B14,'2008 WD Forecast'!$B$5:$E$40,3,FALSE)</f>
        <v>679258.04255999986</v>
      </c>
      <c r="J14" s="9">
        <f>VLOOKUP($B14,'2008 WD Forecast'!$B$5:$E$40,3,FALSE)</f>
        <v>679258.04255999986</v>
      </c>
      <c r="K14" s="9">
        <f>VLOOKUP($B14,'2008 WD Forecast'!$B$5:$E$40,3,FALSE)</f>
        <v>679258.04255999986</v>
      </c>
      <c r="L14" s="9">
        <f>VLOOKUP($B14,'2008 WD Forecast'!$B$5:$E$40,3,FALSE)</f>
        <v>679258.04255999986</v>
      </c>
      <c r="M14" s="9">
        <f>VLOOKUP($B14,'2008 WD Forecast'!$B$5:$E$40,3,FALSE)</f>
        <v>679258.04255999986</v>
      </c>
    </row>
    <row r="15" spans="1:13" x14ac:dyDescent="0.25">
      <c r="A15" s="23" t="s">
        <v>526</v>
      </c>
      <c r="B15" s="4" t="s">
        <v>126</v>
      </c>
      <c r="C15" s="4" t="s">
        <v>0</v>
      </c>
      <c r="D15" s="4" t="s">
        <v>572</v>
      </c>
      <c r="E15" s="9">
        <f>VLOOKUP($B15,'2008 WD Forecast'!$B$5:$E$40,3,FALSE)</f>
        <v>3435222.5337600005</v>
      </c>
      <c r="F15" s="9">
        <f>VLOOKUP($B15,'2008 WD Forecast'!$B$5:$E$40,3,FALSE)</f>
        <v>3435222.5337600005</v>
      </c>
      <c r="G15" s="9">
        <f>VLOOKUP($B15,'2008 WD Forecast'!$B$5:$E$40,3,FALSE)</f>
        <v>3435222.5337600005</v>
      </c>
      <c r="H15" s="9">
        <f>VLOOKUP($B15,'2008 WD Forecast'!$B$5:$E$40,3,FALSE)</f>
        <v>3435222.5337600005</v>
      </c>
      <c r="I15" s="9">
        <f>VLOOKUP($B15,'2008 WD Forecast'!$B$5:$E$40,3,FALSE)</f>
        <v>3435222.5337600005</v>
      </c>
      <c r="J15" s="9">
        <f>VLOOKUP($B15,'2008 WD Forecast'!$B$5:$E$40,3,FALSE)</f>
        <v>3435222.5337600005</v>
      </c>
      <c r="K15" s="9">
        <f>VLOOKUP($B15,'2008 WD Forecast'!$B$5:$E$40,3,FALSE)</f>
        <v>3435222.5337600005</v>
      </c>
      <c r="L15" s="9">
        <f>VLOOKUP($B15,'2008 WD Forecast'!$B$5:$E$40,3,FALSE)</f>
        <v>3435222.5337600005</v>
      </c>
      <c r="M15" s="9">
        <f>VLOOKUP($B15,'2008 WD Forecast'!$B$5:$E$40,3,FALSE)</f>
        <v>3435222.5337600005</v>
      </c>
    </row>
    <row r="16" spans="1:13" x14ac:dyDescent="0.25">
      <c r="A16" s="23" t="s">
        <v>526</v>
      </c>
      <c r="B16" s="4" t="s">
        <v>100</v>
      </c>
      <c r="C16" s="4" t="s">
        <v>0</v>
      </c>
      <c r="D16" s="4" t="s">
        <v>573</v>
      </c>
      <c r="E16" s="9">
        <f>VLOOKUP($B16,'2008 WD Forecast'!$B$5:$E$40,3,FALSE)</f>
        <v>4365676.9958400009</v>
      </c>
      <c r="F16" s="9">
        <f>VLOOKUP($B16,'2008 WD Forecast'!$B$5:$E$40,3,FALSE)</f>
        <v>4365676.9958400009</v>
      </c>
      <c r="G16" s="9">
        <f>VLOOKUP($B16,'2008 WD Forecast'!$B$5:$E$40,3,FALSE)</f>
        <v>4365676.9958400009</v>
      </c>
      <c r="H16" s="9">
        <f>VLOOKUP($B16,'2008 WD Forecast'!$B$5:$E$40,3,FALSE)</f>
        <v>4365676.9958400009</v>
      </c>
      <c r="I16" s="9">
        <f>VLOOKUP($B16,'2008 WD Forecast'!$B$5:$E$40,3,FALSE)</f>
        <v>4365676.9958400009</v>
      </c>
      <c r="J16" s="9">
        <f>VLOOKUP($B16,'2008 WD Forecast'!$B$5:$E$40,3,FALSE)</f>
        <v>4365676.9958400009</v>
      </c>
      <c r="K16" s="9">
        <f>VLOOKUP($B16,'2008 WD Forecast'!$B$5:$E$40,3,FALSE)</f>
        <v>4365676.9958400009</v>
      </c>
      <c r="L16" s="9">
        <f>VLOOKUP($B16,'2008 WD Forecast'!$B$5:$E$40,3,FALSE)</f>
        <v>4365676.9958400009</v>
      </c>
      <c r="M16" s="9">
        <f>VLOOKUP($B16,'2008 WD Forecast'!$B$5:$E$40,3,FALSE)</f>
        <v>4365676.9958400009</v>
      </c>
    </row>
    <row r="17" spans="1:13" x14ac:dyDescent="0.25">
      <c r="A17" s="23" t="s">
        <v>526</v>
      </c>
      <c r="B17" s="4" t="s">
        <v>66</v>
      </c>
      <c r="C17" s="4" t="s">
        <v>0</v>
      </c>
      <c r="D17" s="4" t="s">
        <v>574</v>
      </c>
      <c r="E17" s="9">
        <f>VLOOKUP($B17,'2008 WD Forecast'!$B$5:$E$40,3,FALSE)</f>
        <v>8490844.0310400017</v>
      </c>
      <c r="F17" s="9">
        <f>VLOOKUP($B17,'2008 WD Forecast'!$B$5:$E$40,3,FALSE)</f>
        <v>8490844.0310400017</v>
      </c>
      <c r="G17" s="9">
        <f>VLOOKUP($B17,'2008 WD Forecast'!$B$5:$E$40,3,FALSE)</f>
        <v>8490844.0310400017</v>
      </c>
      <c r="H17" s="9">
        <f>VLOOKUP($B17,'2008 WD Forecast'!$B$5:$E$40,3,FALSE)</f>
        <v>8490844.0310400017</v>
      </c>
      <c r="I17" s="9">
        <f>VLOOKUP($B17,'2008 WD Forecast'!$B$5:$E$40,3,FALSE)</f>
        <v>8490844.0310400017</v>
      </c>
      <c r="J17" s="9">
        <f>VLOOKUP($B17,'2008 WD Forecast'!$B$5:$E$40,3,FALSE)</f>
        <v>8490844.0310400017</v>
      </c>
      <c r="K17" s="9">
        <f>VLOOKUP($B17,'2008 WD Forecast'!$B$5:$E$40,3,FALSE)</f>
        <v>8490844.0310400017</v>
      </c>
      <c r="L17" s="9">
        <f>VLOOKUP($B17,'2008 WD Forecast'!$B$5:$E$40,3,FALSE)</f>
        <v>8490844.0310400017</v>
      </c>
      <c r="M17" s="9">
        <f>VLOOKUP($B17,'2008 WD Forecast'!$B$5:$E$40,3,FALSE)</f>
        <v>8490844.0310400017</v>
      </c>
    </row>
    <row r="18" spans="1:13" x14ac:dyDescent="0.25">
      <c r="A18" s="23" t="s">
        <v>526</v>
      </c>
      <c r="B18" s="4" t="s">
        <v>8</v>
      </c>
      <c r="C18" s="4" t="s">
        <v>0</v>
      </c>
      <c r="D18" s="4" t="s">
        <v>575</v>
      </c>
      <c r="E18" s="9">
        <f>VLOOKUP($B18,'2008 WD Forecast'!$B$5:$E$40,3,FALSE)</f>
        <v>3061196.472959999</v>
      </c>
      <c r="F18" s="9">
        <f>VLOOKUP($B18,'2008 WD Forecast'!$B$5:$E$40,3,FALSE)</f>
        <v>3061196.472959999</v>
      </c>
      <c r="G18" s="9">
        <f>VLOOKUP($B18,'2008 WD Forecast'!$B$5:$E$40,3,FALSE)</f>
        <v>3061196.472959999</v>
      </c>
      <c r="H18" s="9">
        <f>VLOOKUP($B18,'2008 WD Forecast'!$B$5:$E$40,3,FALSE)</f>
        <v>3061196.472959999</v>
      </c>
      <c r="I18" s="9">
        <f>VLOOKUP($B18,'2008 WD Forecast'!$B$5:$E$40,3,FALSE)</f>
        <v>3061196.472959999</v>
      </c>
      <c r="J18" s="9">
        <f>VLOOKUP($B18,'2008 WD Forecast'!$B$5:$E$40,3,FALSE)</f>
        <v>3061196.472959999</v>
      </c>
      <c r="K18" s="9">
        <f>VLOOKUP($B18,'2008 WD Forecast'!$B$5:$E$40,3,FALSE)</f>
        <v>3061196.472959999</v>
      </c>
      <c r="L18" s="9">
        <f>VLOOKUP($B18,'2008 WD Forecast'!$B$5:$E$40,3,FALSE)</f>
        <v>3061196.472959999</v>
      </c>
      <c r="M18" s="9">
        <f>VLOOKUP($B18,'2008 WD Forecast'!$B$5:$E$40,3,FALSE)</f>
        <v>3061196.472959999</v>
      </c>
    </row>
    <row r="19" spans="1:13" x14ac:dyDescent="0.25">
      <c r="A19" s="23" t="s">
        <v>526</v>
      </c>
      <c r="B19" s="4" t="s">
        <v>74</v>
      </c>
      <c r="C19" s="4" t="s">
        <v>0</v>
      </c>
      <c r="D19" s="4" t="s">
        <v>576</v>
      </c>
      <c r="E19" s="9">
        <f>VLOOKUP($B19,'2008 WD Forecast'!$B$5:$E$40,3,FALSE)</f>
        <v>249925.24799999993</v>
      </c>
      <c r="F19" s="9">
        <f>VLOOKUP($B19,'2008 WD Forecast'!$B$5:$E$40,3,FALSE)</f>
        <v>249925.24799999993</v>
      </c>
      <c r="G19" s="9">
        <f>VLOOKUP($B19,'2008 WD Forecast'!$B$5:$E$40,3,FALSE)</f>
        <v>249925.24799999993</v>
      </c>
      <c r="H19" s="9">
        <f>VLOOKUP($B19,'2008 WD Forecast'!$B$5:$E$40,3,FALSE)</f>
        <v>249925.24799999993</v>
      </c>
      <c r="I19" s="9">
        <f>VLOOKUP($B19,'2008 WD Forecast'!$B$5:$E$40,3,FALSE)</f>
        <v>249925.24799999993</v>
      </c>
      <c r="J19" s="9">
        <f>VLOOKUP($B19,'2008 WD Forecast'!$B$5:$E$40,3,FALSE)</f>
        <v>249925.24799999993</v>
      </c>
      <c r="K19" s="9">
        <f>VLOOKUP($B19,'2008 WD Forecast'!$B$5:$E$40,3,FALSE)</f>
        <v>249925.24799999993</v>
      </c>
      <c r="L19" s="9">
        <f>VLOOKUP($B19,'2008 WD Forecast'!$B$5:$E$40,3,FALSE)</f>
        <v>249925.24799999993</v>
      </c>
      <c r="M19" s="9">
        <f>VLOOKUP($B19,'2008 WD Forecast'!$B$5:$E$40,3,FALSE)</f>
        <v>249925.24799999993</v>
      </c>
    </row>
    <row r="20" spans="1:13" x14ac:dyDescent="0.25">
      <c r="A20" s="23" t="s">
        <v>526</v>
      </c>
      <c r="B20" s="4" t="s">
        <v>16</v>
      </c>
      <c r="C20" s="4" t="s">
        <v>0</v>
      </c>
      <c r="D20" s="4" t="s">
        <v>577</v>
      </c>
      <c r="E20" s="9">
        <f>VLOOKUP($B20,'2008 WD Forecast'!$B$5:$E$40,3,FALSE)</f>
        <v>4363091.562239999</v>
      </c>
      <c r="F20" s="9">
        <f>VLOOKUP($B20,'2008 WD Forecast'!$B$5:$E$40,3,FALSE)</f>
        <v>4363091.562239999</v>
      </c>
      <c r="G20" s="9">
        <f>VLOOKUP($B20,'2008 WD Forecast'!$B$5:$E$40,3,FALSE)</f>
        <v>4363091.562239999</v>
      </c>
      <c r="H20" s="9">
        <f>VLOOKUP($B20,'2008 WD Forecast'!$B$5:$E$40,3,FALSE)</f>
        <v>4363091.562239999</v>
      </c>
      <c r="I20" s="9">
        <f>VLOOKUP($B20,'2008 WD Forecast'!$B$5:$E$40,3,FALSE)</f>
        <v>4363091.562239999</v>
      </c>
      <c r="J20" s="9">
        <f>VLOOKUP($B20,'2008 WD Forecast'!$B$5:$E$40,3,FALSE)</f>
        <v>4363091.562239999</v>
      </c>
      <c r="K20" s="9">
        <f>VLOOKUP($B20,'2008 WD Forecast'!$B$5:$E$40,3,FALSE)</f>
        <v>4363091.562239999</v>
      </c>
      <c r="L20" s="9">
        <f>VLOOKUP($B20,'2008 WD Forecast'!$B$5:$E$40,3,FALSE)</f>
        <v>4363091.562239999</v>
      </c>
      <c r="M20" s="9">
        <f>VLOOKUP($B20,'2008 WD Forecast'!$B$5:$E$40,3,FALSE)</f>
        <v>4363091.562239999</v>
      </c>
    </row>
    <row r="21" spans="1:13" x14ac:dyDescent="0.25">
      <c r="A21" s="23" t="s">
        <v>526</v>
      </c>
      <c r="B21" s="4" t="s">
        <v>25</v>
      </c>
      <c r="C21" s="4" t="s">
        <v>0</v>
      </c>
      <c r="D21" s="4" t="s">
        <v>578</v>
      </c>
      <c r="E21" s="9">
        <f>VLOOKUP($B21,'2008 WD Forecast'!$B$5:$E$40,3,FALSE)</f>
        <v>6920516.2982399967</v>
      </c>
      <c r="F21" s="9">
        <f>VLOOKUP($B21,'2008 WD Forecast'!$B$5:$E$40,3,FALSE)</f>
        <v>6920516.2982399967</v>
      </c>
      <c r="G21" s="9">
        <f>VLOOKUP($B21,'2008 WD Forecast'!$B$5:$E$40,3,FALSE)</f>
        <v>6920516.2982399967</v>
      </c>
      <c r="H21" s="9">
        <f>VLOOKUP($B21,'2008 WD Forecast'!$B$5:$E$40,3,FALSE)</f>
        <v>6920516.2982399967</v>
      </c>
      <c r="I21" s="9">
        <f>VLOOKUP($B21,'2008 WD Forecast'!$B$5:$E$40,3,FALSE)</f>
        <v>6920516.2982399967</v>
      </c>
      <c r="J21" s="9">
        <f>VLOOKUP($B21,'2008 WD Forecast'!$B$5:$E$40,3,FALSE)</f>
        <v>6920516.2982399967</v>
      </c>
      <c r="K21" s="9">
        <f>VLOOKUP($B21,'2008 WD Forecast'!$B$5:$E$40,3,FALSE)</f>
        <v>6920516.2982399967</v>
      </c>
      <c r="L21" s="9">
        <f>VLOOKUP($B21,'2008 WD Forecast'!$B$5:$E$40,3,FALSE)</f>
        <v>6920516.2982399967</v>
      </c>
      <c r="M21" s="9">
        <f>VLOOKUP($B21,'2008 WD Forecast'!$B$5:$E$40,3,FALSE)</f>
        <v>6920516.2982399967</v>
      </c>
    </row>
    <row r="22" spans="1:13" x14ac:dyDescent="0.25">
      <c r="A22" s="23" t="s">
        <v>526</v>
      </c>
      <c r="B22" s="4" t="s">
        <v>107</v>
      </c>
      <c r="C22" s="4" t="s">
        <v>0</v>
      </c>
      <c r="D22" s="4" t="s">
        <v>579</v>
      </c>
      <c r="E22" s="9">
        <f>VLOOKUP($B22,'2008 WD Forecast'!$B$5:$E$40,3,FALSE)</f>
        <v>1125085.9034879999</v>
      </c>
      <c r="F22" s="9">
        <f>VLOOKUP($B22,'2008 WD Forecast'!$B$5:$E$40,3,FALSE)</f>
        <v>1125085.9034879999</v>
      </c>
      <c r="G22" s="9">
        <f>VLOOKUP($B22,'2008 WD Forecast'!$B$5:$E$40,3,FALSE)</f>
        <v>1125085.9034879999</v>
      </c>
      <c r="H22" s="9">
        <f>VLOOKUP($B22,'2008 WD Forecast'!$B$5:$E$40,3,FALSE)</f>
        <v>1125085.9034879999</v>
      </c>
      <c r="I22" s="9">
        <f>VLOOKUP($B22,'2008 WD Forecast'!$B$5:$E$40,3,FALSE)</f>
        <v>1125085.9034879999</v>
      </c>
      <c r="J22" s="9">
        <f>VLOOKUP($B22,'2008 WD Forecast'!$B$5:$E$40,3,FALSE)</f>
        <v>1125085.9034879999</v>
      </c>
      <c r="K22" s="9">
        <f>VLOOKUP($B22,'2008 WD Forecast'!$B$5:$E$40,3,FALSE)</f>
        <v>1125085.9034879999</v>
      </c>
      <c r="L22" s="9">
        <f>VLOOKUP($B22,'2008 WD Forecast'!$B$5:$E$40,3,FALSE)</f>
        <v>1125085.9034879999</v>
      </c>
      <c r="M22" s="9">
        <f>VLOOKUP($B22,'2008 WD Forecast'!$B$5:$E$40,3,FALSE)</f>
        <v>1125085.9034879999</v>
      </c>
    </row>
    <row r="23" spans="1:13" x14ac:dyDescent="0.25">
      <c r="A23" s="23" t="s">
        <v>526</v>
      </c>
      <c r="B23" s="4" t="s">
        <v>2</v>
      </c>
      <c r="C23" s="4" t="s">
        <v>0</v>
      </c>
      <c r="D23" s="4" t="s">
        <v>580</v>
      </c>
      <c r="E23" s="9">
        <f>VLOOKUP($B23,'2008 WD Forecast'!$B$5:$E$40,3,FALSE)</f>
        <v>70248945.617280081</v>
      </c>
      <c r="F23" s="9">
        <f>VLOOKUP($B23,'2008 WD Forecast'!$B$5:$E$40,3,FALSE)</f>
        <v>70248945.617280081</v>
      </c>
      <c r="G23" s="9">
        <f>VLOOKUP($B23,'2008 WD Forecast'!$B$5:$E$40,3,FALSE)</f>
        <v>70248945.617280081</v>
      </c>
      <c r="H23" s="9">
        <f>VLOOKUP($B23,'2008 WD Forecast'!$B$5:$E$40,3,FALSE)</f>
        <v>70248945.617280081</v>
      </c>
      <c r="I23" s="9">
        <f>VLOOKUP($B23,'2008 WD Forecast'!$B$5:$E$40,3,FALSE)</f>
        <v>70248945.617280081</v>
      </c>
      <c r="J23" s="9">
        <f>VLOOKUP($B23,'2008 WD Forecast'!$B$5:$E$40,3,FALSE)</f>
        <v>70248945.617280081</v>
      </c>
      <c r="K23" s="9">
        <f>VLOOKUP($B23,'2008 WD Forecast'!$B$5:$E$40,3,FALSE)</f>
        <v>70248945.617280081</v>
      </c>
      <c r="L23" s="9">
        <f>VLOOKUP($B23,'2008 WD Forecast'!$B$5:$E$40,3,FALSE)</f>
        <v>70248945.617280081</v>
      </c>
      <c r="M23" s="9">
        <f>VLOOKUP($B23,'2008 WD Forecast'!$B$5:$E$40,3,FALSE)</f>
        <v>70248945.617280081</v>
      </c>
    </row>
    <row r="24" spans="1:13" x14ac:dyDescent="0.25">
      <c r="A24" s="23" t="s">
        <v>526</v>
      </c>
      <c r="B24" s="4" t="s">
        <v>48</v>
      </c>
      <c r="C24" s="4" t="s">
        <v>0</v>
      </c>
      <c r="D24" s="4" t="s">
        <v>581</v>
      </c>
      <c r="E24" s="9">
        <f>VLOOKUP($B24,'2008 WD Forecast'!$B$5:$E$40,3,FALSE)</f>
        <v>10043870.904000008</v>
      </c>
      <c r="F24" s="9">
        <f>VLOOKUP($B24,'2008 WD Forecast'!$B$5:$E$40,3,FALSE)</f>
        <v>10043870.904000008</v>
      </c>
      <c r="G24" s="9">
        <f>VLOOKUP($B24,'2008 WD Forecast'!$B$5:$E$40,3,FALSE)</f>
        <v>10043870.904000008</v>
      </c>
      <c r="H24" s="9">
        <f>VLOOKUP($B24,'2008 WD Forecast'!$B$5:$E$40,3,FALSE)</f>
        <v>10043870.904000008</v>
      </c>
      <c r="I24" s="9">
        <f>VLOOKUP($B24,'2008 WD Forecast'!$B$5:$E$40,3,FALSE)</f>
        <v>10043870.904000008</v>
      </c>
      <c r="J24" s="9">
        <f>VLOOKUP($B24,'2008 WD Forecast'!$B$5:$E$40,3,FALSE)</f>
        <v>10043870.904000008</v>
      </c>
      <c r="K24" s="9">
        <f>VLOOKUP($B24,'2008 WD Forecast'!$B$5:$E$40,3,FALSE)</f>
        <v>10043870.904000008</v>
      </c>
      <c r="L24" s="9">
        <f>VLOOKUP($B24,'2008 WD Forecast'!$B$5:$E$40,3,FALSE)</f>
        <v>10043870.904000008</v>
      </c>
      <c r="M24" s="9">
        <f>VLOOKUP($B24,'2008 WD Forecast'!$B$5:$E$40,3,FALSE)</f>
        <v>10043870.904000008</v>
      </c>
    </row>
    <row r="25" spans="1:13" x14ac:dyDescent="0.25">
      <c r="A25" s="23" t="s">
        <v>526</v>
      </c>
      <c r="B25" s="4" t="s">
        <v>11</v>
      </c>
      <c r="C25" s="4" t="s">
        <v>0</v>
      </c>
      <c r="D25" s="4" t="s">
        <v>582</v>
      </c>
      <c r="E25" s="9">
        <f>VLOOKUP($B25,'2008 WD Forecast'!$B$5:$E$40,3,FALSE)</f>
        <v>27128416.132799979</v>
      </c>
      <c r="F25" s="9">
        <f>VLOOKUP($B25,'2008 WD Forecast'!$B$5:$E$40,3,FALSE)</f>
        <v>27128416.132799979</v>
      </c>
      <c r="G25" s="9">
        <f>VLOOKUP($B25,'2008 WD Forecast'!$B$5:$E$40,3,FALSE)</f>
        <v>27128416.132799979</v>
      </c>
      <c r="H25" s="9">
        <f>VLOOKUP($B25,'2008 WD Forecast'!$B$5:$E$40,3,FALSE)</f>
        <v>27128416.132799979</v>
      </c>
      <c r="I25" s="9">
        <f>VLOOKUP($B25,'2008 WD Forecast'!$B$5:$E$40,3,FALSE)</f>
        <v>27128416.132799979</v>
      </c>
      <c r="J25" s="9">
        <f>VLOOKUP($B25,'2008 WD Forecast'!$B$5:$E$40,3,FALSE)</f>
        <v>27128416.132799979</v>
      </c>
      <c r="K25" s="9">
        <f>VLOOKUP($B25,'2008 WD Forecast'!$B$5:$E$40,3,FALSE)</f>
        <v>27128416.132799979</v>
      </c>
      <c r="L25" s="9">
        <f>VLOOKUP($B25,'2008 WD Forecast'!$B$5:$E$40,3,FALSE)</f>
        <v>27128416.132799979</v>
      </c>
      <c r="M25" s="9">
        <f>VLOOKUP($B25,'2008 WD Forecast'!$B$5:$E$40,3,FALSE)</f>
        <v>27128416.132799979</v>
      </c>
    </row>
    <row r="26" spans="1:13" x14ac:dyDescent="0.25">
      <c r="A26" s="23" t="s">
        <v>526</v>
      </c>
      <c r="B26" s="4" t="s">
        <v>46</v>
      </c>
      <c r="C26" s="4" t="s">
        <v>0</v>
      </c>
      <c r="D26" s="4" t="s">
        <v>583</v>
      </c>
      <c r="E26" s="9">
        <f>VLOOKUP($B26,'2008 WD Forecast'!$B$5:$E$40,3,FALSE)</f>
        <v>5897503.3132799994</v>
      </c>
      <c r="F26" s="9">
        <f>VLOOKUP($B26,'2008 WD Forecast'!$B$5:$E$40,3,FALSE)</f>
        <v>5897503.3132799994</v>
      </c>
      <c r="G26" s="9">
        <f>VLOOKUP($B26,'2008 WD Forecast'!$B$5:$E$40,3,FALSE)</f>
        <v>5897503.3132799994</v>
      </c>
      <c r="H26" s="9">
        <f>VLOOKUP($B26,'2008 WD Forecast'!$B$5:$E$40,3,FALSE)</f>
        <v>5897503.3132799994</v>
      </c>
      <c r="I26" s="9">
        <f>VLOOKUP($B26,'2008 WD Forecast'!$B$5:$E$40,3,FALSE)</f>
        <v>5897503.3132799994</v>
      </c>
      <c r="J26" s="9">
        <f>VLOOKUP($B26,'2008 WD Forecast'!$B$5:$E$40,3,FALSE)</f>
        <v>5897503.3132799994</v>
      </c>
      <c r="K26" s="9">
        <f>VLOOKUP($B26,'2008 WD Forecast'!$B$5:$E$40,3,FALSE)</f>
        <v>5897503.3132799994</v>
      </c>
      <c r="L26" s="9">
        <f>VLOOKUP($B26,'2008 WD Forecast'!$B$5:$E$40,3,FALSE)</f>
        <v>5897503.3132799994</v>
      </c>
      <c r="M26" s="9">
        <f>VLOOKUP($B26,'2008 WD Forecast'!$B$5:$E$40,3,FALSE)</f>
        <v>5897503.3132799994</v>
      </c>
    </row>
    <row r="27" spans="1:13" x14ac:dyDescent="0.25">
      <c r="A27" s="23" t="s">
        <v>526</v>
      </c>
      <c r="B27" s="4" t="s">
        <v>3</v>
      </c>
      <c r="C27" s="4" t="s">
        <v>0</v>
      </c>
      <c r="D27" s="4" t="s">
        <v>584</v>
      </c>
      <c r="E27" s="9">
        <f>VLOOKUP($B27,'2008 WD Forecast'!$B$5:$E$40,3,FALSE)</f>
        <v>30009073.932000026</v>
      </c>
      <c r="F27" s="9">
        <f>VLOOKUP($B27,'2008 WD Forecast'!$B$5:$E$40,3,FALSE)</f>
        <v>30009073.932000026</v>
      </c>
      <c r="G27" s="9">
        <f>VLOOKUP($B27,'2008 WD Forecast'!$B$5:$E$40,3,FALSE)</f>
        <v>30009073.932000026</v>
      </c>
      <c r="H27" s="9">
        <f>VLOOKUP($B27,'2008 WD Forecast'!$B$5:$E$40,3,FALSE)</f>
        <v>30009073.932000026</v>
      </c>
      <c r="I27" s="9">
        <f>VLOOKUP($B27,'2008 WD Forecast'!$B$5:$E$40,3,FALSE)</f>
        <v>30009073.932000026</v>
      </c>
      <c r="J27" s="9">
        <f>VLOOKUP($B27,'2008 WD Forecast'!$B$5:$E$40,3,FALSE)</f>
        <v>30009073.932000026</v>
      </c>
      <c r="K27" s="9">
        <f>VLOOKUP($B27,'2008 WD Forecast'!$B$5:$E$40,3,FALSE)</f>
        <v>30009073.932000026</v>
      </c>
      <c r="L27" s="9">
        <f>VLOOKUP($B27,'2008 WD Forecast'!$B$5:$E$40,3,FALSE)</f>
        <v>30009073.932000026</v>
      </c>
      <c r="M27" s="9">
        <f>VLOOKUP($B27,'2008 WD Forecast'!$B$5:$E$40,3,FALSE)</f>
        <v>30009073.932000026</v>
      </c>
    </row>
    <row r="28" spans="1:13" x14ac:dyDescent="0.25">
      <c r="A28" s="23" t="s">
        <v>526</v>
      </c>
      <c r="B28" s="4" t="s">
        <v>93</v>
      </c>
      <c r="C28" s="4" t="s">
        <v>0</v>
      </c>
      <c r="D28" s="4" t="s">
        <v>585</v>
      </c>
      <c r="E28" s="9">
        <f>VLOOKUP($B28,'2008 WD Forecast'!$B$5:$E$40,3,FALSE)</f>
        <v>4357575.9705599993</v>
      </c>
      <c r="F28" s="9">
        <f>VLOOKUP($B28,'2008 WD Forecast'!$B$5:$E$40,3,FALSE)</f>
        <v>4357575.9705599993</v>
      </c>
      <c r="G28" s="9">
        <f>VLOOKUP($B28,'2008 WD Forecast'!$B$5:$E$40,3,FALSE)</f>
        <v>4357575.9705599993</v>
      </c>
      <c r="H28" s="9">
        <f>VLOOKUP($B28,'2008 WD Forecast'!$B$5:$E$40,3,FALSE)</f>
        <v>4357575.9705599993</v>
      </c>
      <c r="I28" s="9">
        <f>VLOOKUP($B28,'2008 WD Forecast'!$B$5:$E$40,3,FALSE)</f>
        <v>4357575.9705599993</v>
      </c>
      <c r="J28" s="9">
        <f>VLOOKUP($B28,'2008 WD Forecast'!$B$5:$E$40,3,FALSE)</f>
        <v>4357575.9705599993</v>
      </c>
      <c r="K28" s="9">
        <f>VLOOKUP($B28,'2008 WD Forecast'!$B$5:$E$40,3,FALSE)</f>
        <v>4357575.9705599993</v>
      </c>
      <c r="L28" s="9">
        <f>VLOOKUP($B28,'2008 WD Forecast'!$B$5:$E$40,3,FALSE)</f>
        <v>4357575.9705599993</v>
      </c>
      <c r="M28" s="9">
        <f>VLOOKUP($B28,'2008 WD Forecast'!$B$5:$E$40,3,FALSE)</f>
        <v>4357575.9705599993</v>
      </c>
    </row>
    <row r="29" spans="1:13" x14ac:dyDescent="0.25">
      <c r="A29" s="23" t="s">
        <v>526</v>
      </c>
      <c r="B29" s="4" t="s">
        <v>1</v>
      </c>
      <c r="C29" s="4" t="s">
        <v>0</v>
      </c>
      <c r="D29" s="4" t="s">
        <v>586</v>
      </c>
      <c r="E29" s="9">
        <f>VLOOKUP($B29,'2008 WD Forecast'!$B$5:$E$40,3,FALSE)</f>
        <v>63131203.825919993</v>
      </c>
      <c r="F29" s="9">
        <f>VLOOKUP($B29,'2008 WD Forecast'!$B$5:$E$40,3,FALSE)</f>
        <v>63131203.825919993</v>
      </c>
      <c r="G29" s="9">
        <f>VLOOKUP($B29,'2008 WD Forecast'!$B$5:$E$40,3,FALSE)</f>
        <v>63131203.825919993</v>
      </c>
      <c r="H29" s="9">
        <f>VLOOKUP($B29,'2008 WD Forecast'!$B$5:$E$40,3,FALSE)</f>
        <v>63131203.825919993</v>
      </c>
      <c r="I29" s="9">
        <f>VLOOKUP($B29,'2008 WD Forecast'!$B$5:$E$40,3,FALSE)</f>
        <v>63131203.825919993</v>
      </c>
      <c r="J29" s="9">
        <f>VLOOKUP($B29,'2008 WD Forecast'!$B$5:$E$40,3,FALSE)</f>
        <v>63131203.825919993</v>
      </c>
      <c r="K29" s="9">
        <f>VLOOKUP($B29,'2008 WD Forecast'!$B$5:$E$40,3,FALSE)</f>
        <v>63131203.825919993</v>
      </c>
      <c r="L29" s="9">
        <f>VLOOKUP($B29,'2008 WD Forecast'!$B$5:$E$40,3,FALSE)</f>
        <v>63131203.825919993</v>
      </c>
      <c r="M29" s="9">
        <f>VLOOKUP($B29,'2008 WD Forecast'!$B$5:$E$40,3,FALSE)</f>
        <v>63131203.825919993</v>
      </c>
    </row>
    <row r="30" spans="1:13" x14ac:dyDescent="0.25">
      <c r="A30" s="23" t="s">
        <v>526</v>
      </c>
      <c r="B30" s="4" t="s">
        <v>38</v>
      </c>
      <c r="C30" s="4" t="s">
        <v>0</v>
      </c>
      <c r="D30" s="4" t="s">
        <v>587</v>
      </c>
      <c r="E30" s="9">
        <f>VLOOKUP($B30,'2008 WD Forecast'!$B$5:$E$40,3,FALSE)</f>
        <v>2434508.9135999992</v>
      </c>
      <c r="F30" s="9">
        <f>VLOOKUP($B30,'2008 WD Forecast'!$B$5:$E$40,3,FALSE)</f>
        <v>2434508.9135999992</v>
      </c>
      <c r="G30" s="9">
        <f>VLOOKUP($B30,'2008 WD Forecast'!$B$5:$E$40,3,FALSE)</f>
        <v>2434508.9135999992</v>
      </c>
      <c r="H30" s="9">
        <f>VLOOKUP($B30,'2008 WD Forecast'!$B$5:$E$40,3,FALSE)</f>
        <v>2434508.9135999992</v>
      </c>
      <c r="I30" s="9">
        <f>VLOOKUP($B30,'2008 WD Forecast'!$B$5:$E$40,3,FALSE)</f>
        <v>2434508.9135999992</v>
      </c>
      <c r="J30" s="9">
        <f>VLOOKUP($B30,'2008 WD Forecast'!$B$5:$E$40,3,FALSE)</f>
        <v>2434508.9135999992</v>
      </c>
      <c r="K30" s="9">
        <f>VLOOKUP($B30,'2008 WD Forecast'!$B$5:$E$40,3,FALSE)</f>
        <v>2434508.9135999992</v>
      </c>
      <c r="L30" s="9">
        <f>VLOOKUP($B30,'2008 WD Forecast'!$B$5:$E$40,3,FALSE)</f>
        <v>2434508.9135999992</v>
      </c>
      <c r="M30" s="9">
        <f>VLOOKUP($B30,'2008 WD Forecast'!$B$5:$E$40,3,FALSE)</f>
        <v>2434508.9135999992</v>
      </c>
    </row>
    <row r="31" spans="1:13" x14ac:dyDescent="0.25">
      <c r="A31" s="23" t="s">
        <v>526</v>
      </c>
      <c r="B31" s="4" t="s">
        <v>196</v>
      </c>
      <c r="C31" s="4" t="s">
        <v>0</v>
      </c>
      <c r="D31" s="4" t="s">
        <v>588</v>
      </c>
      <c r="E31" s="9">
        <f>VLOOKUP($B31,'2008 WD Forecast'!$B$5:$E$40,3,FALSE)</f>
        <v>320658.40223999997</v>
      </c>
      <c r="F31" s="9">
        <f>VLOOKUP($B31,'2008 WD Forecast'!$B$5:$E$40,3,FALSE)</f>
        <v>320658.40223999997</v>
      </c>
      <c r="G31" s="9">
        <f>VLOOKUP($B31,'2008 WD Forecast'!$B$5:$E$40,3,FALSE)</f>
        <v>320658.40223999997</v>
      </c>
      <c r="H31" s="9">
        <f>VLOOKUP($B31,'2008 WD Forecast'!$B$5:$E$40,3,FALSE)</f>
        <v>320658.40223999997</v>
      </c>
      <c r="I31" s="9">
        <f>VLOOKUP($B31,'2008 WD Forecast'!$B$5:$E$40,3,FALSE)</f>
        <v>320658.40223999997</v>
      </c>
      <c r="J31" s="9">
        <f>VLOOKUP($B31,'2008 WD Forecast'!$B$5:$E$40,3,FALSE)</f>
        <v>320658.40223999997</v>
      </c>
      <c r="K31" s="9">
        <f>VLOOKUP($B31,'2008 WD Forecast'!$B$5:$E$40,3,FALSE)</f>
        <v>320658.40223999997</v>
      </c>
      <c r="L31" s="9">
        <f>VLOOKUP($B31,'2008 WD Forecast'!$B$5:$E$40,3,FALSE)</f>
        <v>320658.40223999997</v>
      </c>
      <c r="M31" s="9">
        <f>VLOOKUP($B31,'2008 WD Forecast'!$B$5:$E$40,3,FALSE)</f>
        <v>320658.40223999997</v>
      </c>
    </row>
    <row r="32" spans="1:13" x14ac:dyDescent="0.25">
      <c r="A32" s="23" t="s">
        <v>526</v>
      </c>
      <c r="B32" s="4" t="s">
        <v>79</v>
      </c>
      <c r="C32" s="4" t="s">
        <v>0</v>
      </c>
      <c r="D32" s="4" t="s">
        <v>589</v>
      </c>
      <c r="E32" s="9">
        <f>VLOOKUP($B32,'2008 WD Forecast'!$B$5:$E$40,3,FALSE)</f>
        <v>5325454.5840000017</v>
      </c>
      <c r="F32" s="9">
        <f>VLOOKUP($B32,'2008 WD Forecast'!$B$5:$E$40,3,FALSE)</f>
        <v>5325454.5840000017</v>
      </c>
      <c r="G32" s="9">
        <f>VLOOKUP($B32,'2008 WD Forecast'!$B$5:$E$40,3,FALSE)</f>
        <v>5325454.5840000017</v>
      </c>
      <c r="H32" s="9">
        <f>VLOOKUP($B32,'2008 WD Forecast'!$B$5:$E$40,3,FALSE)</f>
        <v>5325454.5840000017</v>
      </c>
      <c r="I32" s="9">
        <f>VLOOKUP($B32,'2008 WD Forecast'!$B$5:$E$40,3,FALSE)</f>
        <v>5325454.5840000017</v>
      </c>
      <c r="J32" s="9">
        <f>VLOOKUP($B32,'2008 WD Forecast'!$B$5:$E$40,3,FALSE)</f>
        <v>5325454.5840000017</v>
      </c>
      <c r="K32" s="9">
        <f>VLOOKUP($B32,'2008 WD Forecast'!$B$5:$E$40,3,FALSE)</f>
        <v>5325454.5840000017</v>
      </c>
      <c r="L32" s="9">
        <f>VLOOKUP($B32,'2008 WD Forecast'!$B$5:$E$40,3,FALSE)</f>
        <v>5325454.5840000017</v>
      </c>
      <c r="M32" s="9">
        <f>VLOOKUP($B32,'2008 WD Forecast'!$B$5:$E$40,3,FALSE)</f>
        <v>5325454.5840000017</v>
      </c>
    </row>
    <row r="33" spans="1:13" x14ac:dyDescent="0.25">
      <c r="A33" s="23" t="s">
        <v>526</v>
      </c>
      <c r="B33" s="4" t="s">
        <v>32</v>
      </c>
      <c r="C33" s="4" t="s">
        <v>0</v>
      </c>
      <c r="D33" s="4" t="s">
        <v>590</v>
      </c>
      <c r="E33" s="9">
        <f>VLOOKUP($B33,'2008 WD Forecast'!$B$5:$E$40,3,FALSE)</f>
        <v>18947199.320640005</v>
      </c>
      <c r="F33" s="9">
        <f>VLOOKUP($B33,'2008 WD Forecast'!$B$5:$E$40,3,FALSE)</f>
        <v>18947199.320640005</v>
      </c>
      <c r="G33" s="9">
        <f>VLOOKUP($B33,'2008 WD Forecast'!$B$5:$E$40,3,FALSE)</f>
        <v>18947199.320640005</v>
      </c>
      <c r="H33" s="9">
        <f>VLOOKUP($B33,'2008 WD Forecast'!$B$5:$E$40,3,FALSE)</f>
        <v>18947199.320640005</v>
      </c>
      <c r="I33" s="9">
        <f>VLOOKUP($B33,'2008 WD Forecast'!$B$5:$E$40,3,FALSE)</f>
        <v>18947199.320640005</v>
      </c>
      <c r="J33" s="9">
        <f>VLOOKUP($B33,'2008 WD Forecast'!$B$5:$E$40,3,FALSE)</f>
        <v>18947199.320640005</v>
      </c>
      <c r="K33" s="9">
        <f>VLOOKUP($B33,'2008 WD Forecast'!$B$5:$E$40,3,FALSE)</f>
        <v>18947199.320640005</v>
      </c>
      <c r="L33" s="9">
        <f>VLOOKUP($B33,'2008 WD Forecast'!$B$5:$E$40,3,FALSE)</f>
        <v>18947199.320640005</v>
      </c>
      <c r="M33" s="9">
        <f>VLOOKUP($B33,'2008 WD Forecast'!$B$5:$E$40,3,FALSE)</f>
        <v>18947199.320640005</v>
      </c>
    </row>
    <row r="34" spans="1:13" x14ac:dyDescent="0.25">
      <c r="A34" s="23" t="s">
        <v>526</v>
      </c>
      <c r="B34" s="4" t="s">
        <v>41</v>
      </c>
      <c r="C34" s="4" t="s">
        <v>0</v>
      </c>
      <c r="D34" s="4" t="s">
        <v>591</v>
      </c>
      <c r="E34" s="9">
        <f>VLOOKUP($B34,'2008 WD Forecast'!$B$5:$E$40,3,FALSE)</f>
        <v>7965182.2896000016</v>
      </c>
      <c r="F34" s="9">
        <f>VLOOKUP($B34,'2008 WD Forecast'!$B$5:$E$40,3,FALSE)</f>
        <v>7965182.2896000016</v>
      </c>
      <c r="G34" s="9">
        <f>VLOOKUP($B34,'2008 WD Forecast'!$B$5:$E$40,3,FALSE)</f>
        <v>7965182.2896000016</v>
      </c>
      <c r="H34" s="9">
        <f>VLOOKUP($B34,'2008 WD Forecast'!$B$5:$E$40,3,FALSE)</f>
        <v>7965182.2896000016</v>
      </c>
      <c r="I34" s="9">
        <f>VLOOKUP($B34,'2008 WD Forecast'!$B$5:$E$40,3,FALSE)</f>
        <v>7965182.2896000016</v>
      </c>
      <c r="J34" s="9">
        <f>VLOOKUP($B34,'2008 WD Forecast'!$B$5:$E$40,3,FALSE)</f>
        <v>7965182.2896000016</v>
      </c>
      <c r="K34" s="9">
        <f>VLOOKUP($B34,'2008 WD Forecast'!$B$5:$E$40,3,FALSE)</f>
        <v>7965182.2896000016</v>
      </c>
      <c r="L34" s="9">
        <f>VLOOKUP($B34,'2008 WD Forecast'!$B$5:$E$40,3,FALSE)</f>
        <v>7965182.2896000016</v>
      </c>
      <c r="M34" s="9">
        <f>VLOOKUP($B34,'2008 WD Forecast'!$B$5:$E$40,3,FALSE)</f>
        <v>7965182.2896000016</v>
      </c>
    </row>
    <row r="35" spans="1:13" x14ac:dyDescent="0.25">
      <c r="A35" s="23" t="s">
        <v>526</v>
      </c>
      <c r="B35" s="4" t="s">
        <v>117</v>
      </c>
      <c r="C35" s="4" t="s">
        <v>0</v>
      </c>
      <c r="D35" s="4" t="s">
        <v>592</v>
      </c>
      <c r="E35" s="9">
        <f>VLOOKUP($B35,'2008 WD Forecast'!$B$5:$E$40,3,FALSE)</f>
        <v>2443665.6576000005</v>
      </c>
      <c r="F35" s="9">
        <f>VLOOKUP($B35,'2008 WD Forecast'!$B$5:$E$40,3,FALSE)</f>
        <v>2443665.6576000005</v>
      </c>
      <c r="G35" s="9">
        <f>VLOOKUP($B35,'2008 WD Forecast'!$B$5:$E$40,3,FALSE)</f>
        <v>2443665.6576000005</v>
      </c>
      <c r="H35" s="9">
        <f>VLOOKUP($B35,'2008 WD Forecast'!$B$5:$E$40,3,FALSE)</f>
        <v>2443665.6576000005</v>
      </c>
      <c r="I35" s="9">
        <f>VLOOKUP($B35,'2008 WD Forecast'!$B$5:$E$40,3,FALSE)</f>
        <v>2443665.6576000005</v>
      </c>
      <c r="J35" s="9">
        <f>VLOOKUP($B35,'2008 WD Forecast'!$B$5:$E$40,3,FALSE)</f>
        <v>2443665.6576000005</v>
      </c>
      <c r="K35" s="9">
        <f>VLOOKUP($B35,'2008 WD Forecast'!$B$5:$E$40,3,FALSE)</f>
        <v>2443665.6576000005</v>
      </c>
      <c r="L35" s="9">
        <f>VLOOKUP($B35,'2008 WD Forecast'!$B$5:$E$40,3,FALSE)</f>
        <v>2443665.6576000005</v>
      </c>
      <c r="M35" s="9">
        <f>VLOOKUP($B35,'2008 WD Forecast'!$B$5:$E$40,3,FALSE)</f>
        <v>2443665.6576000005</v>
      </c>
    </row>
    <row r="36" spans="1:13" x14ac:dyDescent="0.25">
      <c r="A36" s="23" t="s">
        <v>526</v>
      </c>
      <c r="B36" s="4" t="s">
        <v>40</v>
      </c>
      <c r="C36" s="4" t="s">
        <v>0</v>
      </c>
      <c r="D36" s="4" t="s">
        <v>593</v>
      </c>
      <c r="E36" s="9">
        <f>VLOOKUP($B36,'2008 WD Forecast'!$B$5:$E$40,3,FALSE)</f>
        <v>11191911.148799999</v>
      </c>
      <c r="F36" s="9">
        <f>VLOOKUP($B36,'2008 WD Forecast'!$B$5:$E$40,3,FALSE)</f>
        <v>11191911.148799999</v>
      </c>
      <c r="G36" s="9">
        <f>VLOOKUP($B36,'2008 WD Forecast'!$B$5:$E$40,3,FALSE)</f>
        <v>11191911.148799999</v>
      </c>
      <c r="H36" s="9">
        <f>VLOOKUP($B36,'2008 WD Forecast'!$B$5:$E$40,3,FALSE)</f>
        <v>11191911.148799999</v>
      </c>
      <c r="I36" s="9">
        <f>VLOOKUP($B36,'2008 WD Forecast'!$B$5:$E$40,3,FALSE)</f>
        <v>11191911.148799999</v>
      </c>
      <c r="J36" s="9">
        <f>VLOOKUP($B36,'2008 WD Forecast'!$B$5:$E$40,3,FALSE)</f>
        <v>11191911.148799999</v>
      </c>
      <c r="K36" s="9">
        <f>VLOOKUP($B36,'2008 WD Forecast'!$B$5:$E$40,3,FALSE)</f>
        <v>11191911.148799999</v>
      </c>
      <c r="L36" s="9">
        <f>VLOOKUP($B36,'2008 WD Forecast'!$B$5:$E$40,3,FALSE)</f>
        <v>11191911.148799999</v>
      </c>
      <c r="M36" s="9">
        <f>VLOOKUP($B36,'2008 WD Forecast'!$B$5:$E$40,3,FALSE)</f>
        <v>11191911.148799999</v>
      </c>
    </row>
    <row r="37" spans="1:13" x14ac:dyDescent="0.25">
      <c r="A37" s="23" t="s">
        <v>526</v>
      </c>
      <c r="B37" s="4" t="s">
        <v>5</v>
      </c>
      <c r="C37" s="4" t="s">
        <v>0</v>
      </c>
      <c r="D37" s="4" t="s">
        <v>594</v>
      </c>
      <c r="E37" s="9">
        <f>VLOOKUP($B37,'2008 WD Forecast'!$B$5:$E$40,3,FALSE)</f>
        <v>6785459.7105600033</v>
      </c>
      <c r="F37" s="9">
        <f>VLOOKUP($B37,'2008 WD Forecast'!$B$5:$E$40,3,FALSE)</f>
        <v>6785459.7105600033</v>
      </c>
      <c r="G37" s="9">
        <f>VLOOKUP($B37,'2008 WD Forecast'!$B$5:$E$40,3,FALSE)</f>
        <v>6785459.7105600033</v>
      </c>
      <c r="H37" s="9">
        <f>VLOOKUP($B37,'2008 WD Forecast'!$B$5:$E$40,3,FALSE)</f>
        <v>6785459.7105600033</v>
      </c>
      <c r="I37" s="9">
        <f>VLOOKUP($B37,'2008 WD Forecast'!$B$5:$E$40,3,FALSE)</f>
        <v>6785459.7105600033</v>
      </c>
      <c r="J37" s="9">
        <f>VLOOKUP($B37,'2008 WD Forecast'!$B$5:$E$40,3,FALSE)</f>
        <v>6785459.7105600033</v>
      </c>
      <c r="K37" s="9">
        <f>VLOOKUP($B37,'2008 WD Forecast'!$B$5:$E$40,3,FALSE)</f>
        <v>6785459.7105600033</v>
      </c>
      <c r="L37" s="9">
        <f>VLOOKUP($B37,'2008 WD Forecast'!$B$5:$E$40,3,FALSE)</f>
        <v>6785459.7105600033</v>
      </c>
      <c r="M37" s="9">
        <f>VLOOKUP($B37,'2008 WD Forecast'!$B$5:$E$40,3,FALSE)</f>
        <v>6785459.7105600033</v>
      </c>
    </row>
    <row r="38" spans="1:13" x14ac:dyDescent="0.25">
      <c r="A38" s="23" t="s">
        <v>526</v>
      </c>
      <c r="B38" s="4" t="s">
        <v>186</v>
      </c>
      <c r="C38" s="4" t="s">
        <v>0</v>
      </c>
      <c r="D38" s="4" t="s">
        <v>595</v>
      </c>
      <c r="E38" s="9">
        <f>VLOOKUP($B38,'2008 WD Forecast'!$B$5:$E$40,3,FALSE)</f>
        <v>0</v>
      </c>
      <c r="F38" s="9">
        <f>VLOOKUP($B38,'2008 WD Forecast'!$B$5:$E$40,3,FALSE)</f>
        <v>0</v>
      </c>
      <c r="G38" s="9">
        <f>VLOOKUP($B38,'2008 WD Forecast'!$B$5:$E$40,3,FALSE)</f>
        <v>0</v>
      </c>
      <c r="H38" s="9">
        <f>VLOOKUP($B38,'2008 WD Forecast'!$B$5:$E$40,3,FALSE)</f>
        <v>0</v>
      </c>
      <c r="I38" s="9">
        <f>VLOOKUP($B38,'2008 WD Forecast'!$B$5:$E$40,3,FALSE)</f>
        <v>0</v>
      </c>
      <c r="J38" s="9">
        <f>VLOOKUP($B38,'2008 WD Forecast'!$B$5:$E$40,3,FALSE)</f>
        <v>0</v>
      </c>
      <c r="K38" s="9">
        <f>VLOOKUP($B38,'2008 WD Forecast'!$B$5:$E$40,3,FALSE)</f>
        <v>0</v>
      </c>
      <c r="L38" s="9">
        <f>VLOOKUP($B38,'2008 WD Forecast'!$B$5:$E$40,3,FALSE)</f>
        <v>0</v>
      </c>
      <c r="M38" s="9">
        <f>VLOOKUP($B38,'2008 WD Forecast'!$B$5:$E$40,3,FALSE)</f>
        <v>0</v>
      </c>
    </row>
    <row r="39" spans="1:13" x14ac:dyDescent="0.25">
      <c r="A39" s="23" t="s">
        <v>526</v>
      </c>
      <c r="B39" s="4" t="s">
        <v>17</v>
      </c>
      <c r="C39" s="4" t="s">
        <v>0</v>
      </c>
      <c r="D39" s="4" t="s">
        <v>596</v>
      </c>
      <c r="E39" s="9">
        <f>VLOOKUP($B39,'2008 WD Forecast'!$B$5:$E$40,3,FALSE)</f>
        <v>3546396.1785599985</v>
      </c>
      <c r="F39" s="9">
        <f>VLOOKUP($B39,'2008 WD Forecast'!$B$5:$E$40,3,FALSE)</f>
        <v>3546396.1785599985</v>
      </c>
      <c r="G39" s="9">
        <f>VLOOKUP($B39,'2008 WD Forecast'!$B$5:$E$40,3,FALSE)</f>
        <v>3546396.1785599985</v>
      </c>
      <c r="H39" s="9">
        <f>VLOOKUP($B39,'2008 WD Forecast'!$B$5:$E$40,3,FALSE)</f>
        <v>3546396.1785599985</v>
      </c>
      <c r="I39" s="9">
        <f>VLOOKUP($B39,'2008 WD Forecast'!$B$5:$E$40,3,FALSE)</f>
        <v>3546396.1785599985</v>
      </c>
      <c r="J39" s="9">
        <f>VLOOKUP($B39,'2008 WD Forecast'!$B$5:$E$40,3,FALSE)</f>
        <v>3546396.1785599985</v>
      </c>
      <c r="K39" s="9">
        <f>VLOOKUP($B39,'2008 WD Forecast'!$B$5:$E$40,3,FALSE)</f>
        <v>3546396.1785599985</v>
      </c>
      <c r="L39" s="9">
        <f>VLOOKUP($B39,'2008 WD Forecast'!$B$5:$E$40,3,FALSE)</f>
        <v>3546396.1785599985</v>
      </c>
      <c r="M39" s="9">
        <f>VLOOKUP($B39,'2008 WD Forecast'!$B$5:$E$40,3,FALSE)</f>
        <v>3546396.1785599985</v>
      </c>
    </row>
    <row r="40" spans="1:13" x14ac:dyDescent="0.25">
      <c r="A40" s="23" t="s">
        <v>526</v>
      </c>
      <c r="B40" s="23" t="s">
        <v>655</v>
      </c>
      <c r="C40" s="4" t="s">
        <v>655</v>
      </c>
      <c r="D40" s="4" t="s">
        <v>655</v>
      </c>
      <c r="E40" s="9">
        <f>SUM(E4:E39)</f>
        <v>476263145.74348825</v>
      </c>
      <c r="F40" s="9">
        <f t="shared" ref="F40:M40" si="0">SUM(F4:F39)</f>
        <v>476263145.74348825</v>
      </c>
      <c r="G40" s="9">
        <f t="shared" si="0"/>
        <v>476263145.74348825</v>
      </c>
      <c r="H40" s="9">
        <f t="shared" si="0"/>
        <v>476263145.74348825</v>
      </c>
      <c r="I40" s="9">
        <f t="shared" si="0"/>
        <v>476263145.74348825</v>
      </c>
      <c r="J40" s="9">
        <f t="shared" si="0"/>
        <v>476263145.74348825</v>
      </c>
      <c r="K40" s="9">
        <f t="shared" si="0"/>
        <v>476263145.74348825</v>
      </c>
      <c r="L40" s="9">
        <f t="shared" si="0"/>
        <v>476263145.74348825</v>
      </c>
      <c r="M40" s="9">
        <f t="shared" si="0"/>
        <v>476263145.74348825</v>
      </c>
    </row>
    <row r="41" spans="1:13" x14ac:dyDescent="0.25">
      <c r="A41" s="23"/>
      <c r="B41" s="23"/>
      <c r="E41" s="9"/>
      <c r="F41" s="9"/>
      <c r="G41" s="9"/>
      <c r="H41" s="9"/>
      <c r="I41" s="9"/>
      <c r="J41" s="9"/>
      <c r="K41" s="9"/>
      <c r="L41" s="9"/>
      <c r="M41" s="9"/>
    </row>
    <row r="42" spans="1:13" x14ac:dyDescent="0.25">
      <c r="A42" s="4" t="s">
        <v>7</v>
      </c>
      <c r="B42" s="23" t="s">
        <v>526</v>
      </c>
      <c r="C42" s="4" t="s">
        <v>528</v>
      </c>
      <c r="D42" s="4" t="s">
        <v>7</v>
      </c>
      <c r="E42" s="9">
        <f>VLOOKUP($A42,'2008 WD Forecast'!$B$365:$E$382,3,FALSE)</f>
        <v>24557579.459999997</v>
      </c>
      <c r="F42" s="9">
        <f>VLOOKUP($A42,'2008 WD Forecast'!$B$365:$E$382,3,FALSE)</f>
        <v>24557579.459999997</v>
      </c>
      <c r="G42" s="9">
        <f>VLOOKUP($A42,'2008 WD Forecast'!$B$365:$E$382,3,FALSE)</f>
        <v>24557579.459999997</v>
      </c>
      <c r="H42" s="9">
        <f>VLOOKUP($A42,'2008 WD Forecast'!$B$365:$E$382,3,FALSE)</f>
        <v>24557579.459999997</v>
      </c>
      <c r="I42" s="9">
        <f>VLOOKUP($A42,'2008 WD Forecast'!$B$365:$E$382,3,FALSE)</f>
        <v>24557579.459999997</v>
      </c>
      <c r="J42" s="9">
        <f>VLOOKUP($A42,'2008 WD Forecast'!$B$365:$E$382,3,FALSE)</f>
        <v>24557579.459999997</v>
      </c>
      <c r="K42" s="9">
        <f>VLOOKUP($A42,'2008 WD Forecast'!$B$365:$E$382,3,FALSE)</f>
        <v>24557579.459999997</v>
      </c>
      <c r="L42" s="9">
        <f>VLOOKUP($A42,'2008 WD Forecast'!$B$365:$E$382,3,FALSE)</f>
        <v>24557579.459999997</v>
      </c>
      <c r="M42" s="9">
        <f>VLOOKUP($A42,'2008 WD Forecast'!$B$365:$E$382,3,FALSE)</f>
        <v>24557579.459999997</v>
      </c>
    </row>
    <row r="43" spans="1:13" x14ac:dyDescent="0.25">
      <c r="A43" s="4" t="s">
        <v>529</v>
      </c>
      <c r="B43" s="23" t="s">
        <v>526</v>
      </c>
      <c r="C43" s="4" t="s">
        <v>528</v>
      </c>
      <c r="D43" s="4" t="s">
        <v>107</v>
      </c>
      <c r="E43" s="9">
        <f>VLOOKUP($A43,'2008 WD Forecast'!$B$365:$E$382,3,FALSE)</f>
        <v>1325457.007488</v>
      </c>
      <c r="F43" s="9">
        <f>VLOOKUP($A43,'2008 WD Forecast'!$B$365:$E$382,3,FALSE)</f>
        <v>1325457.007488</v>
      </c>
      <c r="G43" s="9">
        <f>VLOOKUP($A43,'2008 WD Forecast'!$B$365:$E$382,3,FALSE)</f>
        <v>1325457.007488</v>
      </c>
      <c r="H43" s="9">
        <f>VLOOKUP($A43,'2008 WD Forecast'!$B$365:$E$382,3,FALSE)</f>
        <v>1325457.007488</v>
      </c>
      <c r="I43" s="9">
        <f>VLOOKUP($A43,'2008 WD Forecast'!$B$365:$E$382,3,FALSE)</f>
        <v>1325457.007488</v>
      </c>
      <c r="J43" s="9">
        <f>VLOOKUP($A43,'2008 WD Forecast'!$B$365:$E$382,3,FALSE)</f>
        <v>1325457.007488</v>
      </c>
      <c r="K43" s="9">
        <f>VLOOKUP($A43,'2008 WD Forecast'!$B$365:$E$382,3,FALSE)</f>
        <v>1325457.007488</v>
      </c>
      <c r="L43" s="9">
        <f>VLOOKUP($A43,'2008 WD Forecast'!$B$365:$E$382,3,FALSE)</f>
        <v>1325457.007488</v>
      </c>
      <c r="M43" s="9">
        <f>VLOOKUP($A43,'2008 WD Forecast'!$B$365:$E$382,3,FALSE)</f>
        <v>1325457.007488</v>
      </c>
    </row>
    <row r="44" spans="1:13" x14ac:dyDescent="0.25">
      <c r="A44" s="4" t="s">
        <v>530</v>
      </c>
      <c r="B44" s="23" t="s">
        <v>526</v>
      </c>
      <c r="C44" s="4" t="s">
        <v>528</v>
      </c>
      <c r="D44" s="4" t="s">
        <v>117</v>
      </c>
      <c r="E44" s="9">
        <f>VLOOKUP($A44,'2008 WD Forecast'!$B$365:$E$382,3,FALSE)</f>
        <v>8157797.0928000007</v>
      </c>
      <c r="F44" s="9">
        <f>VLOOKUP($A44,'2008 WD Forecast'!$B$365:$E$382,3,FALSE)</f>
        <v>8157797.0928000007</v>
      </c>
      <c r="G44" s="9">
        <f>VLOOKUP($A44,'2008 WD Forecast'!$B$365:$E$382,3,FALSE)</f>
        <v>8157797.0928000007</v>
      </c>
      <c r="H44" s="9">
        <f>VLOOKUP($A44,'2008 WD Forecast'!$B$365:$E$382,3,FALSE)</f>
        <v>8157797.0928000007</v>
      </c>
      <c r="I44" s="9">
        <f>VLOOKUP($A44,'2008 WD Forecast'!$B$365:$E$382,3,FALSE)</f>
        <v>8157797.0928000007</v>
      </c>
      <c r="J44" s="9">
        <f>VLOOKUP($A44,'2008 WD Forecast'!$B$365:$E$382,3,FALSE)</f>
        <v>8157797.0928000007</v>
      </c>
      <c r="K44" s="9">
        <f>VLOOKUP($A44,'2008 WD Forecast'!$B$365:$E$382,3,FALSE)</f>
        <v>8157797.0928000007</v>
      </c>
      <c r="L44" s="9">
        <f>VLOOKUP($A44,'2008 WD Forecast'!$B$365:$E$382,3,FALSE)</f>
        <v>8157797.0928000007</v>
      </c>
      <c r="M44" s="9">
        <f>VLOOKUP($A44,'2008 WD Forecast'!$B$365:$E$382,3,FALSE)</f>
        <v>8157797.0928000007</v>
      </c>
    </row>
    <row r="45" spans="1:13" x14ac:dyDescent="0.25">
      <c r="A45" s="4" t="s">
        <v>531</v>
      </c>
      <c r="B45" s="23" t="s">
        <v>526</v>
      </c>
      <c r="C45" s="4" t="s">
        <v>528</v>
      </c>
      <c r="D45" s="4" t="s">
        <v>66</v>
      </c>
      <c r="E45" s="9">
        <f>VLOOKUP($A45,'2008 WD Forecast'!$B$365:$E$382,3,FALSE)</f>
        <v>18710115.059519988</v>
      </c>
      <c r="F45" s="9">
        <f>VLOOKUP($A45,'2008 WD Forecast'!$B$365:$E$382,3,FALSE)</f>
        <v>18710115.059519988</v>
      </c>
      <c r="G45" s="9">
        <f>VLOOKUP($A45,'2008 WD Forecast'!$B$365:$E$382,3,FALSE)</f>
        <v>18710115.059519988</v>
      </c>
      <c r="H45" s="9">
        <f>VLOOKUP($A45,'2008 WD Forecast'!$B$365:$E$382,3,FALSE)</f>
        <v>18710115.059519988</v>
      </c>
      <c r="I45" s="9">
        <f>VLOOKUP($A45,'2008 WD Forecast'!$B$365:$E$382,3,FALSE)</f>
        <v>18710115.059519988</v>
      </c>
      <c r="J45" s="9">
        <f>VLOOKUP($A45,'2008 WD Forecast'!$B$365:$E$382,3,FALSE)</f>
        <v>18710115.059519988</v>
      </c>
      <c r="K45" s="9">
        <f>VLOOKUP($A45,'2008 WD Forecast'!$B$365:$E$382,3,FALSE)</f>
        <v>18710115.059519988</v>
      </c>
      <c r="L45" s="9">
        <f>VLOOKUP($A45,'2008 WD Forecast'!$B$365:$E$382,3,FALSE)</f>
        <v>18710115.059519988</v>
      </c>
      <c r="M45" s="9">
        <f>VLOOKUP($A45,'2008 WD Forecast'!$B$365:$E$382,3,FALSE)</f>
        <v>18710115.059519988</v>
      </c>
    </row>
    <row r="46" spans="1:13" x14ac:dyDescent="0.25">
      <c r="A46" s="4" t="s">
        <v>125</v>
      </c>
      <c r="B46" s="23" t="s">
        <v>526</v>
      </c>
      <c r="C46" s="4" t="s">
        <v>528</v>
      </c>
      <c r="D46" s="4" t="s">
        <v>126</v>
      </c>
      <c r="E46" s="9">
        <f>VLOOKUP($A46,'2008 WD Forecast'!$B$365:$E$382,3,FALSE)</f>
        <v>4187734.5283199982</v>
      </c>
      <c r="F46" s="9">
        <f>VLOOKUP($A46,'2008 WD Forecast'!$B$365:$E$382,3,FALSE)</f>
        <v>4187734.5283199982</v>
      </c>
      <c r="G46" s="9">
        <f>VLOOKUP($A46,'2008 WD Forecast'!$B$365:$E$382,3,FALSE)</f>
        <v>4187734.5283199982</v>
      </c>
      <c r="H46" s="9">
        <f>VLOOKUP($A46,'2008 WD Forecast'!$B$365:$E$382,3,FALSE)</f>
        <v>4187734.5283199982</v>
      </c>
      <c r="I46" s="9">
        <f>VLOOKUP($A46,'2008 WD Forecast'!$B$365:$E$382,3,FALSE)</f>
        <v>4187734.5283199982</v>
      </c>
      <c r="J46" s="9">
        <f>VLOOKUP($A46,'2008 WD Forecast'!$B$365:$E$382,3,FALSE)</f>
        <v>4187734.5283199982</v>
      </c>
      <c r="K46" s="9">
        <f>VLOOKUP($A46,'2008 WD Forecast'!$B$365:$E$382,3,FALSE)</f>
        <v>4187734.5283199982</v>
      </c>
      <c r="L46" s="9">
        <f>VLOOKUP($A46,'2008 WD Forecast'!$B$365:$E$382,3,FALSE)</f>
        <v>4187734.5283199982</v>
      </c>
      <c r="M46" s="9">
        <f>VLOOKUP($A46,'2008 WD Forecast'!$B$365:$E$382,3,FALSE)</f>
        <v>4187734.5283199982</v>
      </c>
    </row>
    <row r="47" spans="1:13" x14ac:dyDescent="0.25">
      <c r="A47" s="4" t="s">
        <v>25</v>
      </c>
      <c r="B47" s="23" t="s">
        <v>526</v>
      </c>
      <c r="C47" s="4" t="s">
        <v>528</v>
      </c>
      <c r="D47" s="4" t="s">
        <v>25</v>
      </c>
      <c r="E47" s="9">
        <f>VLOOKUP($A47,'2008 WD Forecast'!$B$365:$E$382,3,FALSE)</f>
        <v>6167724.2150399983</v>
      </c>
      <c r="F47" s="9">
        <f>VLOOKUP($A47,'2008 WD Forecast'!$B$365:$E$382,3,FALSE)</f>
        <v>6167724.2150399983</v>
      </c>
      <c r="G47" s="9">
        <f>VLOOKUP($A47,'2008 WD Forecast'!$B$365:$E$382,3,FALSE)</f>
        <v>6167724.2150399983</v>
      </c>
      <c r="H47" s="9">
        <f>VLOOKUP($A47,'2008 WD Forecast'!$B$365:$E$382,3,FALSE)</f>
        <v>6167724.2150399983</v>
      </c>
      <c r="I47" s="9">
        <f>VLOOKUP($A47,'2008 WD Forecast'!$B$365:$E$382,3,FALSE)</f>
        <v>6167724.2150399983</v>
      </c>
      <c r="J47" s="9">
        <f>VLOOKUP($A47,'2008 WD Forecast'!$B$365:$E$382,3,FALSE)</f>
        <v>6167724.2150399983</v>
      </c>
      <c r="K47" s="9">
        <f>VLOOKUP($A47,'2008 WD Forecast'!$B$365:$E$382,3,FALSE)</f>
        <v>6167724.2150399983</v>
      </c>
      <c r="L47" s="9">
        <f>VLOOKUP($A47,'2008 WD Forecast'!$B$365:$E$382,3,FALSE)</f>
        <v>6167724.2150399983</v>
      </c>
      <c r="M47" s="9">
        <f>VLOOKUP($A47,'2008 WD Forecast'!$B$365:$E$382,3,FALSE)</f>
        <v>6167724.2150399983</v>
      </c>
    </row>
    <row r="48" spans="1:13" x14ac:dyDescent="0.25">
      <c r="A48" s="4" t="s">
        <v>46</v>
      </c>
      <c r="B48" s="23" t="s">
        <v>526</v>
      </c>
      <c r="C48" s="4" t="s">
        <v>528</v>
      </c>
      <c r="D48" s="4" t="s">
        <v>46</v>
      </c>
      <c r="E48" s="9">
        <f>VLOOKUP($A48,'2008 WD Forecast'!$B$365:$E$382,3,FALSE)</f>
        <v>5945506.1971199987</v>
      </c>
      <c r="F48" s="9">
        <f>VLOOKUP($A48,'2008 WD Forecast'!$B$365:$E$382,3,FALSE)</f>
        <v>5945506.1971199987</v>
      </c>
      <c r="G48" s="9">
        <f>VLOOKUP($A48,'2008 WD Forecast'!$B$365:$E$382,3,FALSE)</f>
        <v>5945506.1971199987</v>
      </c>
      <c r="H48" s="9">
        <f>VLOOKUP($A48,'2008 WD Forecast'!$B$365:$E$382,3,FALSE)</f>
        <v>5945506.1971199987</v>
      </c>
      <c r="I48" s="9">
        <f>VLOOKUP($A48,'2008 WD Forecast'!$B$365:$E$382,3,FALSE)</f>
        <v>5945506.1971199987</v>
      </c>
      <c r="J48" s="9">
        <f>VLOOKUP($A48,'2008 WD Forecast'!$B$365:$E$382,3,FALSE)</f>
        <v>5945506.1971199987</v>
      </c>
      <c r="K48" s="9">
        <f>VLOOKUP($A48,'2008 WD Forecast'!$B$365:$E$382,3,FALSE)</f>
        <v>5945506.1971199987</v>
      </c>
      <c r="L48" s="9">
        <f>VLOOKUP($A48,'2008 WD Forecast'!$B$365:$E$382,3,FALSE)</f>
        <v>5945506.1971199987</v>
      </c>
      <c r="M48" s="9">
        <f>VLOOKUP($A48,'2008 WD Forecast'!$B$365:$E$382,3,FALSE)</f>
        <v>5945506.1971199987</v>
      </c>
    </row>
    <row r="49" spans="1:13" x14ac:dyDescent="0.25">
      <c r="A49" s="4" t="s">
        <v>535</v>
      </c>
      <c r="B49" s="23" t="s">
        <v>526</v>
      </c>
      <c r="C49" s="4" t="s">
        <v>528</v>
      </c>
      <c r="D49" s="4" t="s">
        <v>100</v>
      </c>
      <c r="E49" s="9">
        <f>VLOOKUP($A49,'2008 WD Forecast'!$B$365:$E$382,3,FALSE)</f>
        <v>4604226.3359999992</v>
      </c>
      <c r="F49" s="9">
        <f>VLOOKUP($A49,'2008 WD Forecast'!$B$365:$E$382,3,FALSE)</f>
        <v>4604226.3359999992</v>
      </c>
      <c r="G49" s="9">
        <f>VLOOKUP($A49,'2008 WD Forecast'!$B$365:$E$382,3,FALSE)</f>
        <v>4604226.3359999992</v>
      </c>
      <c r="H49" s="9">
        <f>VLOOKUP($A49,'2008 WD Forecast'!$B$365:$E$382,3,FALSE)</f>
        <v>4604226.3359999992</v>
      </c>
      <c r="I49" s="9">
        <f>VLOOKUP($A49,'2008 WD Forecast'!$B$365:$E$382,3,FALSE)</f>
        <v>4604226.3359999992</v>
      </c>
      <c r="J49" s="9">
        <f>VLOOKUP($A49,'2008 WD Forecast'!$B$365:$E$382,3,FALSE)</f>
        <v>4604226.3359999992</v>
      </c>
      <c r="K49" s="9">
        <f>VLOOKUP($A49,'2008 WD Forecast'!$B$365:$E$382,3,FALSE)</f>
        <v>4604226.3359999992</v>
      </c>
      <c r="L49" s="9">
        <f>VLOOKUP($A49,'2008 WD Forecast'!$B$365:$E$382,3,FALSE)</f>
        <v>4604226.3359999992</v>
      </c>
      <c r="M49" s="9">
        <f>VLOOKUP($A49,'2008 WD Forecast'!$B$365:$E$382,3,FALSE)</f>
        <v>4604226.3359999992</v>
      </c>
    </row>
    <row r="50" spans="1:13" x14ac:dyDescent="0.25">
      <c r="A50" s="4" t="s">
        <v>536</v>
      </c>
      <c r="B50" s="23" t="s">
        <v>526</v>
      </c>
      <c r="C50" s="4" t="s">
        <v>528</v>
      </c>
      <c r="D50" s="4" t="s">
        <v>48</v>
      </c>
      <c r="E50" s="9">
        <f>VLOOKUP($A50,'2008 WD Forecast'!$B$365:$E$382,3,FALSE)</f>
        <v>14264655.891840015</v>
      </c>
      <c r="F50" s="9">
        <f>VLOOKUP($A50,'2008 WD Forecast'!$B$365:$E$382,3,FALSE)</f>
        <v>14264655.891840015</v>
      </c>
      <c r="G50" s="9">
        <f>VLOOKUP($A50,'2008 WD Forecast'!$B$365:$E$382,3,FALSE)</f>
        <v>14264655.891840015</v>
      </c>
      <c r="H50" s="9">
        <f>VLOOKUP($A50,'2008 WD Forecast'!$B$365:$E$382,3,FALSE)</f>
        <v>14264655.891840015</v>
      </c>
      <c r="I50" s="9">
        <f>VLOOKUP($A50,'2008 WD Forecast'!$B$365:$E$382,3,FALSE)</f>
        <v>14264655.891840015</v>
      </c>
      <c r="J50" s="9">
        <f>VLOOKUP($A50,'2008 WD Forecast'!$B$365:$E$382,3,FALSE)</f>
        <v>14264655.891840015</v>
      </c>
      <c r="K50" s="9">
        <f>VLOOKUP($A50,'2008 WD Forecast'!$B$365:$E$382,3,FALSE)</f>
        <v>14264655.891840015</v>
      </c>
      <c r="L50" s="9">
        <f>VLOOKUP($A50,'2008 WD Forecast'!$B$365:$E$382,3,FALSE)</f>
        <v>14264655.891840015</v>
      </c>
      <c r="M50" s="9">
        <f>VLOOKUP($A50,'2008 WD Forecast'!$B$365:$E$382,3,FALSE)</f>
        <v>14264655.891840015</v>
      </c>
    </row>
    <row r="51" spans="1:13" x14ac:dyDescent="0.25">
      <c r="A51" s="4" t="s">
        <v>537</v>
      </c>
      <c r="B51" s="23" t="s">
        <v>526</v>
      </c>
      <c r="C51" s="4" t="s">
        <v>528</v>
      </c>
      <c r="D51" s="4" t="s">
        <v>54</v>
      </c>
      <c r="E51" s="9">
        <f>VLOOKUP($A51,'2008 WD Forecast'!$B$365:$E$382,3,FALSE)</f>
        <v>60159312.538560025</v>
      </c>
      <c r="F51" s="9">
        <f>VLOOKUP($A51,'2008 WD Forecast'!$B$365:$E$382,3,FALSE)</f>
        <v>60159312.538560025</v>
      </c>
      <c r="G51" s="9">
        <f>VLOOKUP($A51,'2008 WD Forecast'!$B$365:$E$382,3,FALSE)</f>
        <v>60159312.538560025</v>
      </c>
      <c r="H51" s="9">
        <f>VLOOKUP($A51,'2008 WD Forecast'!$B$365:$E$382,3,FALSE)</f>
        <v>60159312.538560025</v>
      </c>
      <c r="I51" s="9">
        <f>VLOOKUP($A51,'2008 WD Forecast'!$B$365:$E$382,3,FALSE)</f>
        <v>60159312.538560025</v>
      </c>
      <c r="J51" s="9">
        <f>VLOOKUP($A51,'2008 WD Forecast'!$B$365:$E$382,3,FALSE)</f>
        <v>60159312.538560025</v>
      </c>
      <c r="K51" s="9">
        <f>VLOOKUP($A51,'2008 WD Forecast'!$B$365:$E$382,3,FALSE)</f>
        <v>60159312.538560025</v>
      </c>
      <c r="L51" s="9">
        <f>VLOOKUP($A51,'2008 WD Forecast'!$B$365:$E$382,3,FALSE)</f>
        <v>60159312.538560025</v>
      </c>
      <c r="M51" s="9">
        <f>VLOOKUP($A51,'2008 WD Forecast'!$B$365:$E$382,3,FALSE)</f>
        <v>60159312.538560025</v>
      </c>
    </row>
    <row r="52" spans="1:13" x14ac:dyDescent="0.25">
      <c r="A52" s="4" t="s">
        <v>538</v>
      </c>
      <c r="B52" s="23" t="s">
        <v>526</v>
      </c>
      <c r="C52" s="4" t="s">
        <v>528</v>
      </c>
      <c r="D52" s="4" t="s">
        <v>46</v>
      </c>
      <c r="E52" s="9">
        <f>VLOOKUP($A52,'2008 WD Forecast'!$B$365:$E$382,3,FALSE)</f>
        <v>0</v>
      </c>
      <c r="F52" s="9">
        <f>VLOOKUP($A52,'2008 WD Forecast'!$B$365:$E$382,3,FALSE)</f>
        <v>0</v>
      </c>
      <c r="G52" s="9">
        <f>VLOOKUP($A52,'2008 WD Forecast'!$B$365:$E$382,3,FALSE)</f>
        <v>0</v>
      </c>
      <c r="H52" s="9">
        <f>VLOOKUP($A52,'2008 WD Forecast'!$B$365:$E$382,3,FALSE)</f>
        <v>0</v>
      </c>
      <c r="I52" s="9">
        <f>VLOOKUP($A52,'2008 WD Forecast'!$B$365:$E$382,3,FALSE)</f>
        <v>0</v>
      </c>
      <c r="J52" s="9">
        <f>VLOOKUP($A52,'2008 WD Forecast'!$B$365:$E$382,3,FALSE)</f>
        <v>0</v>
      </c>
      <c r="K52" s="9">
        <f>VLOOKUP($A52,'2008 WD Forecast'!$B$365:$E$382,3,FALSE)</f>
        <v>0</v>
      </c>
      <c r="L52" s="9">
        <f>VLOOKUP($A52,'2008 WD Forecast'!$B$365:$E$382,3,FALSE)</f>
        <v>0</v>
      </c>
      <c r="M52" s="9">
        <f>VLOOKUP($A52,'2008 WD Forecast'!$B$365:$E$382,3,FALSE)</f>
        <v>0</v>
      </c>
    </row>
    <row r="53" spans="1:13" x14ac:dyDescent="0.25">
      <c r="A53" s="4" t="s">
        <v>532</v>
      </c>
      <c r="B53" s="23" t="s">
        <v>526</v>
      </c>
      <c r="C53" s="4" t="s">
        <v>528</v>
      </c>
      <c r="D53" s="4" t="s">
        <v>49</v>
      </c>
      <c r="E53" s="9">
        <f>VLOOKUP($A53,'2008 WD Forecast'!$B$365:$E$382,3,FALSE)</f>
        <v>5732207.9251200007</v>
      </c>
      <c r="F53" s="9">
        <f>VLOOKUP($A53,'2008 WD Forecast'!$B$365:$E$382,3,FALSE)</f>
        <v>5732207.9251200007</v>
      </c>
      <c r="G53" s="9">
        <f>VLOOKUP($A53,'2008 WD Forecast'!$B$365:$E$382,3,FALSE)</f>
        <v>5732207.9251200007</v>
      </c>
      <c r="H53" s="9">
        <f>VLOOKUP($A53,'2008 WD Forecast'!$B$365:$E$382,3,FALSE)</f>
        <v>5732207.9251200007</v>
      </c>
      <c r="I53" s="9">
        <f>VLOOKUP($A53,'2008 WD Forecast'!$B$365:$E$382,3,FALSE)</f>
        <v>5732207.9251200007</v>
      </c>
      <c r="J53" s="9">
        <f>VLOOKUP($A53,'2008 WD Forecast'!$B$365:$E$382,3,FALSE)</f>
        <v>5732207.9251200007</v>
      </c>
      <c r="K53" s="9">
        <f>VLOOKUP($A53,'2008 WD Forecast'!$B$365:$E$382,3,FALSE)</f>
        <v>5732207.9251200007</v>
      </c>
      <c r="L53" s="9">
        <f>VLOOKUP($A53,'2008 WD Forecast'!$B$365:$E$382,3,FALSE)</f>
        <v>5732207.9251200007</v>
      </c>
      <c r="M53" s="9">
        <f>VLOOKUP($A53,'2008 WD Forecast'!$B$365:$E$382,3,FALSE)</f>
        <v>5732207.9251200007</v>
      </c>
    </row>
    <row r="54" spans="1:13" x14ac:dyDescent="0.25">
      <c r="A54" s="4" t="s">
        <v>533</v>
      </c>
      <c r="B54" s="23" t="s">
        <v>526</v>
      </c>
      <c r="C54" s="4" t="s">
        <v>528</v>
      </c>
      <c r="D54" s="4" t="s">
        <v>8</v>
      </c>
      <c r="E54" s="9">
        <f>VLOOKUP($A54,'2008 WD Forecast'!$B$365:$E$382,3,FALSE)</f>
        <v>7326687.9167999998</v>
      </c>
      <c r="F54" s="9">
        <f>VLOOKUP($A54,'2008 WD Forecast'!$B$365:$E$382,3,FALSE)</f>
        <v>7326687.9167999998</v>
      </c>
      <c r="G54" s="9">
        <f>VLOOKUP($A54,'2008 WD Forecast'!$B$365:$E$382,3,FALSE)</f>
        <v>7326687.9167999998</v>
      </c>
      <c r="H54" s="9">
        <f>VLOOKUP($A54,'2008 WD Forecast'!$B$365:$E$382,3,FALSE)</f>
        <v>7326687.9167999998</v>
      </c>
      <c r="I54" s="9">
        <f>VLOOKUP($A54,'2008 WD Forecast'!$B$365:$E$382,3,FALSE)</f>
        <v>7326687.9167999998</v>
      </c>
      <c r="J54" s="9">
        <f>VLOOKUP($A54,'2008 WD Forecast'!$B$365:$E$382,3,FALSE)</f>
        <v>7326687.9167999998</v>
      </c>
      <c r="K54" s="9">
        <f>VLOOKUP($A54,'2008 WD Forecast'!$B$365:$E$382,3,FALSE)</f>
        <v>7326687.9167999998</v>
      </c>
      <c r="L54" s="9">
        <f>VLOOKUP($A54,'2008 WD Forecast'!$B$365:$E$382,3,FALSE)</f>
        <v>7326687.9167999998</v>
      </c>
      <c r="M54" s="9">
        <f>VLOOKUP($A54,'2008 WD Forecast'!$B$365:$E$382,3,FALSE)</f>
        <v>7326687.9167999998</v>
      </c>
    </row>
    <row r="55" spans="1:13" x14ac:dyDescent="0.25">
      <c r="A55" s="4" t="s">
        <v>52</v>
      </c>
      <c r="B55" s="23" t="s">
        <v>526</v>
      </c>
      <c r="C55" s="4" t="s">
        <v>528</v>
      </c>
      <c r="D55" s="4" t="s">
        <v>14</v>
      </c>
      <c r="E55" s="9">
        <f>VLOOKUP($A55,'2008 WD Forecast'!$B$365:$E$382,3,FALSE)</f>
        <v>1027311.2683200004</v>
      </c>
      <c r="F55" s="9">
        <f>VLOOKUP($A55,'2008 WD Forecast'!$B$365:$E$382,3,FALSE)</f>
        <v>1027311.2683200004</v>
      </c>
      <c r="G55" s="9">
        <f>VLOOKUP($A55,'2008 WD Forecast'!$B$365:$E$382,3,FALSE)</f>
        <v>1027311.2683200004</v>
      </c>
      <c r="H55" s="9">
        <f>VLOOKUP($A55,'2008 WD Forecast'!$B$365:$E$382,3,FALSE)</f>
        <v>1027311.2683200004</v>
      </c>
      <c r="I55" s="9">
        <f>VLOOKUP($A55,'2008 WD Forecast'!$B$365:$E$382,3,FALSE)</f>
        <v>1027311.2683200004</v>
      </c>
      <c r="J55" s="9">
        <f>VLOOKUP($A55,'2008 WD Forecast'!$B$365:$E$382,3,FALSE)</f>
        <v>1027311.2683200004</v>
      </c>
      <c r="K55" s="9">
        <f>VLOOKUP($A55,'2008 WD Forecast'!$B$365:$E$382,3,FALSE)</f>
        <v>1027311.2683200004</v>
      </c>
      <c r="L55" s="9">
        <f>VLOOKUP($A55,'2008 WD Forecast'!$B$365:$E$382,3,FALSE)</f>
        <v>1027311.2683200004</v>
      </c>
      <c r="M55" s="9">
        <f>VLOOKUP($A55,'2008 WD Forecast'!$B$365:$E$382,3,FALSE)</f>
        <v>1027311.2683200004</v>
      </c>
    </row>
    <row r="56" spans="1:13" x14ac:dyDescent="0.25">
      <c r="A56" s="4" t="s">
        <v>534</v>
      </c>
      <c r="B56" s="23" t="s">
        <v>526</v>
      </c>
      <c r="C56" s="4" t="s">
        <v>528</v>
      </c>
      <c r="D56" s="4" t="s">
        <v>34</v>
      </c>
      <c r="E56" s="9">
        <f>VLOOKUP($A56,'2008 WD Forecast'!$B$365:$E$382,3,FALSE)</f>
        <v>24077906.118720021</v>
      </c>
      <c r="F56" s="9">
        <f>VLOOKUP($A56,'2008 WD Forecast'!$B$365:$E$382,3,FALSE)</f>
        <v>24077906.118720021</v>
      </c>
      <c r="G56" s="9">
        <f>VLOOKUP($A56,'2008 WD Forecast'!$B$365:$E$382,3,FALSE)</f>
        <v>24077906.118720021</v>
      </c>
      <c r="H56" s="9">
        <f>VLOOKUP($A56,'2008 WD Forecast'!$B$365:$E$382,3,FALSE)</f>
        <v>24077906.118720021</v>
      </c>
      <c r="I56" s="9">
        <f>VLOOKUP($A56,'2008 WD Forecast'!$B$365:$E$382,3,FALSE)</f>
        <v>24077906.118720021</v>
      </c>
      <c r="J56" s="9">
        <f>VLOOKUP($A56,'2008 WD Forecast'!$B$365:$E$382,3,FALSE)</f>
        <v>24077906.118720021</v>
      </c>
      <c r="K56" s="9">
        <f>VLOOKUP($A56,'2008 WD Forecast'!$B$365:$E$382,3,FALSE)</f>
        <v>24077906.118720021</v>
      </c>
      <c r="L56" s="9">
        <f>VLOOKUP($A56,'2008 WD Forecast'!$B$365:$E$382,3,FALSE)</f>
        <v>24077906.118720021</v>
      </c>
      <c r="M56" s="9">
        <f>VLOOKUP($A56,'2008 WD Forecast'!$B$365:$E$382,3,FALSE)</f>
        <v>24077906.118720021</v>
      </c>
    </row>
    <row r="57" spans="1:13" x14ac:dyDescent="0.25">
      <c r="A57" s="4" t="s">
        <v>32</v>
      </c>
      <c r="B57" s="23" t="s">
        <v>526</v>
      </c>
      <c r="C57" s="4" t="s">
        <v>528</v>
      </c>
      <c r="D57" s="4" t="s">
        <v>32</v>
      </c>
      <c r="E57" s="9">
        <f>VLOOKUP($A57,'2008 WD Forecast'!$B$365:$E$382,3,FALSE)</f>
        <v>22944969.115200013</v>
      </c>
      <c r="F57" s="9">
        <f>VLOOKUP($A57,'2008 WD Forecast'!$B$365:$E$382,3,FALSE)</f>
        <v>22944969.115200013</v>
      </c>
      <c r="G57" s="9">
        <f>VLOOKUP($A57,'2008 WD Forecast'!$B$365:$E$382,3,FALSE)</f>
        <v>22944969.115200013</v>
      </c>
      <c r="H57" s="9">
        <f>VLOOKUP($A57,'2008 WD Forecast'!$B$365:$E$382,3,FALSE)</f>
        <v>22944969.115200013</v>
      </c>
      <c r="I57" s="9">
        <f>VLOOKUP($A57,'2008 WD Forecast'!$B$365:$E$382,3,FALSE)</f>
        <v>22944969.115200013</v>
      </c>
      <c r="J57" s="9">
        <f>VLOOKUP($A57,'2008 WD Forecast'!$B$365:$E$382,3,FALSE)</f>
        <v>22944969.115200013</v>
      </c>
      <c r="K57" s="9">
        <f>VLOOKUP($A57,'2008 WD Forecast'!$B$365:$E$382,3,FALSE)</f>
        <v>22944969.115200013</v>
      </c>
      <c r="L57" s="9">
        <f>VLOOKUP($A57,'2008 WD Forecast'!$B$365:$E$382,3,FALSE)</f>
        <v>22944969.115200013</v>
      </c>
      <c r="M57" s="9">
        <f>VLOOKUP($A57,'2008 WD Forecast'!$B$365:$E$382,3,FALSE)</f>
        <v>22944969.115200013</v>
      </c>
    </row>
    <row r="58" spans="1:13" x14ac:dyDescent="0.25">
      <c r="A58" s="4" t="s">
        <v>408</v>
      </c>
      <c r="B58" s="23" t="s">
        <v>526</v>
      </c>
      <c r="C58" s="4" t="s">
        <v>528</v>
      </c>
      <c r="D58" s="4" t="s">
        <v>23</v>
      </c>
      <c r="E58" s="9">
        <f>VLOOKUP($A58,'2008 WD Forecast'!$B$365:$E$382,3,FALSE)</f>
        <v>13733543.194560017</v>
      </c>
      <c r="F58" s="9">
        <f>VLOOKUP($A58,'2008 WD Forecast'!$B$365:$E$382,3,FALSE)</f>
        <v>13733543.194560017</v>
      </c>
      <c r="G58" s="9">
        <f>VLOOKUP($A58,'2008 WD Forecast'!$B$365:$E$382,3,FALSE)</f>
        <v>13733543.194560017</v>
      </c>
      <c r="H58" s="9">
        <f>VLOOKUP($A58,'2008 WD Forecast'!$B$365:$E$382,3,FALSE)</f>
        <v>13733543.194560017</v>
      </c>
      <c r="I58" s="9">
        <f>VLOOKUP($A58,'2008 WD Forecast'!$B$365:$E$382,3,FALSE)</f>
        <v>13733543.194560017</v>
      </c>
      <c r="J58" s="9">
        <f>VLOOKUP($A58,'2008 WD Forecast'!$B$365:$E$382,3,FALSE)</f>
        <v>13733543.194560017</v>
      </c>
      <c r="K58" s="9">
        <f>VLOOKUP($A58,'2008 WD Forecast'!$B$365:$E$382,3,FALSE)</f>
        <v>13733543.194560017</v>
      </c>
      <c r="L58" s="9">
        <f>VLOOKUP($A58,'2008 WD Forecast'!$B$365:$E$382,3,FALSE)</f>
        <v>13733543.194560017</v>
      </c>
      <c r="M58" s="9">
        <f>VLOOKUP($A58,'2008 WD Forecast'!$B$365:$E$382,3,FALSE)</f>
        <v>13733543.194560017</v>
      </c>
    </row>
    <row r="59" spans="1:13" x14ac:dyDescent="0.25">
      <c r="A59" s="4" t="s">
        <v>539</v>
      </c>
      <c r="B59" s="23" t="s">
        <v>526</v>
      </c>
      <c r="C59" s="4" t="s">
        <v>528</v>
      </c>
      <c r="D59" s="4" t="s">
        <v>10</v>
      </c>
      <c r="E59" s="9">
        <f>VLOOKUP($A59,'2008 WD Forecast'!$B$365:$E$382,3,FALSE)</f>
        <v>253340411.87807977</v>
      </c>
      <c r="F59" s="9">
        <f>VLOOKUP($A59,'2008 WD Forecast'!$B$365:$E$382,3,FALSE)</f>
        <v>253340411.87807977</v>
      </c>
      <c r="G59" s="9">
        <f>VLOOKUP($A59,'2008 WD Forecast'!$B$365:$E$382,3,FALSE)</f>
        <v>253340411.87807977</v>
      </c>
      <c r="H59" s="9">
        <f>VLOOKUP($A59,'2008 WD Forecast'!$B$365:$E$382,3,FALSE)</f>
        <v>253340411.87807977</v>
      </c>
      <c r="I59" s="9">
        <f>VLOOKUP($A59,'2008 WD Forecast'!$B$365:$E$382,3,FALSE)</f>
        <v>253340411.87807977</v>
      </c>
      <c r="J59" s="9">
        <f>VLOOKUP($A59,'2008 WD Forecast'!$B$365:$E$382,3,FALSE)</f>
        <v>253340411.87807977</v>
      </c>
      <c r="K59" s="9">
        <f>VLOOKUP($A59,'2008 WD Forecast'!$B$365:$E$382,3,FALSE)</f>
        <v>253340411.87807977</v>
      </c>
      <c r="L59" s="9">
        <f>VLOOKUP($A59,'2008 WD Forecast'!$B$365:$E$382,3,FALSE)</f>
        <v>253340411.87807977</v>
      </c>
      <c r="M59" s="9">
        <f>VLOOKUP($A59,'2008 WD Forecast'!$B$365:$E$382,3,FALSE)</f>
        <v>253340411.87807977</v>
      </c>
    </row>
    <row r="60" spans="1:13" x14ac:dyDescent="0.25">
      <c r="A60" s="4" t="s">
        <v>659</v>
      </c>
      <c r="B60" s="23" t="s">
        <v>526</v>
      </c>
      <c r="C60" s="4" t="s">
        <v>659</v>
      </c>
      <c r="D60" s="4" t="s">
        <v>659</v>
      </c>
      <c r="E60" s="55">
        <f>SUM(E42:E59)</f>
        <v>476263145.74348783</v>
      </c>
      <c r="F60" s="55">
        <f t="shared" ref="F60:M60" si="1">SUM(F42:F59)</f>
        <v>476263145.74348783</v>
      </c>
      <c r="G60" s="55">
        <f t="shared" si="1"/>
        <v>476263145.74348783</v>
      </c>
      <c r="H60" s="55">
        <f t="shared" si="1"/>
        <v>476263145.74348783</v>
      </c>
      <c r="I60" s="55">
        <f t="shared" si="1"/>
        <v>476263145.74348783</v>
      </c>
      <c r="J60" s="55">
        <f t="shared" si="1"/>
        <v>476263145.74348783</v>
      </c>
      <c r="K60" s="55">
        <f t="shared" si="1"/>
        <v>476263145.74348783</v>
      </c>
      <c r="L60" s="55">
        <f t="shared" si="1"/>
        <v>476263145.74348783</v>
      </c>
      <c r="M60" s="55">
        <f t="shared" si="1"/>
        <v>476263145.74348783</v>
      </c>
    </row>
  </sheetData>
  <mergeCells count="5">
    <mergeCell ref="E2:M2"/>
    <mergeCell ref="A2:A3"/>
    <mergeCell ref="B2:B3"/>
    <mergeCell ref="C2:C3"/>
    <mergeCell ref="D2:D3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K74"/>
  <sheetViews>
    <sheetView workbookViewId="0">
      <pane xSplit="1" ySplit="3" topLeftCell="B4" activePane="bottomRight" state="frozen"/>
      <selection pane="topRight"/>
      <selection pane="bottomLeft"/>
      <selection pane="bottomRight" activeCell="A29" sqref="A29"/>
    </sheetView>
  </sheetViews>
  <sheetFormatPr defaultRowHeight="15" x14ac:dyDescent="0.25"/>
  <cols>
    <col min="1" max="1" width="45.7109375" bestFit="1" customWidth="1"/>
    <col min="2" max="10" width="12.140625" customWidth="1"/>
    <col min="11" max="11" width="162" bestFit="1" customWidth="1"/>
  </cols>
  <sheetData>
    <row r="1" spans="1:11" s="4" customFormat="1" x14ac:dyDescent="0.25"/>
    <row r="2" spans="1:11" x14ac:dyDescent="0.25">
      <c r="A2" s="104" t="s">
        <v>557</v>
      </c>
      <c r="B2" s="104" t="s">
        <v>656</v>
      </c>
      <c r="C2" s="104"/>
      <c r="D2" s="104"/>
      <c r="E2" s="104"/>
      <c r="F2" s="104"/>
      <c r="G2" s="104"/>
      <c r="H2" s="104"/>
      <c r="I2" s="104"/>
      <c r="J2" s="104"/>
      <c r="K2" s="105" t="s">
        <v>635</v>
      </c>
    </row>
    <row r="3" spans="1:11" x14ac:dyDescent="0.25">
      <c r="A3" s="104"/>
      <c r="B3" s="90">
        <v>2010</v>
      </c>
      <c r="C3" s="90">
        <v>2015</v>
      </c>
      <c r="D3" s="90">
        <v>2020</v>
      </c>
      <c r="E3" s="90">
        <v>2025</v>
      </c>
      <c r="F3" s="90">
        <v>2030</v>
      </c>
      <c r="G3" s="90">
        <v>2035</v>
      </c>
      <c r="H3" s="90">
        <v>2040</v>
      </c>
      <c r="I3" s="90">
        <v>2045</v>
      </c>
      <c r="J3" s="90">
        <v>2050</v>
      </c>
      <c r="K3" s="105"/>
    </row>
    <row r="4" spans="1:11" s="4" customFormat="1" x14ac:dyDescent="0.25">
      <c r="A4" s="94" t="s">
        <v>783</v>
      </c>
      <c r="B4" s="56">
        <v>114</v>
      </c>
      <c r="C4" s="56">
        <v>114</v>
      </c>
      <c r="D4" s="56">
        <v>114</v>
      </c>
      <c r="E4" s="56">
        <v>114</v>
      </c>
      <c r="F4" s="56">
        <v>114</v>
      </c>
      <c r="G4" s="56">
        <v>114</v>
      </c>
      <c r="H4" s="56">
        <v>114</v>
      </c>
      <c r="I4" s="56">
        <v>114</v>
      </c>
      <c r="J4" s="56">
        <v>114</v>
      </c>
      <c r="K4" s="4" t="s">
        <v>784</v>
      </c>
    </row>
    <row r="5" spans="1:11" x14ac:dyDescent="0.25">
      <c r="A5" s="4" t="s">
        <v>824</v>
      </c>
      <c r="B5" s="56">
        <v>195</v>
      </c>
      <c r="C5" s="56">
        <v>195</v>
      </c>
      <c r="D5" s="56">
        <v>195</v>
      </c>
      <c r="E5" s="56">
        <v>195</v>
      </c>
      <c r="F5" s="56">
        <v>195</v>
      </c>
      <c r="G5" s="56">
        <v>195</v>
      </c>
      <c r="H5" s="56">
        <v>195</v>
      </c>
      <c r="I5" s="56">
        <v>195</v>
      </c>
      <c r="J5" s="56">
        <v>195</v>
      </c>
      <c r="K5" t="s">
        <v>645</v>
      </c>
    </row>
    <row r="6" spans="1:11" x14ac:dyDescent="0.25">
      <c r="A6" s="4" t="s">
        <v>825</v>
      </c>
      <c r="B6" s="56">
        <v>360</v>
      </c>
      <c r="C6" s="56">
        <v>360</v>
      </c>
      <c r="D6" s="56">
        <v>360</v>
      </c>
      <c r="E6" s="56">
        <v>360</v>
      </c>
      <c r="F6" s="56">
        <v>360</v>
      </c>
      <c r="G6" s="56">
        <v>360</v>
      </c>
      <c r="H6" s="56">
        <v>360</v>
      </c>
      <c r="I6" s="56">
        <v>360</v>
      </c>
      <c r="J6" s="56">
        <v>360</v>
      </c>
      <c r="K6" t="s">
        <v>645</v>
      </c>
    </row>
    <row r="7" spans="1:11" x14ac:dyDescent="0.25">
      <c r="A7" s="4" t="s">
        <v>423</v>
      </c>
      <c r="B7" s="56">
        <v>137</v>
      </c>
      <c r="C7" s="56">
        <v>137</v>
      </c>
      <c r="D7" s="56">
        <v>137</v>
      </c>
      <c r="E7" s="56">
        <v>137</v>
      </c>
      <c r="F7" s="56">
        <v>137</v>
      </c>
      <c r="G7" s="56">
        <v>137</v>
      </c>
      <c r="H7" s="56">
        <v>137</v>
      </c>
      <c r="I7" s="56">
        <v>137</v>
      </c>
      <c r="J7" s="56">
        <v>137</v>
      </c>
      <c r="K7" t="s">
        <v>747</v>
      </c>
    </row>
    <row r="8" spans="1:11" x14ac:dyDescent="0.25">
      <c r="A8" s="4" t="s">
        <v>826</v>
      </c>
      <c r="B8" s="56">
        <v>250</v>
      </c>
      <c r="C8" s="56">
        <v>250</v>
      </c>
      <c r="D8" s="56">
        <v>250</v>
      </c>
      <c r="E8" s="56">
        <v>250</v>
      </c>
      <c r="F8" s="56">
        <v>250</v>
      </c>
      <c r="G8" s="56">
        <v>250</v>
      </c>
      <c r="H8" s="56">
        <v>250</v>
      </c>
      <c r="I8" s="56">
        <v>250</v>
      </c>
      <c r="J8" s="56">
        <v>250</v>
      </c>
      <c r="K8" t="s">
        <v>645</v>
      </c>
    </row>
    <row r="9" spans="1:11" x14ac:dyDescent="0.25">
      <c r="A9" s="4" t="s">
        <v>424</v>
      </c>
      <c r="B9" s="56">
        <v>77</v>
      </c>
      <c r="C9" s="56">
        <v>77</v>
      </c>
      <c r="D9" s="56">
        <v>77</v>
      </c>
      <c r="E9" s="56">
        <v>77</v>
      </c>
      <c r="F9" s="56">
        <v>77</v>
      </c>
      <c r="G9" s="56">
        <v>77</v>
      </c>
      <c r="H9" s="56">
        <v>77</v>
      </c>
      <c r="I9" s="56">
        <v>77</v>
      </c>
      <c r="J9" s="56">
        <v>77</v>
      </c>
      <c r="K9" t="s">
        <v>748</v>
      </c>
    </row>
    <row r="10" spans="1:11" x14ac:dyDescent="0.25">
      <c r="A10" s="4" t="s">
        <v>516</v>
      </c>
      <c r="B10" s="56">
        <v>204</v>
      </c>
      <c r="C10" s="56">
        <v>204</v>
      </c>
      <c r="D10" s="56">
        <v>204</v>
      </c>
      <c r="E10" s="56">
        <v>204</v>
      </c>
      <c r="F10" s="56">
        <v>204</v>
      </c>
      <c r="G10" s="56">
        <v>204</v>
      </c>
      <c r="H10" s="56">
        <v>204</v>
      </c>
      <c r="I10" s="56">
        <v>204</v>
      </c>
      <c r="J10" s="56">
        <v>204</v>
      </c>
      <c r="K10" s="4" t="s">
        <v>637</v>
      </c>
    </row>
    <row r="11" spans="1:11" x14ac:dyDescent="0.25">
      <c r="A11" s="4" t="s">
        <v>452</v>
      </c>
      <c r="B11" s="56">
        <v>207</v>
      </c>
      <c r="C11" s="56">
        <v>207</v>
      </c>
      <c r="D11" s="56">
        <v>207</v>
      </c>
      <c r="E11" s="56">
        <v>207</v>
      </c>
      <c r="F11" s="56">
        <v>207</v>
      </c>
      <c r="G11" s="56">
        <v>207</v>
      </c>
      <c r="H11" s="56">
        <v>207</v>
      </c>
      <c r="I11" s="56">
        <v>207</v>
      </c>
      <c r="J11" s="56">
        <v>207</v>
      </c>
      <c r="K11" s="4" t="s">
        <v>742</v>
      </c>
    </row>
    <row r="12" spans="1:11" x14ac:dyDescent="0.25">
      <c r="A12" s="4" t="s">
        <v>786</v>
      </c>
      <c r="B12" s="56">
        <v>320</v>
      </c>
      <c r="C12" s="56">
        <v>320</v>
      </c>
      <c r="D12" s="56">
        <v>320</v>
      </c>
      <c r="E12" s="56">
        <v>320</v>
      </c>
      <c r="F12" s="56">
        <v>320</v>
      </c>
      <c r="G12" s="56">
        <v>320</v>
      </c>
      <c r="H12" s="56">
        <v>320</v>
      </c>
      <c r="I12" s="56">
        <v>320</v>
      </c>
      <c r="J12" s="56">
        <v>320</v>
      </c>
      <c r="K12" s="4" t="s">
        <v>785</v>
      </c>
    </row>
    <row r="13" spans="1:11" x14ac:dyDescent="0.25">
      <c r="A13" s="4" t="s">
        <v>514</v>
      </c>
      <c r="B13" s="56">
        <v>144</v>
      </c>
      <c r="C13" s="56">
        <v>144</v>
      </c>
      <c r="D13" s="56">
        <v>144</v>
      </c>
      <c r="E13" s="56">
        <v>144</v>
      </c>
      <c r="F13" s="56">
        <v>144</v>
      </c>
      <c r="G13" s="56">
        <v>144</v>
      </c>
      <c r="H13" s="56">
        <v>144</v>
      </c>
      <c r="I13" s="56">
        <v>144</v>
      </c>
      <c r="J13" s="56">
        <v>144</v>
      </c>
      <c r="K13" s="4" t="s">
        <v>643</v>
      </c>
    </row>
    <row r="14" spans="1:11" x14ac:dyDescent="0.25">
      <c r="A14" s="4" t="s">
        <v>519</v>
      </c>
      <c r="B14" s="56">
        <v>195</v>
      </c>
      <c r="C14" s="56">
        <v>195</v>
      </c>
      <c r="D14" s="56">
        <v>195</v>
      </c>
      <c r="E14" s="56">
        <v>195</v>
      </c>
      <c r="F14" s="56">
        <v>195</v>
      </c>
      <c r="G14" s="56">
        <v>195</v>
      </c>
      <c r="H14" s="56">
        <v>195</v>
      </c>
      <c r="I14" s="56">
        <v>195</v>
      </c>
      <c r="J14" s="56">
        <v>195</v>
      </c>
      <c r="K14" s="4" t="s">
        <v>749</v>
      </c>
    </row>
    <row r="15" spans="1:11" x14ac:dyDescent="0.25">
      <c r="A15" s="4" t="s">
        <v>827</v>
      </c>
      <c r="B15" s="56">
        <v>345</v>
      </c>
      <c r="C15" s="56">
        <v>345</v>
      </c>
      <c r="D15" s="56">
        <v>345</v>
      </c>
      <c r="E15" s="56">
        <v>345</v>
      </c>
      <c r="F15" s="56">
        <v>345</v>
      </c>
      <c r="G15" s="56">
        <v>345</v>
      </c>
      <c r="H15" s="56">
        <v>345</v>
      </c>
      <c r="I15" s="56">
        <v>345</v>
      </c>
      <c r="J15" s="56">
        <v>345</v>
      </c>
      <c r="K15" s="4" t="s">
        <v>645</v>
      </c>
    </row>
    <row r="16" spans="1:11" x14ac:dyDescent="0.25">
      <c r="A16" s="4" t="s">
        <v>838</v>
      </c>
      <c r="B16" s="56">
        <v>109</v>
      </c>
      <c r="C16" s="56">
        <v>109</v>
      </c>
      <c r="D16" s="56">
        <v>109</v>
      </c>
      <c r="E16" s="56">
        <v>109</v>
      </c>
      <c r="F16" s="56">
        <v>109</v>
      </c>
      <c r="G16" s="56">
        <v>109</v>
      </c>
      <c r="H16" s="56">
        <v>109</v>
      </c>
      <c r="I16" s="56">
        <v>109</v>
      </c>
      <c r="J16" s="56">
        <v>109</v>
      </c>
      <c r="K16" s="4" t="s">
        <v>741</v>
      </c>
    </row>
    <row r="17" spans="1:11" x14ac:dyDescent="0.25">
      <c r="A17" s="4" t="s">
        <v>425</v>
      </c>
      <c r="B17" s="56">
        <v>144</v>
      </c>
      <c r="C17" s="56">
        <v>144</v>
      </c>
      <c r="D17" s="56">
        <v>144</v>
      </c>
      <c r="E17" s="56">
        <v>144</v>
      </c>
      <c r="F17" s="56">
        <v>144</v>
      </c>
      <c r="G17" s="56">
        <v>144</v>
      </c>
      <c r="H17" s="56">
        <v>144</v>
      </c>
      <c r="I17" s="56">
        <v>144</v>
      </c>
      <c r="J17" s="56">
        <v>144</v>
      </c>
      <c r="K17" s="4" t="s">
        <v>636</v>
      </c>
    </row>
    <row r="18" spans="1:11" x14ac:dyDescent="0.25">
      <c r="A18" s="4" t="s">
        <v>828</v>
      </c>
      <c r="B18" s="56">
        <v>215</v>
      </c>
      <c r="C18" s="56">
        <v>215</v>
      </c>
      <c r="D18" s="56">
        <v>215</v>
      </c>
      <c r="E18" s="56">
        <v>215</v>
      </c>
      <c r="F18" s="56">
        <v>215</v>
      </c>
      <c r="G18" s="56">
        <v>215</v>
      </c>
      <c r="H18" s="56">
        <v>215</v>
      </c>
      <c r="I18" s="56">
        <v>215</v>
      </c>
      <c r="J18" s="56">
        <v>215</v>
      </c>
      <c r="K18" s="4" t="s">
        <v>645</v>
      </c>
    </row>
    <row r="19" spans="1:11" x14ac:dyDescent="0.25">
      <c r="A19" s="4" t="s">
        <v>426</v>
      </c>
      <c r="B19" s="56">
        <v>100</v>
      </c>
      <c r="C19" s="56">
        <v>100</v>
      </c>
      <c r="D19" s="56">
        <v>100</v>
      </c>
      <c r="E19" s="56">
        <v>100</v>
      </c>
      <c r="F19" s="56">
        <v>100</v>
      </c>
      <c r="G19" s="56">
        <v>100</v>
      </c>
      <c r="H19" s="56">
        <v>100</v>
      </c>
      <c r="I19" s="56">
        <v>100</v>
      </c>
      <c r="J19" s="56">
        <v>100</v>
      </c>
      <c r="K19" s="4" t="s">
        <v>781</v>
      </c>
    </row>
    <row r="20" spans="1:11" x14ac:dyDescent="0.25">
      <c r="A20" s="4" t="s">
        <v>427</v>
      </c>
      <c r="B20" s="56">
        <v>161</v>
      </c>
      <c r="C20" s="56">
        <v>161</v>
      </c>
      <c r="D20" s="56">
        <v>161</v>
      </c>
      <c r="E20" s="56">
        <v>161</v>
      </c>
      <c r="F20" s="56">
        <v>161</v>
      </c>
      <c r="G20" s="56">
        <v>161</v>
      </c>
      <c r="H20" s="56">
        <v>161</v>
      </c>
      <c r="I20" s="56">
        <v>161</v>
      </c>
      <c r="J20" s="56">
        <v>161</v>
      </c>
      <c r="K20" s="4" t="s">
        <v>646</v>
      </c>
    </row>
    <row r="21" spans="1:11" x14ac:dyDescent="0.25">
      <c r="A21" s="4" t="s">
        <v>451</v>
      </c>
      <c r="B21" s="56">
        <v>168</v>
      </c>
      <c r="C21" s="56">
        <v>168</v>
      </c>
      <c r="D21" s="56">
        <v>168</v>
      </c>
      <c r="E21" s="56">
        <v>168</v>
      </c>
      <c r="F21" s="56">
        <v>168</v>
      </c>
      <c r="G21" s="56">
        <v>168</v>
      </c>
      <c r="H21" s="56">
        <v>168</v>
      </c>
      <c r="I21" s="56">
        <v>168</v>
      </c>
      <c r="J21" s="56">
        <v>168</v>
      </c>
      <c r="K21" s="4" t="s">
        <v>774</v>
      </c>
    </row>
    <row r="22" spans="1:11" x14ac:dyDescent="0.25">
      <c r="A22" s="4" t="s">
        <v>788</v>
      </c>
      <c r="B22" s="56">
        <v>120</v>
      </c>
      <c r="C22" s="56">
        <v>120</v>
      </c>
      <c r="D22" s="56">
        <v>120</v>
      </c>
      <c r="E22" s="56">
        <v>120</v>
      </c>
      <c r="F22" s="56">
        <v>120</v>
      </c>
      <c r="G22" s="56">
        <v>120</v>
      </c>
      <c r="H22" s="56">
        <v>120</v>
      </c>
      <c r="I22" s="56">
        <v>120</v>
      </c>
      <c r="J22" s="56">
        <v>120</v>
      </c>
      <c r="K22" s="4" t="s">
        <v>787</v>
      </c>
    </row>
    <row r="23" spans="1:11" x14ac:dyDescent="0.25">
      <c r="A23" s="4" t="s">
        <v>428</v>
      </c>
      <c r="B23" s="56">
        <v>174</v>
      </c>
      <c r="C23" s="56">
        <v>174</v>
      </c>
      <c r="D23" s="56">
        <v>174</v>
      </c>
      <c r="E23" s="56">
        <v>174</v>
      </c>
      <c r="F23" s="56">
        <v>174</v>
      </c>
      <c r="G23" s="56">
        <v>174</v>
      </c>
      <c r="H23" s="56">
        <v>174</v>
      </c>
      <c r="I23" s="56">
        <v>174</v>
      </c>
      <c r="J23" s="56">
        <v>174</v>
      </c>
      <c r="K23" s="4" t="s">
        <v>640</v>
      </c>
    </row>
    <row r="24" spans="1:11" x14ac:dyDescent="0.25">
      <c r="A24" s="4" t="s">
        <v>517</v>
      </c>
      <c r="B24" s="56">
        <v>77</v>
      </c>
      <c r="C24" s="56">
        <v>77</v>
      </c>
      <c r="D24" s="56">
        <v>77</v>
      </c>
      <c r="E24" s="56">
        <v>77</v>
      </c>
      <c r="F24" s="56">
        <v>77</v>
      </c>
      <c r="G24" s="56">
        <v>77</v>
      </c>
      <c r="H24" s="56">
        <v>77</v>
      </c>
      <c r="I24" s="56">
        <v>77</v>
      </c>
      <c r="J24" s="56">
        <v>77</v>
      </c>
      <c r="K24" s="4" t="s">
        <v>746</v>
      </c>
    </row>
    <row r="25" spans="1:11" x14ac:dyDescent="0.25">
      <c r="A25" s="4" t="s">
        <v>429</v>
      </c>
      <c r="B25" s="56">
        <v>170</v>
      </c>
      <c r="C25" s="56">
        <v>170</v>
      </c>
      <c r="D25" s="56">
        <v>170</v>
      </c>
      <c r="E25" s="56">
        <v>170</v>
      </c>
      <c r="F25" s="56">
        <v>170</v>
      </c>
      <c r="G25" s="56">
        <v>170</v>
      </c>
      <c r="H25" s="56">
        <v>170</v>
      </c>
      <c r="I25" s="56">
        <v>170</v>
      </c>
      <c r="J25" s="56">
        <v>170</v>
      </c>
      <c r="K25" s="4" t="s">
        <v>770</v>
      </c>
    </row>
    <row r="26" spans="1:11" x14ac:dyDescent="0.25">
      <c r="A26" s="4" t="s">
        <v>430</v>
      </c>
      <c r="B26" s="56">
        <v>184</v>
      </c>
      <c r="C26" s="56">
        <v>184</v>
      </c>
      <c r="D26" s="56">
        <v>184</v>
      </c>
      <c r="E26" s="56">
        <v>184</v>
      </c>
      <c r="F26" s="56">
        <v>184</v>
      </c>
      <c r="G26" s="56">
        <v>184</v>
      </c>
      <c r="H26" s="56">
        <v>184</v>
      </c>
      <c r="I26" s="56">
        <v>184</v>
      </c>
      <c r="J26" s="56">
        <v>184</v>
      </c>
      <c r="K26" s="4" t="s">
        <v>773</v>
      </c>
    </row>
    <row r="27" spans="1:11" x14ac:dyDescent="0.25">
      <c r="A27" s="4" t="s">
        <v>431</v>
      </c>
      <c r="B27" s="56">
        <v>102</v>
      </c>
      <c r="C27" s="56">
        <v>102</v>
      </c>
      <c r="D27" s="56">
        <v>102</v>
      </c>
      <c r="E27" s="56">
        <v>102</v>
      </c>
      <c r="F27" s="56">
        <v>102</v>
      </c>
      <c r="G27" s="56">
        <v>102</v>
      </c>
      <c r="H27" s="56">
        <v>102</v>
      </c>
      <c r="I27" s="56">
        <v>102</v>
      </c>
      <c r="J27" s="56">
        <v>102</v>
      </c>
      <c r="K27" s="4" t="s">
        <v>772</v>
      </c>
    </row>
    <row r="28" spans="1:11" x14ac:dyDescent="0.25">
      <c r="A28" s="4" t="s">
        <v>521</v>
      </c>
      <c r="B28" s="56">
        <v>137</v>
      </c>
      <c r="C28" s="56">
        <v>137</v>
      </c>
      <c r="D28" s="56">
        <v>137</v>
      </c>
      <c r="E28" s="56">
        <v>137</v>
      </c>
      <c r="F28" s="56">
        <v>137</v>
      </c>
      <c r="G28" s="56">
        <v>137</v>
      </c>
      <c r="H28" s="56">
        <v>137</v>
      </c>
      <c r="I28" s="56">
        <v>137</v>
      </c>
      <c r="J28" s="56">
        <v>137</v>
      </c>
      <c r="K28" s="4" t="s">
        <v>771</v>
      </c>
    </row>
    <row r="29" spans="1:11" x14ac:dyDescent="0.25">
      <c r="A29" s="4" t="s">
        <v>829</v>
      </c>
      <c r="B29" s="56">
        <v>323</v>
      </c>
      <c r="C29" s="56">
        <v>323</v>
      </c>
      <c r="D29" s="56">
        <v>323</v>
      </c>
      <c r="E29" s="56">
        <v>323</v>
      </c>
      <c r="F29" s="56">
        <v>323</v>
      </c>
      <c r="G29" s="56">
        <v>323</v>
      </c>
      <c r="H29" s="56">
        <v>323</v>
      </c>
      <c r="I29" s="56">
        <v>323</v>
      </c>
      <c r="J29" s="56">
        <v>323</v>
      </c>
      <c r="K29" s="4" t="s">
        <v>645</v>
      </c>
    </row>
    <row r="30" spans="1:11" x14ac:dyDescent="0.25">
      <c r="A30" s="4" t="s">
        <v>432</v>
      </c>
      <c r="B30" s="56">
        <v>174</v>
      </c>
      <c r="C30" s="56">
        <v>174</v>
      </c>
      <c r="D30" s="56">
        <v>174</v>
      </c>
      <c r="E30" s="56">
        <v>174</v>
      </c>
      <c r="F30" s="56">
        <v>174</v>
      </c>
      <c r="G30" s="56">
        <v>174</v>
      </c>
      <c r="H30" s="56">
        <v>174</v>
      </c>
      <c r="I30" s="56">
        <v>174</v>
      </c>
      <c r="J30" s="56">
        <v>174</v>
      </c>
      <c r="K30" s="4" t="s">
        <v>647</v>
      </c>
    </row>
    <row r="31" spans="1:11" x14ac:dyDescent="0.25">
      <c r="A31" s="4" t="s">
        <v>789</v>
      </c>
      <c r="B31" s="56">
        <v>98.7</v>
      </c>
      <c r="C31" s="56">
        <v>98.7</v>
      </c>
      <c r="D31" s="56">
        <v>98.7</v>
      </c>
      <c r="E31" s="56">
        <v>98.7</v>
      </c>
      <c r="F31" s="56">
        <v>98.7</v>
      </c>
      <c r="G31" s="56">
        <v>98.7</v>
      </c>
      <c r="H31" s="56">
        <v>98.7</v>
      </c>
      <c r="I31" s="56">
        <v>98.7</v>
      </c>
      <c r="J31" s="56">
        <v>98.7</v>
      </c>
      <c r="K31" s="4" t="s">
        <v>790</v>
      </c>
    </row>
    <row r="32" spans="1:11" x14ac:dyDescent="0.25">
      <c r="A32" s="4" t="s">
        <v>830</v>
      </c>
      <c r="B32" s="56">
        <v>461</v>
      </c>
      <c r="C32" s="56">
        <v>461</v>
      </c>
      <c r="D32" s="56">
        <v>461</v>
      </c>
      <c r="E32" s="56">
        <v>461</v>
      </c>
      <c r="F32" s="56">
        <v>461</v>
      </c>
      <c r="G32" s="56">
        <v>461</v>
      </c>
      <c r="H32" s="56">
        <v>461</v>
      </c>
      <c r="I32" s="56">
        <v>461</v>
      </c>
      <c r="J32" s="56">
        <v>461</v>
      </c>
      <c r="K32" s="4" t="s">
        <v>645</v>
      </c>
    </row>
    <row r="33" spans="1:11" x14ac:dyDescent="0.25">
      <c r="A33" s="4" t="s">
        <v>808</v>
      </c>
      <c r="B33" s="56">
        <v>260</v>
      </c>
      <c r="C33" s="56">
        <v>260</v>
      </c>
      <c r="D33" s="56">
        <v>260</v>
      </c>
      <c r="E33" s="56">
        <v>260</v>
      </c>
      <c r="F33" s="56">
        <v>260</v>
      </c>
      <c r="G33" s="56">
        <v>260</v>
      </c>
      <c r="H33" s="56">
        <v>260</v>
      </c>
      <c r="I33" s="56">
        <v>260</v>
      </c>
      <c r="J33" s="56">
        <v>260</v>
      </c>
      <c r="K33" s="4" t="s">
        <v>807</v>
      </c>
    </row>
    <row r="34" spans="1:11" x14ac:dyDescent="0.25">
      <c r="A34" s="4" t="s">
        <v>433</v>
      </c>
      <c r="B34" s="56">
        <v>244</v>
      </c>
      <c r="C34" s="56">
        <v>244</v>
      </c>
      <c r="D34" s="56">
        <v>244</v>
      </c>
      <c r="E34" s="56">
        <v>244</v>
      </c>
      <c r="F34" s="56">
        <v>244</v>
      </c>
      <c r="G34" s="56">
        <v>244</v>
      </c>
      <c r="H34" s="56">
        <v>244</v>
      </c>
      <c r="I34" s="56">
        <v>244</v>
      </c>
      <c r="J34" s="56">
        <v>244</v>
      </c>
      <c r="K34" s="4" t="s">
        <v>766</v>
      </c>
    </row>
    <row r="35" spans="1:11" x14ac:dyDescent="0.25">
      <c r="A35" s="4" t="s">
        <v>434</v>
      </c>
      <c r="B35" s="56">
        <v>115</v>
      </c>
      <c r="C35" s="56">
        <v>115</v>
      </c>
      <c r="D35" s="56">
        <v>115</v>
      </c>
      <c r="E35" s="56">
        <v>115</v>
      </c>
      <c r="F35" s="56">
        <v>115</v>
      </c>
      <c r="G35" s="56">
        <v>115</v>
      </c>
      <c r="H35" s="56">
        <v>115</v>
      </c>
      <c r="I35" s="56">
        <v>115</v>
      </c>
      <c r="J35" s="56">
        <v>115</v>
      </c>
      <c r="K35" s="4" t="s">
        <v>768</v>
      </c>
    </row>
    <row r="36" spans="1:11" x14ac:dyDescent="0.25">
      <c r="A36" s="4" t="s">
        <v>791</v>
      </c>
      <c r="B36" s="56">
        <v>256</v>
      </c>
      <c r="C36" s="56">
        <v>256</v>
      </c>
      <c r="D36" s="56">
        <v>256</v>
      </c>
      <c r="E36" s="56">
        <v>256</v>
      </c>
      <c r="F36" s="56">
        <v>256</v>
      </c>
      <c r="G36" s="56">
        <v>256</v>
      </c>
      <c r="H36" s="56">
        <v>256</v>
      </c>
      <c r="I36" s="56">
        <v>256</v>
      </c>
      <c r="J36" s="56">
        <v>256</v>
      </c>
      <c r="K36" s="4" t="s">
        <v>792</v>
      </c>
    </row>
    <row r="37" spans="1:11" x14ac:dyDescent="0.25">
      <c r="A37" s="4" t="s">
        <v>837</v>
      </c>
      <c r="B37" s="56">
        <v>375</v>
      </c>
      <c r="C37" s="56">
        <v>375</v>
      </c>
      <c r="D37" s="56">
        <v>375</v>
      </c>
      <c r="E37" s="56">
        <v>375</v>
      </c>
      <c r="F37" s="56">
        <v>375</v>
      </c>
      <c r="G37" s="56">
        <v>375</v>
      </c>
      <c r="H37" s="56">
        <v>375</v>
      </c>
      <c r="I37" s="56">
        <v>375</v>
      </c>
      <c r="J37" s="56">
        <v>375</v>
      </c>
      <c r="K37" s="4" t="s">
        <v>765</v>
      </c>
    </row>
    <row r="38" spans="1:11" x14ac:dyDescent="0.25">
      <c r="A38" s="4" t="s">
        <v>453</v>
      </c>
      <c r="B38" s="56">
        <v>135</v>
      </c>
      <c r="C38" s="56">
        <v>135</v>
      </c>
      <c r="D38" s="56">
        <v>135</v>
      </c>
      <c r="E38" s="56">
        <v>135</v>
      </c>
      <c r="F38" s="56">
        <v>135</v>
      </c>
      <c r="G38" s="56">
        <v>135</v>
      </c>
      <c r="H38" s="56">
        <v>135</v>
      </c>
      <c r="I38" s="56">
        <v>135</v>
      </c>
      <c r="J38" s="56">
        <v>135</v>
      </c>
      <c r="K38" s="4" t="s">
        <v>767</v>
      </c>
    </row>
    <row r="39" spans="1:11" x14ac:dyDescent="0.25">
      <c r="A39" s="4" t="s">
        <v>522</v>
      </c>
      <c r="B39" s="56">
        <v>209</v>
      </c>
      <c r="C39" s="56">
        <v>209</v>
      </c>
      <c r="D39" s="56">
        <v>209</v>
      </c>
      <c r="E39" s="56">
        <v>209</v>
      </c>
      <c r="F39" s="56">
        <v>209</v>
      </c>
      <c r="G39" s="56">
        <v>209</v>
      </c>
      <c r="H39" s="56">
        <v>209</v>
      </c>
      <c r="I39" s="56">
        <v>209</v>
      </c>
      <c r="J39" s="56">
        <v>209</v>
      </c>
      <c r="K39" s="4" t="s">
        <v>769</v>
      </c>
    </row>
    <row r="40" spans="1:11" x14ac:dyDescent="0.25">
      <c r="A40" s="4" t="s">
        <v>523</v>
      </c>
      <c r="B40" s="56">
        <v>72.5</v>
      </c>
      <c r="C40" s="56">
        <v>72.5</v>
      </c>
      <c r="D40" s="56">
        <v>72.5</v>
      </c>
      <c r="E40" s="56">
        <v>72.5</v>
      </c>
      <c r="F40" s="56">
        <v>72.5</v>
      </c>
      <c r="G40" s="56">
        <v>72.5</v>
      </c>
      <c r="H40" s="56">
        <v>72.5</v>
      </c>
      <c r="I40" s="56">
        <v>72.5</v>
      </c>
      <c r="J40" s="56">
        <v>72.5</v>
      </c>
      <c r="K40" s="4" t="s">
        <v>763</v>
      </c>
    </row>
    <row r="41" spans="1:11" x14ac:dyDescent="0.25">
      <c r="A41" s="4" t="s">
        <v>515</v>
      </c>
      <c r="B41" s="56">
        <v>195</v>
      </c>
      <c r="C41" s="56">
        <v>195</v>
      </c>
      <c r="D41" s="56">
        <v>195</v>
      </c>
      <c r="E41" s="56">
        <v>195</v>
      </c>
      <c r="F41" s="56">
        <v>195</v>
      </c>
      <c r="G41" s="56">
        <v>195</v>
      </c>
      <c r="H41" s="56">
        <v>195</v>
      </c>
      <c r="I41" s="56">
        <v>195</v>
      </c>
      <c r="J41" s="56">
        <v>195</v>
      </c>
      <c r="K41" s="4" t="s">
        <v>764</v>
      </c>
    </row>
    <row r="42" spans="1:11" x14ac:dyDescent="0.25">
      <c r="A42" s="4" t="s">
        <v>435</v>
      </c>
      <c r="B42" s="56">
        <v>205</v>
      </c>
      <c r="C42" s="56">
        <v>205</v>
      </c>
      <c r="D42" s="56">
        <v>205</v>
      </c>
      <c r="E42" s="56">
        <v>205</v>
      </c>
      <c r="F42" s="56">
        <v>205</v>
      </c>
      <c r="G42" s="56">
        <v>205</v>
      </c>
      <c r="H42" s="56">
        <v>205</v>
      </c>
      <c r="I42" s="56">
        <v>205</v>
      </c>
      <c r="J42" s="56">
        <v>205</v>
      </c>
      <c r="K42" s="4" t="s">
        <v>743</v>
      </c>
    </row>
    <row r="43" spans="1:11" x14ac:dyDescent="0.25">
      <c r="A43" s="4" t="s">
        <v>831</v>
      </c>
      <c r="B43" s="56">
        <v>170</v>
      </c>
      <c r="C43" s="56">
        <v>170</v>
      </c>
      <c r="D43" s="56">
        <v>170</v>
      </c>
      <c r="E43" s="56">
        <v>170</v>
      </c>
      <c r="F43" s="56">
        <v>170</v>
      </c>
      <c r="G43" s="56">
        <v>170</v>
      </c>
      <c r="H43" s="56">
        <v>170</v>
      </c>
      <c r="I43" s="56">
        <v>170</v>
      </c>
      <c r="J43" s="56">
        <v>170</v>
      </c>
      <c r="K43" s="4" t="s">
        <v>645</v>
      </c>
    </row>
    <row r="44" spans="1:11" x14ac:dyDescent="0.25">
      <c r="A44" s="4" t="s">
        <v>839</v>
      </c>
      <c r="B44" s="56">
        <v>205.9</v>
      </c>
      <c r="C44" s="56">
        <v>205.9</v>
      </c>
      <c r="D44" s="56">
        <v>205.9</v>
      </c>
      <c r="E44" s="56">
        <v>205.9</v>
      </c>
      <c r="F44" s="56">
        <v>205.9</v>
      </c>
      <c r="G44" s="56">
        <v>205.9</v>
      </c>
      <c r="H44" s="56">
        <v>205.9</v>
      </c>
      <c r="I44" s="56">
        <v>205.9</v>
      </c>
      <c r="J44" s="56">
        <v>205.9</v>
      </c>
      <c r="K44" s="4" t="s">
        <v>759</v>
      </c>
    </row>
    <row r="45" spans="1:11" x14ac:dyDescent="0.25">
      <c r="A45" s="4" t="s">
        <v>436</v>
      </c>
      <c r="B45" s="56">
        <v>170</v>
      </c>
      <c r="C45" s="56">
        <v>170</v>
      </c>
      <c r="D45" s="56">
        <v>170</v>
      </c>
      <c r="E45" s="56">
        <v>170</v>
      </c>
      <c r="F45" s="56">
        <v>170</v>
      </c>
      <c r="G45" s="56">
        <v>170</v>
      </c>
      <c r="H45" s="56">
        <v>170</v>
      </c>
      <c r="I45" s="56">
        <v>170</v>
      </c>
      <c r="J45" s="56">
        <v>170</v>
      </c>
      <c r="K45" s="4" t="s">
        <v>762</v>
      </c>
    </row>
    <row r="46" spans="1:11" x14ac:dyDescent="0.25">
      <c r="A46" s="4" t="s">
        <v>832</v>
      </c>
      <c r="B46" s="56">
        <v>240</v>
      </c>
      <c r="C46" s="56">
        <v>240</v>
      </c>
      <c r="D46" s="56">
        <v>240</v>
      </c>
      <c r="E46" s="56">
        <v>240</v>
      </c>
      <c r="F46" s="56">
        <v>240</v>
      </c>
      <c r="G46" s="56">
        <v>240</v>
      </c>
      <c r="H46" s="56">
        <v>240</v>
      </c>
      <c r="I46" s="56">
        <v>240</v>
      </c>
      <c r="J46" s="56">
        <v>240</v>
      </c>
      <c r="K46" s="4" t="s">
        <v>645</v>
      </c>
    </row>
    <row r="47" spans="1:11" x14ac:dyDescent="0.25">
      <c r="A47" s="4" t="s">
        <v>520</v>
      </c>
      <c r="B47" s="56">
        <v>61</v>
      </c>
      <c r="C47" s="56">
        <v>61</v>
      </c>
      <c r="D47" s="56">
        <v>61</v>
      </c>
      <c r="E47" s="56">
        <v>61</v>
      </c>
      <c r="F47" s="56">
        <v>61</v>
      </c>
      <c r="G47" s="56">
        <v>61</v>
      </c>
      <c r="H47" s="56">
        <v>61</v>
      </c>
      <c r="I47" s="56">
        <v>61</v>
      </c>
      <c r="J47" s="56">
        <v>61</v>
      </c>
      <c r="K47" s="4" t="s">
        <v>644</v>
      </c>
    </row>
    <row r="48" spans="1:11" x14ac:dyDescent="0.25">
      <c r="A48" s="4" t="s">
        <v>437</v>
      </c>
      <c r="B48" s="56">
        <v>222</v>
      </c>
      <c r="C48" s="56">
        <v>222</v>
      </c>
      <c r="D48" s="56">
        <v>222</v>
      </c>
      <c r="E48" s="56">
        <v>222</v>
      </c>
      <c r="F48" s="56">
        <v>222</v>
      </c>
      <c r="G48" s="56">
        <v>222</v>
      </c>
      <c r="H48" s="56">
        <v>222</v>
      </c>
      <c r="I48" s="56">
        <v>222</v>
      </c>
      <c r="J48" s="56">
        <v>222</v>
      </c>
      <c r="K48" s="4" t="s">
        <v>761</v>
      </c>
    </row>
    <row r="49" spans="1:11" x14ac:dyDescent="0.25">
      <c r="A49" s="4" t="s">
        <v>833</v>
      </c>
      <c r="B49" s="56">
        <v>240</v>
      </c>
      <c r="C49" s="56">
        <v>240</v>
      </c>
      <c r="D49" s="56">
        <v>240</v>
      </c>
      <c r="E49" s="56">
        <v>240</v>
      </c>
      <c r="F49" s="56">
        <v>240</v>
      </c>
      <c r="G49" s="56">
        <v>240</v>
      </c>
      <c r="H49" s="56">
        <v>240</v>
      </c>
      <c r="I49" s="56">
        <v>240</v>
      </c>
      <c r="J49" s="56">
        <v>240</v>
      </c>
      <c r="K49" s="4" t="s">
        <v>645</v>
      </c>
    </row>
    <row r="50" spans="1:11" x14ac:dyDescent="0.25">
      <c r="A50" s="4" t="s">
        <v>834</v>
      </c>
      <c r="B50" s="56">
        <v>234</v>
      </c>
      <c r="C50" s="56">
        <v>234</v>
      </c>
      <c r="D50" s="56">
        <v>234</v>
      </c>
      <c r="E50" s="56">
        <v>234</v>
      </c>
      <c r="F50" s="56">
        <v>234</v>
      </c>
      <c r="G50" s="56">
        <v>234</v>
      </c>
      <c r="H50" s="56">
        <v>234</v>
      </c>
      <c r="I50" s="56">
        <v>234</v>
      </c>
      <c r="J50" s="56">
        <v>234</v>
      </c>
      <c r="K50" s="4" t="s">
        <v>645</v>
      </c>
    </row>
    <row r="51" spans="1:11" x14ac:dyDescent="0.25">
      <c r="A51" s="4" t="s">
        <v>809</v>
      </c>
      <c r="B51" s="56">
        <v>170</v>
      </c>
      <c r="C51" s="56">
        <v>170</v>
      </c>
      <c r="D51" s="56">
        <v>170</v>
      </c>
      <c r="E51" s="56">
        <v>170</v>
      </c>
      <c r="F51" s="56">
        <v>170</v>
      </c>
      <c r="G51" s="56">
        <v>170</v>
      </c>
      <c r="H51" s="56">
        <v>170</v>
      </c>
      <c r="I51" s="56">
        <v>170</v>
      </c>
      <c r="J51" s="56">
        <v>170</v>
      </c>
      <c r="K51" s="4" t="s">
        <v>810</v>
      </c>
    </row>
    <row r="52" spans="1:11" x14ac:dyDescent="0.25">
      <c r="A52" s="4" t="s">
        <v>450</v>
      </c>
      <c r="B52" s="56">
        <v>131</v>
      </c>
      <c r="C52" s="56">
        <v>131</v>
      </c>
      <c r="D52" s="56">
        <v>131</v>
      </c>
      <c r="E52" s="56">
        <v>131</v>
      </c>
      <c r="F52" s="56">
        <v>131</v>
      </c>
      <c r="G52" s="56">
        <v>131</v>
      </c>
      <c r="H52" s="56">
        <v>131</v>
      </c>
      <c r="I52" s="56">
        <v>131</v>
      </c>
      <c r="J52" s="56">
        <v>131</v>
      </c>
      <c r="K52" s="4" t="s">
        <v>760</v>
      </c>
    </row>
    <row r="53" spans="1:11" x14ac:dyDescent="0.25">
      <c r="A53" s="4" t="s">
        <v>438</v>
      </c>
      <c r="B53" s="56">
        <v>240</v>
      </c>
      <c r="C53" s="56">
        <v>240</v>
      </c>
      <c r="D53" s="56">
        <v>240</v>
      </c>
      <c r="E53" s="56">
        <v>240</v>
      </c>
      <c r="F53" s="56">
        <v>240</v>
      </c>
      <c r="G53" s="56">
        <v>240</v>
      </c>
      <c r="H53" s="56">
        <v>240</v>
      </c>
      <c r="I53" s="56">
        <v>240</v>
      </c>
      <c r="J53" s="56">
        <v>240</v>
      </c>
      <c r="K53" s="4" t="s">
        <v>744</v>
      </c>
    </row>
    <row r="54" spans="1:11" x14ac:dyDescent="0.25">
      <c r="A54" s="4" t="s">
        <v>812</v>
      </c>
      <c r="B54" s="56">
        <v>253</v>
      </c>
      <c r="C54" s="56">
        <v>253</v>
      </c>
      <c r="D54" s="56">
        <v>253</v>
      </c>
      <c r="E54" s="56">
        <v>253</v>
      </c>
      <c r="F54" s="56">
        <v>253</v>
      </c>
      <c r="G54" s="56">
        <v>253</v>
      </c>
      <c r="H54" s="56">
        <v>253</v>
      </c>
      <c r="I54" s="56">
        <v>253</v>
      </c>
      <c r="J54" s="56">
        <v>253</v>
      </c>
      <c r="K54" s="4" t="s">
        <v>814</v>
      </c>
    </row>
    <row r="55" spans="1:11" x14ac:dyDescent="0.25">
      <c r="A55" s="4" t="s">
        <v>439</v>
      </c>
      <c r="B55" s="56">
        <v>174.9</v>
      </c>
      <c r="C55" s="56">
        <v>174.9</v>
      </c>
      <c r="D55" s="56">
        <v>174.9</v>
      </c>
      <c r="E55" s="56">
        <v>174.9</v>
      </c>
      <c r="F55" s="56">
        <v>174.9</v>
      </c>
      <c r="G55" s="56">
        <v>174.9</v>
      </c>
      <c r="H55" s="56">
        <v>174.9</v>
      </c>
      <c r="I55" s="56">
        <v>174.9</v>
      </c>
      <c r="J55" s="56">
        <v>174.9</v>
      </c>
      <c r="K55" s="4" t="s">
        <v>758</v>
      </c>
    </row>
    <row r="56" spans="1:11" x14ac:dyDescent="0.25">
      <c r="A56" s="4" t="s">
        <v>440</v>
      </c>
      <c r="B56" s="56">
        <v>136.5</v>
      </c>
      <c r="C56" s="56">
        <v>136.5</v>
      </c>
      <c r="D56" s="56">
        <v>136.5</v>
      </c>
      <c r="E56" s="56">
        <v>136.5</v>
      </c>
      <c r="F56" s="56">
        <v>136.5</v>
      </c>
      <c r="G56" s="56">
        <v>136.5</v>
      </c>
      <c r="H56" s="56">
        <v>136.5</v>
      </c>
      <c r="I56" s="56">
        <v>136.5</v>
      </c>
      <c r="J56" s="56">
        <v>136.5</v>
      </c>
      <c r="K56" s="4" t="s">
        <v>757</v>
      </c>
    </row>
    <row r="57" spans="1:11" x14ac:dyDescent="0.25">
      <c r="A57" s="4" t="s">
        <v>441</v>
      </c>
      <c r="B57" s="56">
        <v>96</v>
      </c>
      <c r="C57" s="56">
        <v>96</v>
      </c>
      <c r="D57" s="56">
        <v>96</v>
      </c>
      <c r="E57" s="56">
        <v>96</v>
      </c>
      <c r="F57" s="56">
        <v>96</v>
      </c>
      <c r="G57" s="56">
        <v>96</v>
      </c>
      <c r="H57" s="56">
        <v>96</v>
      </c>
      <c r="I57" s="56">
        <v>96</v>
      </c>
      <c r="J57" s="56">
        <v>96</v>
      </c>
      <c r="K57" s="4" t="s">
        <v>638</v>
      </c>
    </row>
    <row r="58" spans="1:11" x14ac:dyDescent="0.25">
      <c r="A58" s="4" t="s">
        <v>816</v>
      </c>
      <c r="B58" s="56">
        <v>311</v>
      </c>
      <c r="C58" s="56">
        <v>311</v>
      </c>
      <c r="D58" s="56">
        <v>311</v>
      </c>
      <c r="E58" s="56">
        <v>311</v>
      </c>
      <c r="F58" s="56">
        <v>311</v>
      </c>
      <c r="G58" s="56">
        <v>311</v>
      </c>
      <c r="H58" s="56">
        <v>311</v>
      </c>
      <c r="I58" s="56">
        <v>311</v>
      </c>
      <c r="J58" s="56">
        <v>311</v>
      </c>
      <c r="K58" s="4" t="s">
        <v>817</v>
      </c>
    </row>
    <row r="59" spans="1:11" x14ac:dyDescent="0.25">
      <c r="A59" s="4" t="s">
        <v>442</v>
      </c>
      <c r="B59" s="56">
        <v>138</v>
      </c>
      <c r="C59" s="56">
        <v>138</v>
      </c>
      <c r="D59" s="56">
        <v>138</v>
      </c>
      <c r="E59" s="56">
        <v>138</v>
      </c>
      <c r="F59" s="56">
        <v>138</v>
      </c>
      <c r="G59" s="56">
        <v>138</v>
      </c>
      <c r="H59" s="56">
        <v>138</v>
      </c>
      <c r="I59" s="56">
        <v>138</v>
      </c>
      <c r="J59" s="56">
        <v>138</v>
      </c>
      <c r="K59" s="4" t="s">
        <v>642</v>
      </c>
    </row>
    <row r="60" spans="1:11" x14ac:dyDescent="0.25">
      <c r="A60" s="4" t="s">
        <v>443</v>
      </c>
      <c r="B60" s="56">
        <v>167</v>
      </c>
      <c r="C60" s="56">
        <v>167</v>
      </c>
      <c r="D60" s="56">
        <v>167</v>
      </c>
      <c r="E60" s="56">
        <v>167</v>
      </c>
      <c r="F60" s="56">
        <v>167</v>
      </c>
      <c r="G60" s="56">
        <v>167</v>
      </c>
      <c r="H60" s="56">
        <v>167</v>
      </c>
      <c r="I60" s="56">
        <v>167</v>
      </c>
      <c r="J60" s="56">
        <v>167</v>
      </c>
      <c r="K60" s="4" t="s">
        <v>641</v>
      </c>
    </row>
    <row r="61" spans="1:11" x14ac:dyDescent="0.25">
      <c r="A61" s="4" t="s">
        <v>835</v>
      </c>
      <c r="B61" s="56">
        <v>217</v>
      </c>
      <c r="C61" s="56">
        <v>217</v>
      </c>
      <c r="D61" s="56">
        <v>217</v>
      </c>
      <c r="E61" s="56">
        <v>217</v>
      </c>
      <c r="F61" s="56">
        <v>217</v>
      </c>
      <c r="G61" s="56">
        <v>217</v>
      </c>
      <c r="H61" s="56">
        <v>217</v>
      </c>
      <c r="I61" s="56">
        <v>217</v>
      </c>
      <c r="J61" s="56">
        <v>217</v>
      </c>
      <c r="K61" s="4" t="s">
        <v>645</v>
      </c>
    </row>
    <row r="62" spans="1:11" x14ac:dyDescent="0.25">
      <c r="A62" s="4" t="s">
        <v>449</v>
      </c>
      <c r="B62" s="56">
        <v>155</v>
      </c>
      <c r="C62" s="56">
        <v>155</v>
      </c>
      <c r="D62" s="56">
        <v>155</v>
      </c>
      <c r="E62" s="56">
        <v>155</v>
      </c>
      <c r="F62" s="56">
        <v>155</v>
      </c>
      <c r="G62" s="56">
        <v>155</v>
      </c>
      <c r="H62" s="56">
        <v>155</v>
      </c>
      <c r="I62" s="56">
        <v>155</v>
      </c>
      <c r="J62" s="56">
        <v>155</v>
      </c>
      <c r="K62" s="4" t="s">
        <v>756</v>
      </c>
    </row>
    <row r="63" spans="1:11" x14ac:dyDescent="0.25">
      <c r="A63" s="4" t="s">
        <v>524</v>
      </c>
      <c r="B63" s="56">
        <v>76</v>
      </c>
      <c r="C63" s="56">
        <v>76</v>
      </c>
      <c r="D63" s="56">
        <v>76</v>
      </c>
      <c r="E63" s="56">
        <v>76</v>
      </c>
      <c r="F63" s="56">
        <v>76</v>
      </c>
      <c r="G63" s="56">
        <v>112</v>
      </c>
      <c r="H63" s="56">
        <v>76</v>
      </c>
      <c r="I63" s="56">
        <v>76</v>
      </c>
      <c r="J63" s="56">
        <v>76</v>
      </c>
      <c r="K63" s="4" t="s">
        <v>755</v>
      </c>
    </row>
    <row r="64" spans="1:11" x14ac:dyDescent="0.25">
      <c r="A64" s="4" t="s">
        <v>444</v>
      </c>
      <c r="B64" s="56">
        <v>258</v>
      </c>
      <c r="C64" s="56">
        <v>258</v>
      </c>
      <c r="D64" s="56">
        <v>258</v>
      </c>
      <c r="E64" s="56">
        <v>258</v>
      </c>
      <c r="F64" s="56">
        <v>258</v>
      </c>
      <c r="G64" s="56">
        <v>258</v>
      </c>
      <c r="H64" s="56">
        <v>258</v>
      </c>
      <c r="I64" s="56">
        <v>258</v>
      </c>
      <c r="J64" s="56">
        <v>258</v>
      </c>
      <c r="K64" s="4" t="s">
        <v>754</v>
      </c>
    </row>
    <row r="65" spans="1:11" x14ac:dyDescent="0.25">
      <c r="A65" s="4" t="s">
        <v>819</v>
      </c>
      <c r="B65" s="56">
        <v>210</v>
      </c>
      <c r="C65" s="56">
        <v>210</v>
      </c>
      <c r="D65" s="56">
        <v>210</v>
      </c>
      <c r="E65" s="56">
        <v>210</v>
      </c>
      <c r="F65" s="56">
        <v>210</v>
      </c>
      <c r="G65" s="56">
        <v>210</v>
      </c>
      <c r="H65" s="56">
        <v>210</v>
      </c>
      <c r="I65" s="56">
        <v>210</v>
      </c>
      <c r="J65" s="56">
        <v>210</v>
      </c>
      <c r="K65" s="4" t="s">
        <v>818</v>
      </c>
    </row>
    <row r="66" spans="1:11" x14ac:dyDescent="0.25">
      <c r="A66" s="4" t="s">
        <v>518</v>
      </c>
      <c r="B66" s="56">
        <v>117</v>
      </c>
      <c r="C66" s="56">
        <v>117</v>
      </c>
      <c r="D66" s="56">
        <v>117</v>
      </c>
      <c r="E66" s="56">
        <v>117</v>
      </c>
      <c r="F66" s="56">
        <v>117</v>
      </c>
      <c r="G66" s="56">
        <v>117</v>
      </c>
      <c r="H66" s="56">
        <v>117</v>
      </c>
      <c r="I66" s="56">
        <v>117</v>
      </c>
      <c r="J66" s="56">
        <v>117</v>
      </c>
      <c r="K66" s="4" t="s">
        <v>745</v>
      </c>
    </row>
    <row r="67" spans="1:11" x14ac:dyDescent="0.25">
      <c r="A67" s="4" t="s">
        <v>823</v>
      </c>
      <c r="B67" s="56">
        <v>250</v>
      </c>
      <c r="C67" s="56">
        <v>250</v>
      </c>
      <c r="D67" s="56">
        <v>250</v>
      </c>
      <c r="E67" s="56">
        <v>250</v>
      </c>
      <c r="F67" s="56">
        <v>250</v>
      </c>
      <c r="G67" s="56">
        <v>250</v>
      </c>
      <c r="H67" s="56">
        <v>250</v>
      </c>
      <c r="I67" s="56">
        <v>250</v>
      </c>
      <c r="J67" s="56">
        <v>250</v>
      </c>
      <c r="K67" s="4" t="s">
        <v>822</v>
      </c>
    </row>
    <row r="68" spans="1:11" x14ac:dyDescent="0.25">
      <c r="A68" s="4" t="s">
        <v>445</v>
      </c>
      <c r="B68" s="56">
        <v>110</v>
      </c>
      <c r="C68" s="56">
        <v>110</v>
      </c>
      <c r="D68" s="56">
        <v>110</v>
      </c>
      <c r="E68" s="56">
        <v>110</v>
      </c>
      <c r="F68" s="56">
        <v>110</v>
      </c>
      <c r="G68" s="56">
        <v>110</v>
      </c>
      <c r="H68" s="56">
        <v>110</v>
      </c>
      <c r="I68" s="56">
        <v>110</v>
      </c>
      <c r="J68" s="56">
        <v>110</v>
      </c>
      <c r="K68" s="4" t="s">
        <v>753</v>
      </c>
    </row>
    <row r="69" spans="1:11" x14ac:dyDescent="0.25">
      <c r="A69" s="4" t="s">
        <v>446</v>
      </c>
      <c r="B69" s="56">
        <v>123</v>
      </c>
      <c r="C69" s="56">
        <v>123</v>
      </c>
      <c r="D69" s="56">
        <v>123</v>
      </c>
      <c r="E69" s="56">
        <v>123</v>
      </c>
      <c r="F69" s="56">
        <v>123</v>
      </c>
      <c r="G69" s="56">
        <v>123</v>
      </c>
      <c r="H69" s="56">
        <v>123</v>
      </c>
      <c r="I69" s="56">
        <v>123</v>
      </c>
      <c r="J69" s="56">
        <v>123</v>
      </c>
      <c r="K69" s="4" t="s">
        <v>752</v>
      </c>
    </row>
    <row r="70" spans="1:11" x14ac:dyDescent="0.25">
      <c r="A70" s="4" t="s">
        <v>447</v>
      </c>
      <c r="B70" s="56">
        <v>331</v>
      </c>
      <c r="C70" s="56">
        <v>331</v>
      </c>
      <c r="D70" s="56">
        <v>331</v>
      </c>
      <c r="E70" s="56">
        <v>331</v>
      </c>
      <c r="F70" s="56">
        <v>331</v>
      </c>
      <c r="G70" s="56">
        <v>331</v>
      </c>
      <c r="H70" s="56">
        <v>331</v>
      </c>
      <c r="I70" s="56">
        <v>331</v>
      </c>
      <c r="J70" s="56">
        <v>331</v>
      </c>
      <c r="K70" s="4" t="s">
        <v>751</v>
      </c>
    </row>
    <row r="71" spans="1:11" s="4" customFormat="1" x14ac:dyDescent="0.25">
      <c r="A71" s="4" t="s">
        <v>513</v>
      </c>
      <c r="B71" s="56">
        <v>92.78</v>
      </c>
      <c r="C71" s="56">
        <v>92.78</v>
      </c>
      <c r="D71" s="56">
        <v>92.78</v>
      </c>
      <c r="E71" s="56">
        <v>92.78</v>
      </c>
      <c r="F71" s="56">
        <v>92.78</v>
      </c>
      <c r="G71" s="56">
        <v>92.78</v>
      </c>
      <c r="H71" s="56">
        <v>92.78</v>
      </c>
      <c r="I71" s="56">
        <v>92.78</v>
      </c>
      <c r="J71" s="56">
        <v>92.78</v>
      </c>
      <c r="K71" s="4" t="s">
        <v>750</v>
      </c>
    </row>
    <row r="72" spans="1:11" s="4" customFormat="1" x14ac:dyDescent="0.25">
      <c r="A72" s="4" t="s">
        <v>836</v>
      </c>
      <c r="B72" s="56">
        <v>161</v>
      </c>
      <c r="C72" s="56">
        <v>161</v>
      </c>
      <c r="D72" s="56">
        <v>161</v>
      </c>
      <c r="E72" s="56">
        <v>161</v>
      </c>
      <c r="F72" s="56">
        <v>161</v>
      </c>
      <c r="G72" s="56">
        <v>161</v>
      </c>
      <c r="H72" s="56">
        <v>161</v>
      </c>
      <c r="I72" s="56">
        <v>161</v>
      </c>
      <c r="J72" s="56">
        <v>161</v>
      </c>
      <c r="K72" s="4" t="s">
        <v>645</v>
      </c>
    </row>
    <row r="73" spans="1:11" x14ac:dyDescent="0.25">
      <c r="A73" t="s">
        <v>448</v>
      </c>
      <c r="B73" s="56">
        <v>152</v>
      </c>
      <c r="C73" s="56">
        <v>152</v>
      </c>
      <c r="D73" s="56">
        <v>152</v>
      </c>
      <c r="E73" s="56">
        <v>152</v>
      </c>
      <c r="F73" s="56">
        <v>152</v>
      </c>
      <c r="G73" s="56">
        <v>152</v>
      </c>
      <c r="H73" s="56">
        <v>152</v>
      </c>
      <c r="I73" s="56">
        <v>152</v>
      </c>
      <c r="J73" s="56">
        <v>152</v>
      </c>
      <c r="K73" s="4" t="s">
        <v>639</v>
      </c>
    </row>
    <row r="74" spans="1:11" x14ac:dyDescent="0.25">
      <c r="K74" s="4"/>
    </row>
  </sheetData>
  <autoFilter ref="A2:K70"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sortState ref="A22:M64">
      <sortCondition ref="A2:A72"/>
    </sortState>
  </autoFilter>
  <sortState ref="A5:K73">
    <sortCondition ref="A4"/>
  </sortState>
  <mergeCells count="3">
    <mergeCell ref="K2:K3"/>
    <mergeCell ref="A2:A3"/>
    <mergeCell ref="B2:J2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M169"/>
  <sheetViews>
    <sheetView workbookViewId="0">
      <selection activeCell="H35" sqref="H35"/>
    </sheetView>
  </sheetViews>
  <sheetFormatPr defaultRowHeight="15" x14ac:dyDescent="0.25"/>
  <cols>
    <col min="1" max="1" width="22" bestFit="1" customWidth="1"/>
    <col min="2" max="2" width="12.140625" bestFit="1" customWidth="1"/>
    <col min="3" max="3" width="13.85546875" bestFit="1" customWidth="1"/>
    <col min="4" max="4" width="45.7109375" bestFit="1" customWidth="1"/>
    <col min="5" max="5" width="9.5703125" bestFit="1" customWidth="1"/>
  </cols>
  <sheetData>
    <row r="1" spans="1:13" s="4" customFormat="1" x14ac:dyDescent="0.25">
      <c r="A1" s="22" t="s">
        <v>713</v>
      </c>
    </row>
    <row r="2" spans="1:13" s="4" customFormat="1" x14ac:dyDescent="0.25">
      <c r="A2" s="104" t="s">
        <v>559</v>
      </c>
      <c r="B2" s="104" t="s">
        <v>0</v>
      </c>
      <c r="C2" s="104" t="s">
        <v>560</v>
      </c>
      <c r="D2" s="104" t="s">
        <v>557</v>
      </c>
      <c r="E2" s="104" t="s">
        <v>656</v>
      </c>
      <c r="F2" s="104"/>
      <c r="G2" s="104"/>
      <c r="H2" s="104"/>
      <c r="I2" s="104"/>
      <c r="J2" s="104"/>
      <c r="K2" s="104"/>
      <c r="L2" s="104"/>
      <c r="M2" s="104"/>
    </row>
    <row r="3" spans="1:13" s="4" customFormat="1" x14ac:dyDescent="0.25">
      <c r="A3" s="104"/>
      <c r="B3" s="104"/>
      <c r="C3" s="104"/>
      <c r="D3" s="104"/>
      <c r="E3" s="90">
        <v>2010</v>
      </c>
      <c r="F3" s="90">
        <v>2015</v>
      </c>
      <c r="G3" s="90">
        <v>2020</v>
      </c>
      <c r="H3" s="90">
        <v>2025</v>
      </c>
      <c r="I3" s="90">
        <v>2030</v>
      </c>
      <c r="J3" s="90">
        <v>2035</v>
      </c>
      <c r="K3" s="90">
        <v>2040</v>
      </c>
      <c r="L3" s="90">
        <v>2045</v>
      </c>
      <c r="M3" s="90">
        <v>2050</v>
      </c>
    </row>
    <row r="4" spans="1:13" x14ac:dyDescent="0.25">
      <c r="A4" s="23" t="s">
        <v>526</v>
      </c>
      <c r="B4" s="4" t="s">
        <v>49</v>
      </c>
      <c r="C4" s="4" t="s">
        <v>0</v>
      </c>
      <c r="D4" s="4" t="s">
        <v>561</v>
      </c>
      <c r="E4" s="56">
        <f>SUM('M&amp;I Demand'!Y4:Y11)/SUM('M&amp;I Demand'!O4:O11)</f>
        <v>204</v>
      </c>
      <c r="F4" s="56">
        <f>SUM('M&amp;I Demand'!Z4:Z11)/SUM('M&amp;I Demand'!P4:P11)</f>
        <v>204</v>
      </c>
      <c r="G4" s="56">
        <f>SUM('M&amp;I Demand'!AA4:AA11)/SUM('M&amp;I Demand'!Q4:Q11)</f>
        <v>204</v>
      </c>
      <c r="H4" s="56">
        <f>SUM('M&amp;I Demand'!AB4:AB11)/SUM('M&amp;I Demand'!R4:R11)</f>
        <v>203.99999999999997</v>
      </c>
      <c r="I4" s="56">
        <f>SUM('M&amp;I Demand'!AC4:AC11)/SUM('M&amp;I Demand'!S4:S11)</f>
        <v>204</v>
      </c>
      <c r="J4" s="56">
        <f>SUM('M&amp;I Demand'!AD4:AD11)/SUM('M&amp;I Demand'!T4:T11)</f>
        <v>204.00000000000006</v>
      </c>
      <c r="K4" s="56">
        <f>SUM('M&amp;I Demand'!AE4:AE11)/SUM('M&amp;I Demand'!U4:U11)</f>
        <v>203.99999999999997</v>
      </c>
      <c r="L4" s="56">
        <f>SUM('M&amp;I Demand'!AF4:AF11)/SUM('M&amp;I Demand'!V4:V11)</f>
        <v>203.99999999999997</v>
      </c>
      <c r="M4" s="56">
        <f>SUM('M&amp;I Demand'!AG4:AG11)/SUM('M&amp;I Demand'!W4:W11)</f>
        <v>204</v>
      </c>
    </row>
    <row r="5" spans="1:13" x14ac:dyDescent="0.25">
      <c r="A5" s="23" t="s">
        <v>526</v>
      </c>
      <c r="B5" s="4" t="s">
        <v>10</v>
      </c>
      <c r="C5" s="4" t="s">
        <v>0</v>
      </c>
      <c r="D5" s="4" t="s">
        <v>562</v>
      </c>
      <c r="E5" s="56">
        <f>SUM('M&amp;I Demand'!Y12:Y16)/SUM('M&amp;I Demand'!O12:O16)</f>
        <v>129.87349390563946</v>
      </c>
      <c r="F5" s="56">
        <f>SUM('M&amp;I Demand'!Z12:Z16)/SUM('M&amp;I Demand'!P12:P16)</f>
        <v>129.87349390563946</v>
      </c>
      <c r="G5" s="56">
        <f>SUM('M&amp;I Demand'!AA12:AA16)/SUM('M&amp;I Demand'!Q12:Q16)</f>
        <v>129.87349390563946</v>
      </c>
      <c r="H5" s="56">
        <f>SUM('M&amp;I Demand'!AB12:AB16)/SUM('M&amp;I Demand'!R12:R16)</f>
        <v>129.87349390563946</v>
      </c>
      <c r="I5" s="56">
        <f>SUM('M&amp;I Demand'!AC12:AC16)/SUM('M&amp;I Demand'!S12:S16)</f>
        <v>129.87349390563946</v>
      </c>
      <c r="J5" s="56">
        <f>SUM('M&amp;I Demand'!AD12:AD16)/SUM('M&amp;I Demand'!T12:T16)</f>
        <v>129.87349390563946</v>
      </c>
      <c r="K5" s="56">
        <f>SUM('M&amp;I Demand'!AE12:AE16)/SUM('M&amp;I Demand'!U12:U16)</f>
        <v>129.87349390563949</v>
      </c>
      <c r="L5" s="56">
        <f>SUM('M&amp;I Demand'!AF12:AF16)/SUM('M&amp;I Demand'!V12:V16)</f>
        <v>129.87349390563946</v>
      </c>
      <c r="M5" s="56">
        <f>SUM('M&amp;I Demand'!AG12:AG16)/SUM('M&amp;I Demand'!W12:W16)</f>
        <v>129.87349390563949</v>
      </c>
    </row>
    <row r="6" spans="1:13" x14ac:dyDescent="0.25">
      <c r="A6" s="23" t="s">
        <v>526</v>
      </c>
      <c r="B6" s="4" t="s">
        <v>14</v>
      </c>
      <c r="C6" s="4" t="s">
        <v>0</v>
      </c>
      <c r="D6" s="4" t="s">
        <v>563</v>
      </c>
      <c r="E6" s="56">
        <f>SUM('M&amp;I Demand'!Y17:Y32)/SUM('M&amp;I Demand'!O17:O32)</f>
        <v>141.71772917883112</v>
      </c>
      <c r="F6" s="56">
        <f>SUM('M&amp;I Demand'!Z17:Z32)/SUM('M&amp;I Demand'!P17:P32)</f>
        <v>141.71772917883115</v>
      </c>
      <c r="G6" s="56">
        <f>SUM('M&amp;I Demand'!AA17:AA32)/SUM('M&amp;I Demand'!Q17:Q32)</f>
        <v>141.71772917883115</v>
      </c>
      <c r="H6" s="56">
        <f>SUM('M&amp;I Demand'!AB17:AB32)/SUM('M&amp;I Demand'!R17:R32)</f>
        <v>141.71772917883112</v>
      </c>
      <c r="I6" s="56">
        <f>SUM('M&amp;I Demand'!AC17:AC32)/SUM('M&amp;I Demand'!S17:S32)</f>
        <v>141.71772917883115</v>
      </c>
      <c r="J6" s="56">
        <f>SUM('M&amp;I Demand'!AD17:AD32)/SUM('M&amp;I Demand'!T17:T32)</f>
        <v>141.71772917883115</v>
      </c>
      <c r="K6" s="56">
        <f>SUM('M&amp;I Demand'!AE17:AE32)/SUM('M&amp;I Demand'!U17:U32)</f>
        <v>141.71772917883115</v>
      </c>
      <c r="L6" s="56">
        <f>SUM('M&amp;I Demand'!AF17:AF32)/SUM('M&amp;I Demand'!V17:V32)</f>
        <v>141.71772917883115</v>
      </c>
      <c r="M6" s="56">
        <f>SUM('M&amp;I Demand'!AG17:AG32)/SUM('M&amp;I Demand'!W17:W32)</f>
        <v>141.71772917883109</v>
      </c>
    </row>
    <row r="7" spans="1:13" x14ac:dyDescent="0.25">
      <c r="A7" s="23" t="s">
        <v>526</v>
      </c>
      <c r="B7" s="4" t="s">
        <v>54</v>
      </c>
      <c r="C7" s="4" t="s">
        <v>0</v>
      </c>
      <c r="D7" s="4" t="s">
        <v>564</v>
      </c>
      <c r="E7" s="56">
        <f>SUM('M&amp;I Demand'!Y33:Y38)/SUM('M&amp;I Demand'!O33:O38)</f>
        <v>174.00000000000003</v>
      </c>
      <c r="F7" s="56">
        <f>SUM('M&amp;I Demand'!Z33:Z38)/SUM('M&amp;I Demand'!P33:P38)</f>
        <v>173.99999999999997</v>
      </c>
      <c r="G7" s="56">
        <f>SUM('M&amp;I Demand'!AA33:AA38)/SUM('M&amp;I Demand'!Q33:Q38)</f>
        <v>173.99999999999997</v>
      </c>
      <c r="H7" s="56">
        <f>SUM('M&amp;I Demand'!AB33:AB38)/SUM('M&amp;I Demand'!R33:R38)</f>
        <v>174.00000000000003</v>
      </c>
      <c r="I7" s="56">
        <f>SUM('M&amp;I Demand'!AC33:AC38)/SUM('M&amp;I Demand'!S33:S38)</f>
        <v>174</v>
      </c>
      <c r="J7" s="56">
        <f>SUM('M&amp;I Demand'!AD33:AD38)/SUM('M&amp;I Demand'!T33:T38)</f>
        <v>174</v>
      </c>
      <c r="K7" s="56">
        <f>SUM('M&amp;I Demand'!AE33:AE38)/SUM('M&amp;I Demand'!U33:U38)</f>
        <v>173.99999999999997</v>
      </c>
      <c r="L7" s="56">
        <f>SUM('M&amp;I Demand'!AF33:AF38)/SUM('M&amp;I Demand'!V33:V38)</f>
        <v>174</v>
      </c>
      <c r="M7" s="56">
        <f>SUM('M&amp;I Demand'!AG33:AG38)/SUM('M&amp;I Demand'!W33:W38)</f>
        <v>174</v>
      </c>
    </row>
    <row r="8" spans="1:13" x14ac:dyDescent="0.25">
      <c r="A8" s="23" t="s">
        <v>526</v>
      </c>
      <c r="B8" s="4" t="s">
        <v>42</v>
      </c>
      <c r="C8" s="4" t="s">
        <v>0</v>
      </c>
      <c r="D8" s="4" t="s">
        <v>565</v>
      </c>
      <c r="E8" s="56">
        <f>SUM('M&amp;I Demand'!Y39:Y46)/SUM('M&amp;I Demand'!O39:O46)</f>
        <v>167</v>
      </c>
      <c r="F8" s="56">
        <f>SUM('M&amp;I Demand'!Z39:Z46)/SUM('M&amp;I Demand'!P39:P46)</f>
        <v>167</v>
      </c>
      <c r="G8" s="56">
        <f>SUM('M&amp;I Demand'!AA39:AA46)/SUM('M&amp;I Demand'!Q39:Q46)</f>
        <v>167</v>
      </c>
      <c r="H8" s="56">
        <f>SUM('M&amp;I Demand'!AB39:AB46)/SUM('M&amp;I Demand'!R39:R46)</f>
        <v>166.99999999999997</v>
      </c>
      <c r="I8" s="56">
        <f>SUM('M&amp;I Demand'!AC39:AC46)/SUM('M&amp;I Demand'!S39:S46)</f>
        <v>166.99999999999997</v>
      </c>
      <c r="J8" s="56">
        <f>SUM('M&amp;I Demand'!AD39:AD46)/SUM('M&amp;I Demand'!T39:T46)</f>
        <v>167</v>
      </c>
      <c r="K8" s="56">
        <f>SUM('M&amp;I Demand'!AE39:AE46)/SUM('M&amp;I Demand'!U39:U46)</f>
        <v>167</v>
      </c>
      <c r="L8" s="56">
        <f>SUM('M&amp;I Demand'!AF39:AF46)/SUM('M&amp;I Demand'!V39:V46)</f>
        <v>167</v>
      </c>
      <c r="M8" s="56">
        <f>SUM('M&amp;I Demand'!AG39:AG46)/SUM('M&amp;I Demand'!W39:W46)</f>
        <v>167</v>
      </c>
    </row>
    <row r="9" spans="1:13" x14ac:dyDescent="0.25">
      <c r="A9" s="23" t="s">
        <v>526</v>
      </c>
      <c r="B9" s="4" t="s">
        <v>34</v>
      </c>
      <c r="C9" s="4" t="s">
        <v>0</v>
      </c>
      <c r="D9" s="4" t="s">
        <v>566</v>
      </c>
      <c r="E9" s="56">
        <f>SUM('M&amp;I Demand'!Y47:Y54)/SUM('M&amp;I Demand'!O47:O54)</f>
        <v>86.81519677383362</v>
      </c>
      <c r="F9" s="56">
        <f>SUM('M&amp;I Demand'!Z47:Z54)/SUM('M&amp;I Demand'!P47:P54)</f>
        <v>87.051772681154418</v>
      </c>
      <c r="G9" s="56">
        <f>SUM('M&amp;I Demand'!AA47:AA54)/SUM('M&amp;I Demand'!Q47:Q54)</f>
        <v>87.463438732903498</v>
      </c>
      <c r="H9" s="56">
        <f>SUM('M&amp;I Demand'!AB47:AB54)/SUM('M&amp;I Demand'!R47:R54)</f>
        <v>87.789392850321391</v>
      </c>
      <c r="I9" s="56">
        <f>SUM('M&amp;I Demand'!AC47:AC54)/SUM('M&amp;I Demand'!S47:S54)</f>
        <v>88.234696644962995</v>
      </c>
      <c r="J9" s="56">
        <f>SUM('M&amp;I Demand'!AD47:AD54)/SUM('M&amp;I Demand'!T47:T54)</f>
        <v>88.804677468154537</v>
      </c>
      <c r="K9" s="56">
        <f>SUM('M&amp;I Demand'!AE47:AE54)/SUM('M&amp;I Demand'!U47:U54)</f>
        <v>89.349452755314942</v>
      </c>
      <c r="L9" s="56">
        <f>SUM('M&amp;I Demand'!AF47:AF54)/SUM('M&amp;I Demand'!V47:V54)</f>
        <v>89.891443412778827</v>
      </c>
      <c r="M9" s="56">
        <f>SUM('M&amp;I Demand'!AG47:AG54)/SUM('M&amp;I Demand'!W47:W54)</f>
        <v>90.308416611322968</v>
      </c>
    </row>
    <row r="10" spans="1:13" x14ac:dyDescent="0.25">
      <c r="A10" s="23" t="s">
        <v>526</v>
      </c>
      <c r="B10" s="4" t="s">
        <v>55</v>
      </c>
      <c r="C10" s="4" t="s">
        <v>0</v>
      </c>
      <c r="D10" s="4" t="s">
        <v>567</v>
      </c>
      <c r="E10" s="56">
        <f>SUM('M&amp;I Demand'!Y55:Y56)/SUM('M&amp;I Demand'!O55:O56)</f>
        <v>165.81061111640767</v>
      </c>
      <c r="F10" s="56">
        <f>SUM('M&amp;I Demand'!Z55:Z56)/SUM('M&amp;I Demand'!P55:P56)</f>
        <v>165.79316949891583</v>
      </c>
      <c r="G10" s="56">
        <f>SUM('M&amp;I Demand'!AA55:AA56)/SUM('M&amp;I Demand'!Q55:Q56)</f>
        <v>165.78819711803811</v>
      </c>
      <c r="H10" s="56">
        <f>SUM('M&amp;I Demand'!AB55:AB56)/SUM('M&amp;I Demand'!R55:R56)</f>
        <v>165.79424353335079</v>
      </c>
      <c r="I10" s="56">
        <f>SUM('M&amp;I Demand'!AC55:AC56)/SUM('M&amp;I Demand'!S55:S56)</f>
        <v>165.81204291778337</v>
      </c>
      <c r="J10" s="56">
        <f>SUM('M&amp;I Demand'!AD55:AD56)/SUM('M&amp;I Demand'!T55:T56)</f>
        <v>165.8336688636673</v>
      </c>
      <c r="K10" s="56">
        <f>SUM('M&amp;I Demand'!AE55:AE56)/SUM('M&amp;I Demand'!U55:U56)</f>
        <v>165.85445865170431</v>
      </c>
      <c r="L10" s="56">
        <f>SUM('M&amp;I Demand'!AF55:AF56)/SUM('M&amp;I Demand'!V55:V56)</f>
        <v>165.85751384947682</v>
      </c>
      <c r="M10" s="56">
        <f>SUM('M&amp;I Demand'!AG55:AG56)/SUM('M&amp;I Demand'!W55:W56)</f>
        <v>165.83843060560142</v>
      </c>
    </row>
    <row r="11" spans="1:13" x14ac:dyDescent="0.25">
      <c r="A11" s="23" t="s">
        <v>526</v>
      </c>
      <c r="B11" s="4" t="s">
        <v>71</v>
      </c>
      <c r="C11" s="4" t="s">
        <v>0</v>
      </c>
      <c r="D11" s="4" t="s">
        <v>568</v>
      </c>
      <c r="E11" s="56">
        <f>SUM('M&amp;I Demand'!Y57:Y60)/SUM('M&amp;I Demand'!O57:O60)</f>
        <v>80.0807453416149</v>
      </c>
      <c r="F11" s="56">
        <f>SUM('M&amp;I Demand'!Z57:Z60)/SUM('M&amp;I Demand'!P57:P60)</f>
        <v>85.326534864638845</v>
      </c>
      <c r="G11" s="56">
        <f>SUM('M&amp;I Demand'!AA57:AA60)/SUM('M&amp;I Demand'!Q57:Q60)</f>
        <v>84.742248984985252</v>
      </c>
      <c r="H11" s="56">
        <f>SUM('M&amp;I Demand'!AB57:AB60)/SUM('M&amp;I Demand'!R57:R60)</f>
        <v>84.168224337730706</v>
      </c>
      <c r="I11" s="56">
        <f>SUM('M&amp;I Demand'!AC57:AC60)/SUM('M&amp;I Demand'!S57:S60)</f>
        <v>84.296503776643718</v>
      </c>
      <c r="J11" s="56">
        <f>SUM('M&amp;I Demand'!AD57:AD60)/SUM('M&amp;I Demand'!T57:T60)</f>
        <v>84.614803268256779</v>
      </c>
      <c r="K11" s="56">
        <f>SUM('M&amp;I Demand'!AE57:AE60)/SUM('M&amp;I Demand'!U57:U60)</f>
        <v>85.049594149319674</v>
      </c>
      <c r="L11" s="56">
        <f>SUM('M&amp;I Demand'!AF57:AF60)/SUM('M&amp;I Demand'!V57:V60)</f>
        <v>85.350396498334987</v>
      </c>
      <c r="M11" s="56">
        <f>SUM('M&amp;I Demand'!AG57:AG60)/SUM('M&amp;I Demand'!W57:W60)</f>
        <v>85.72983379509094</v>
      </c>
    </row>
    <row r="12" spans="1:13" x14ac:dyDescent="0.25">
      <c r="A12" s="23" t="s">
        <v>526</v>
      </c>
      <c r="B12" s="4" t="s">
        <v>7</v>
      </c>
      <c r="C12" s="4" t="s">
        <v>0</v>
      </c>
      <c r="D12" s="4" t="s">
        <v>569</v>
      </c>
      <c r="E12" s="56">
        <f>SUM('M&amp;I Demand'!Y61:Y65)/SUM('M&amp;I Demand'!O61:O65)</f>
        <v>213.22607824615014</v>
      </c>
      <c r="F12" s="56">
        <f>SUM('M&amp;I Demand'!Z61:Z65)/SUM('M&amp;I Demand'!P61:P65)</f>
        <v>213.12942632943145</v>
      </c>
      <c r="G12" s="56">
        <f>SUM('M&amp;I Demand'!AA61:AA65)/SUM('M&amp;I Demand'!Q61:Q65)</f>
        <v>213.23584733587575</v>
      </c>
      <c r="H12" s="56">
        <f>SUM('M&amp;I Demand'!AB61:AB65)/SUM('M&amp;I Demand'!R61:R65)</f>
        <v>213.28958324705988</v>
      </c>
      <c r="I12" s="56">
        <f>SUM('M&amp;I Demand'!AC61:AC65)/SUM('M&amp;I Demand'!S61:S65)</f>
        <v>213.38885685873774</v>
      </c>
      <c r="J12" s="56">
        <f>SUM('M&amp;I Demand'!AD61:AD65)/SUM('M&amp;I Demand'!T61:T65)</f>
        <v>213.51908479899186</v>
      </c>
      <c r="K12" s="56">
        <f>SUM('M&amp;I Demand'!AE61:AE65)/SUM('M&amp;I Demand'!U61:U65)</f>
        <v>213.66310643518469</v>
      </c>
      <c r="L12" s="56">
        <f>SUM('M&amp;I Demand'!AF61:AF65)/SUM('M&amp;I Demand'!V61:V65)</f>
        <v>213.82864040606259</v>
      </c>
      <c r="M12" s="56">
        <f>SUM('M&amp;I Demand'!AG61:AG65)/SUM('M&amp;I Demand'!W61:W65)</f>
        <v>213.99773878065733</v>
      </c>
    </row>
    <row r="13" spans="1:13" x14ac:dyDescent="0.25">
      <c r="A13" s="23" t="s">
        <v>526</v>
      </c>
      <c r="B13" s="4" t="s">
        <v>23</v>
      </c>
      <c r="C13" s="4" t="s">
        <v>0</v>
      </c>
      <c r="D13" s="4" t="s">
        <v>570</v>
      </c>
      <c r="E13" s="56">
        <f>SUM('M&amp;I Demand'!Y66:Y78)/SUM('M&amp;I Demand'!O66:O78)</f>
        <v>109.91511790985167</v>
      </c>
      <c r="F13" s="56">
        <f>SUM('M&amp;I Demand'!Z66:Z78)/SUM('M&amp;I Demand'!P66:P78)</f>
        <v>110.53030073479283</v>
      </c>
      <c r="G13" s="56">
        <f>SUM('M&amp;I Demand'!AA66:AA78)/SUM('M&amp;I Demand'!Q66:Q78)</f>
        <v>111.1670780166755</v>
      </c>
      <c r="H13" s="56">
        <f>SUM('M&amp;I Demand'!AB66:AB78)/SUM('M&amp;I Demand'!R66:R78)</f>
        <v>111.79408198934334</v>
      </c>
      <c r="I13" s="56">
        <f>SUM('M&amp;I Demand'!AC66:AC78)/SUM('M&amp;I Demand'!S66:S78)</f>
        <v>112.39185815210978</v>
      </c>
      <c r="J13" s="56">
        <f>SUM('M&amp;I Demand'!AD66:AD78)/SUM('M&amp;I Demand'!T66:T78)</f>
        <v>112.93495842376014</v>
      </c>
      <c r="K13" s="56">
        <f>SUM('M&amp;I Demand'!AE66:AE78)/SUM('M&amp;I Demand'!U66:U78)</f>
        <v>113.45305363680002</v>
      </c>
      <c r="L13" s="56">
        <f>SUM('M&amp;I Demand'!AF66:AF78)/SUM('M&amp;I Demand'!V66:V78)</f>
        <v>113.96597401666119</v>
      </c>
      <c r="M13" s="56">
        <f>SUM('M&amp;I Demand'!AG66:AG78)/SUM('M&amp;I Demand'!W66:W78)</f>
        <v>114.42350932121605</v>
      </c>
    </row>
    <row r="14" spans="1:13" x14ac:dyDescent="0.25">
      <c r="A14" s="23" t="s">
        <v>526</v>
      </c>
      <c r="B14" s="4" t="s">
        <v>176</v>
      </c>
      <c r="C14" s="4" t="s">
        <v>0</v>
      </c>
      <c r="D14" s="4" t="s">
        <v>571</v>
      </c>
      <c r="E14" s="56">
        <f>SUM('M&amp;I Demand'!Y79:Y82)/SUM('M&amp;I Demand'!O79:O82)</f>
        <v>290.46631016042778</v>
      </c>
      <c r="F14" s="56">
        <f>SUM('M&amp;I Demand'!Z79:Z82)/SUM('M&amp;I Demand'!P79:P82)</f>
        <v>290.46631016042784</v>
      </c>
      <c r="G14" s="56">
        <f>SUM('M&amp;I Demand'!AA79:AA82)/SUM('M&amp;I Demand'!Q79:Q82)</f>
        <v>290.46631016042784</v>
      </c>
      <c r="H14" s="56">
        <f>SUM('M&amp;I Demand'!AB79:AB82)/SUM('M&amp;I Demand'!R79:R82)</f>
        <v>290.46631016042778</v>
      </c>
      <c r="I14" s="56">
        <f>SUM('M&amp;I Demand'!AC79:AC82)/SUM('M&amp;I Demand'!S79:S82)</f>
        <v>290.46631016042778</v>
      </c>
      <c r="J14" s="56">
        <f>SUM('M&amp;I Demand'!AD79:AD82)/SUM('M&amp;I Demand'!T79:T82)</f>
        <v>290.46631016042778</v>
      </c>
      <c r="K14" s="56">
        <f>SUM('M&amp;I Demand'!AE79:AE82)/SUM('M&amp;I Demand'!U79:U82)</f>
        <v>290.46631016042778</v>
      </c>
      <c r="L14" s="56">
        <f>SUM('M&amp;I Demand'!AF79:AF82)/SUM('M&amp;I Demand'!V79:V82)</f>
        <v>290.46631016042778</v>
      </c>
      <c r="M14" s="56">
        <f>SUM('M&amp;I Demand'!AG79:AG82)/SUM('M&amp;I Demand'!W79:W82)</f>
        <v>290.46631016042784</v>
      </c>
    </row>
    <row r="15" spans="1:13" x14ac:dyDescent="0.25">
      <c r="A15" s="23" t="s">
        <v>526</v>
      </c>
      <c r="B15" s="4" t="s">
        <v>126</v>
      </c>
      <c r="C15" s="4" t="s">
        <v>0</v>
      </c>
      <c r="D15" s="4" t="s">
        <v>572</v>
      </c>
      <c r="E15" s="56">
        <f>SUM('M&amp;I Demand'!Y83:Y92)/SUM('M&amp;I Demand'!O83:O92)</f>
        <v>175.47587131367294</v>
      </c>
      <c r="F15" s="56">
        <f>SUM('M&amp;I Demand'!Z83:Z92)/SUM('M&amp;I Demand'!P83:P92)</f>
        <v>175.47587131367288</v>
      </c>
      <c r="G15" s="56">
        <f>SUM('M&amp;I Demand'!AA83:AA92)/SUM('M&amp;I Demand'!Q83:Q92)</f>
        <v>175.47587131367288</v>
      </c>
      <c r="H15" s="56">
        <f>SUM('M&amp;I Demand'!AB83:AB92)/SUM('M&amp;I Demand'!R83:R92)</f>
        <v>175.47587131367297</v>
      </c>
      <c r="I15" s="56">
        <f>SUM('M&amp;I Demand'!AC83:AC92)/SUM('M&amp;I Demand'!S83:S92)</f>
        <v>175.47587131367291</v>
      </c>
      <c r="J15" s="56">
        <f>SUM('M&amp;I Demand'!AD83:AD92)/SUM('M&amp;I Demand'!T83:T92)</f>
        <v>175.47587131367288</v>
      </c>
      <c r="K15" s="56">
        <f>SUM('M&amp;I Demand'!AE83:AE92)/SUM('M&amp;I Demand'!U83:U92)</f>
        <v>175.47587131367294</v>
      </c>
      <c r="L15" s="56">
        <f>SUM('M&amp;I Demand'!AF83:AF92)/SUM('M&amp;I Demand'!V83:V92)</f>
        <v>175.47587131367294</v>
      </c>
      <c r="M15" s="56">
        <f>SUM('M&amp;I Demand'!AG83:AG92)/SUM('M&amp;I Demand'!W83:W92)</f>
        <v>175.47587131367294</v>
      </c>
    </row>
    <row r="16" spans="1:13" x14ac:dyDescent="0.25">
      <c r="A16" s="23" t="s">
        <v>526</v>
      </c>
      <c r="B16" s="4" t="s">
        <v>100</v>
      </c>
      <c r="C16" s="4" t="s">
        <v>0</v>
      </c>
      <c r="D16" s="4" t="s">
        <v>573</v>
      </c>
      <c r="E16" s="56">
        <f>SUM('M&amp;I Demand'!Y93:Y95)/SUM('M&amp;I Demand'!O93:O95)</f>
        <v>204</v>
      </c>
      <c r="F16" s="56">
        <f>SUM('M&amp;I Demand'!Z93:Z95)/SUM('M&amp;I Demand'!P93:P95)</f>
        <v>204</v>
      </c>
      <c r="G16" s="56">
        <f>SUM('M&amp;I Demand'!AA93:AA95)/SUM('M&amp;I Demand'!Q93:Q95)</f>
        <v>204</v>
      </c>
      <c r="H16" s="56">
        <f>SUM('M&amp;I Demand'!AB93:AB95)/SUM('M&amp;I Demand'!R93:R95)</f>
        <v>203.99999999999994</v>
      </c>
      <c r="I16" s="56">
        <f>SUM('M&amp;I Demand'!AC93:AC95)/SUM('M&amp;I Demand'!S93:S95)</f>
        <v>204</v>
      </c>
      <c r="J16" s="56">
        <f>SUM('M&amp;I Demand'!AD93:AD95)/SUM('M&amp;I Demand'!T93:T95)</f>
        <v>204</v>
      </c>
      <c r="K16" s="56">
        <f>SUM('M&amp;I Demand'!AE93:AE95)/SUM('M&amp;I Demand'!U93:U95)</f>
        <v>204</v>
      </c>
      <c r="L16" s="56">
        <f>SUM('M&amp;I Demand'!AF93:AF95)/SUM('M&amp;I Demand'!V93:V95)</f>
        <v>204.00000000000003</v>
      </c>
      <c r="M16" s="56">
        <f>SUM('M&amp;I Demand'!AG93:AG95)/SUM('M&amp;I Demand'!W93:W95)</f>
        <v>204</v>
      </c>
    </row>
    <row r="17" spans="1:13" x14ac:dyDescent="0.25">
      <c r="A17" s="23" t="s">
        <v>526</v>
      </c>
      <c r="B17" s="4" t="s">
        <v>66</v>
      </c>
      <c r="C17" s="4" t="s">
        <v>0</v>
      </c>
      <c r="D17" s="4" t="s">
        <v>574</v>
      </c>
      <c r="E17" s="56">
        <f>SUM('M&amp;I Demand'!Y96:Y98)/SUM('M&amp;I Demand'!O96:O98)</f>
        <v>165.82658029930758</v>
      </c>
      <c r="F17" s="56">
        <f>SUM('M&amp;I Demand'!Z96:Z98)/SUM('M&amp;I Demand'!P96:P98)</f>
        <v>165.82658029930755</v>
      </c>
      <c r="G17" s="56">
        <f>SUM('M&amp;I Demand'!AA96:AA98)/SUM('M&amp;I Demand'!Q96:Q98)</f>
        <v>165.82658029930755</v>
      </c>
      <c r="H17" s="56">
        <f>SUM('M&amp;I Demand'!AB96:AB98)/SUM('M&amp;I Demand'!R96:R98)</f>
        <v>165.82658029930755</v>
      </c>
      <c r="I17" s="56">
        <f>SUM('M&amp;I Demand'!AC96:AC98)/SUM('M&amp;I Demand'!S96:S98)</f>
        <v>165.82658029930758</v>
      </c>
      <c r="J17" s="56">
        <f>SUM('M&amp;I Demand'!AD96:AD98)/SUM('M&amp;I Demand'!T96:T98)</f>
        <v>165.82658029930755</v>
      </c>
      <c r="K17" s="56">
        <f>SUM('M&amp;I Demand'!AE96:AE98)/SUM('M&amp;I Demand'!U96:U98)</f>
        <v>165.82658029930758</v>
      </c>
      <c r="L17" s="56">
        <f>SUM('M&amp;I Demand'!AF96:AF98)/SUM('M&amp;I Demand'!V96:V98)</f>
        <v>165.82658029930755</v>
      </c>
      <c r="M17" s="56">
        <f>SUM('M&amp;I Demand'!AG96:AG98)/SUM('M&amp;I Demand'!W96:W98)</f>
        <v>165.82658029930758</v>
      </c>
    </row>
    <row r="18" spans="1:13" x14ac:dyDescent="0.25">
      <c r="A18" s="23" t="s">
        <v>526</v>
      </c>
      <c r="B18" s="4" t="s">
        <v>8</v>
      </c>
      <c r="C18" s="4" t="s">
        <v>0</v>
      </c>
      <c r="D18" s="4" t="s">
        <v>575</v>
      </c>
      <c r="E18" s="56">
        <f>SUM('M&amp;I Demand'!Y99:Y110)/SUM('M&amp;I Demand'!O99:O110)</f>
        <v>171.62424091808316</v>
      </c>
      <c r="F18" s="56">
        <f>SUM('M&amp;I Demand'!Z99:Z110)/SUM('M&amp;I Demand'!P99:P110)</f>
        <v>171.69715553212512</v>
      </c>
      <c r="G18" s="56">
        <f>SUM('M&amp;I Demand'!AA99:AA110)/SUM('M&amp;I Demand'!Q99:Q110)</f>
        <v>171.85216767115611</v>
      </c>
      <c r="H18" s="56">
        <f>SUM('M&amp;I Demand'!AB99:AB110)/SUM('M&amp;I Demand'!R99:R110)</f>
        <v>172.02599456481371</v>
      </c>
      <c r="I18" s="56">
        <f>SUM('M&amp;I Demand'!AC99:AC110)/SUM('M&amp;I Demand'!S99:S110)</f>
        <v>172.15834007983125</v>
      </c>
      <c r="J18" s="56">
        <f>SUM('M&amp;I Demand'!AD99:AD110)/SUM('M&amp;I Demand'!T99:T110)</f>
        <v>172.31510812774897</v>
      </c>
      <c r="K18" s="56">
        <f>SUM('M&amp;I Demand'!AE99:AE110)/SUM('M&amp;I Demand'!U99:U110)</f>
        <v>172.45745398131643</v>
      </c>
      <c r="L18" s="56">
        <f>SUM('M&amp;I Demand'!AF99:AF110)/SUM('M&amp;I Demand'!V99:V110)</f>
        <v>172.66727013097037</v>
      </c>
      <c r="M18" s="56">
        <f>SUM('M&amp;I Demand'!AG99:AG110)/SUM('M&amp;I Demand'!W99:W110)</f>
        <v>172.830915131224</v>
      </c>
    </row>
    <row r="19" spans="1:13" x14ac:dyDescent="0.25">
      <c r="A19" s="23" t="s">
        <v>526</v>
      </c>
      <c r="B19" s="4" t="s">
        <v>74</v>
      </c>
      <c r="C19" s="4" t="s">
        <v>0</v>
      </c>
      <c r="D19" s="4" t="s">
        <v>576</v>
      </c>
      <c r="E19" s="56">
        <f>SUM('M&amp;I Demand'!Y111:Y114)/SUM('M&amp;I Demand'!O111:O114)</f>
        <v>205.28951657458563</v>
      </c>
      <c r="F19" s="56">
        <f>SUM('M&amp;I Demand'!Z111:Z114)/SUM('M&amp;I Demand'!P111:P114)</f>
        <v>205.29535455289761</v>
      </c>
      <c r="G19" s="56">
        <f>SUM('M&amp;I Demand'!AA111:AA114)/SUM('M&amp;I Demand'!Q111:Q114)</f>
        <v>205.30062676381283</v>
      </c>
      <c r="H19" s="56">
        <f>SUM('M&amp;I Demand'!AB111:AB114)/SUM('M&amp;I Demand'!R111:R114)</f>
        <v>205.30502743025525</v>
      </c>
      <c r="I19" s="56">
        <f>SUM('M&amp;I Demand'!AC111:AC114)/SUM('M&amp;I Demand'!S111:S114)</f>
        <v>205.30969498143924</v>
      </c>
      <c r="J19" s="56">
        <f>SUM('M&amp;I Demand'!AD111:AD114)/SUM('M&amp;I Demand'!T111:T114)</f>
        <v>205.31579310509343</v>
      </c>
      <c r="K19" s="56">
        <f>SUM('M&amp;I Demand'!AE111:AE114)/SUM('M&amp;I Demand'!U111:U114)</f>
        <v>205.32183229745343</v>
      </c>
      <c r="L19" s="56">
        <f>SUM('M&amp;I Demand'!AF111:AF114)/SUM('M&amp;I Demand'!V111:V114)</f>
        <v>205.3274340660341</v>
      </c>
      <c r="M19" s="56">
        <f>SUM('M&amp;I Demand'!AG111:AG114)/SUM('M&amp;I Demand'!W111:W114)</f>
        <v>205.33204554680265</v>
      </c>
    </row>
    <row r="20" spans="1:13" x14ac:dyDescent="0.25">
      <c r="A20" s="23" t="s">
        <v>526</v>
      </c>
      <c r="B20" s="4" t="s">
        <v>16</v>
      </c>
      <c r="C20" s="4" t="s">
        <v>0</v>
      </c>
      <c r="D20" s="4" t="s">
        <v>577</v>
      </c>
      <c r="E20" s="56">
        <f>SUM('M&amp;I Demand'!Y115:Y117)/SUM('M&amp;I Demand'!O115:O117)</f>
        <v>174.4555970645485</v>
      </c>
      <c r="F20" s="56">
        <f>SUM('M&amp;I Demand'!Z115:Z117)/SUM('M&amp;I Demand'!P115:P117)</f>
        <v>174.55080807861992</v>
      </c>
      <c r="G20" s="56">
        <f>SUM('M&amp;I Demand'!AA115:AA117)/SUM('M&amp;I Demand'!Q115:Q117)</f>
        <v>174.55656377101269</v>
      </c>
      <c r="H20" s="56">
        <f>SUM('M&amp;I Demand'!AB115:AB117)/SUM('M&amp;I Demand'!R115:R117)</f>
        <v>174.53260652951869</v>
      </c>
      <c r="I20" s="56">
        <f>SUM('M&amp;I Demand'!AC115:AC117)/SUM('M&amp;I Demand'!S115:S117)</f>
        <v>174.49692286901248</v>
      </c>
      <c r="J20" s="56">
        <f>SUM('M&amp;I Demand'!AD115:AD117)/SUM('M&amp;I Demand'!T115:T117)</f>
        <v>174.46373609953005</v>
      </c>
      <c r="K20" s="56">
        <f>SUM('M&amp;I Demand'!AE115:AE117)/SUM('M&amp;I Demand'!U115:U117)</f>
        <v>174.43433579564524</v>
      </c>
      <c r="L20" s="56">
        <f>SUM('M&amp;I Demand'!AF115:AF117)/SUM('M&amp;I Demand'!V115:V117)</f>
        <v>174.42005040829571</v>
      </c>
      <c r="M20" s="56">
        <f>SUM('M&amp;I Demand'!AG115:AG117)/SUM('M&amp;I Demand'!W115:W117)</f>
        <v>174.41110223092676</v>
      </c>
    </row>
    <row r="21" spans="1:13" x14ac:dyDescent="0.25">
      <c r="A21" s="23" t="s">
        <v>526</v>
      </c>
      <c r="B21" s="4" t="s">
        <v>25</v>
      </c>
      <c r="C21" s="4" t="s">
        <v>0</v>
      </c>
      <c r="D21" s="4" t="s">
        <v>578</v>
      </c>
      <c r="E21" s="56">
        <f>SUM('M&amp;I Demand'!Y118:Y123)/SUM('M&amp;I Demand'!O118:O123)</f>
        <v>207.56504971376921</v>
      </c>
      <c r="F21" s="56">
        <f>SUM('M&amp;I Demand'!Z118:Z123)/SUM('M&amp;I Demand'!P118:P123)</f>
        <v>207.57104864125776</v>
      </c>
      <c r="G21" s="56">
        <f>SUM('M&amp;I Demand'!AA118:AA123)/SUM('M&amp;I Demand'!Q118:Q123)</f>
        <v>207.54126148617183</v>
      </c>
      <c r="H21" s="56">
        <f>SUM('M&amp;I Demand'!AB118:AB123)/SUM('M&amp;I Demand'!R118:R123)</f>
        <v>207.5170926911093</v>
      </c>
      <c r="I21" s="56">
        <f>SUM('M&amp;I Demand'!AC118:AC123)/SUM('M&amp;I Demand'!S118:S123)</f>
        <v>207.50577604169197</v>
      </c>
      <c r="J21" s="56">
        <f>SUM('M&amp;I Demand'!AD118:AD123)/SUM('M&amp;I Demand'!T118:T123)</f>
        <v>207.51444054856785</v>
      </c>
      <c r="K21" s="56">
        <f>SUM('M&amp;I Demand'!AE118:AE123)/SUM('M&amp;I Demand'!U118:U123)</f>
        <v>207.53494515017687</v>
      </c>
      <c r="L21" s="56">
        <f>SUM('M&amp;I Demand'!AF118:AF123)/SUM('M&amp;I Demand'!V118:V123)</f>
        <v>207.55924495058161</v>
      </c>
      <c r="M21" s="56">
        <f>SUM('M&amp;I Demand'!AG118:AG123)/SUM('M&amp;I Demand'!W118:W123)</f>
        <v>207.58237132126789</v>
      </c>
    </row>
    <row r="22" spans="1:13" x14ac:dyDescent="0.25">
      <c r="A22" s="23" t="s">
        <v>526</v>
      </c>
      <c r="B22" s="4" t="s">
        <v>107</v>
      </c>
      <c r="C22" s="4" t="s">
        <v>0</v>
      </c>
      <c r="D22" s="4" t="s">
        <v>579</v>
      </c>
      <c r="E22" s="56">
        <f>SUM('M&amp;I Demand'!Y124:Y126)/SUM('M&amp;I Demand'!O124:O126)</f>
        <v>208.87680608365017</v>
      </c>
      <c r="F22" s="56">
        <f>SUM('M&amp;I Demand'!Z124:Z126)/SUM('M&amp;I Demand'!P124:P126)</f>
        <v>208.87680608365019</v>
      </c>
      <c r="G22" s="56">
        <f>SUM('M&amp;I Demand'!AA124:AA126)/SUM('M&amp;I Demand'!Q124:Q126)</f>
        <v>208.87680608365019</v>
      </c>
      <c r="H22" s="56">
        <f>SUM('M&amp;I Demand'!AB124:AB126)/SUM('M&amp;I Demand'!R124:R126)</f>
        <v>208.87680608365019</v>
      </c>
      <c r="I22" s="56">
        <f>SUM('M&amp;I Demand'!AC124:AC126)/SUM('M&amp;I Demand'!S124:S126)</f>
        <v>208.87680608365014</v>
      </c>
      <c r="J22" s="56">
        <f>SUM('M&amp;I Demand'!AD124:AD126)/SUM('M&amp;I Demand'!T124:T126)</f>
        <v>208.87680608365017</v>
      </c>
      <c r="K22" s="56">
        <f>SUM('M&amp;I Demand'!AE124:AE126)/SUM('M&amp;I Demand'!U124:U126)</f>
        <v>208.87680608365019</v>
      </c>
      <c r="L22" s="56">
        <f>SUM('M&amp;I Demand'!AF124:AF126)/SUM('M&amp;I Demand'!V124:V126)</f>
        <v>208.87680608365019</v>
      </c>
      <c r="M22" s="56">
        <f>SUM('M&amp;I Demand'!AG124:AG126)/SUM('M&amp;I Demand'!W124:W126)</f>
        <v>208.87680608365022</v>
      </c>
    </row>
    <row r="23" spans="1:13" x14ac:dyDescent="0.25">
      <c r="A23" s="23" t="s">
        <v>526</v>
      </c>
      <c r="B23" s="4" t="s">
        <v>2</v>
      </c>
      <c r="C23" s="4" t="s">
        <v>0</v>
      </c>
      <c r="D23" s="4" t="s">
        <v>580</v>
      </c>
      <c r="E23" s="56">
        <f>SUM('M&amp;I Demand'!Y127:Y139)/SUM('M&amp;I Demand'!O127:O139)</f>
        <v>146.47978562188135</v>
      </c>
      <c r="F23" s="56">
        <f>SUM('M&amp;I Demand'!Z127:Z139)/SUM('M&amp;I Demand'!P127:P139)</f>
        <v>146.74540625716412</v>
      </c>
      <c r="G23" s="56">
        <f>SUM('M&amp;I Demand'!AA127:AA139)/SUM('M&amp;I Demand'!Q127:Q139)</f>
        <v>147.02732507451589</v>
      </c>
      <c r="H23" s="56">
        <f>SUM('M&amp;I Demand'!AB127:AB139)/SUM('M&amp;I Demand'!R127:R139)</f>
        <v>147.46795016408549</v>
      </c>
      <c r="I23" s="56">
        <f>SUM('M&amp;I Demand'!AC127:AC139)/SUM('M&amp;I Demand'!S127:S139)</f>
        <v>147.93709217729293</v>
      </c>
      <c r="J23" s="56">
        <f>SUM('M&amp;I Demand'!AD127:AD139)/SUM('M&amp;I Demand'!T127:T139)</f>
        <v>148.43722848415624</v>
      </c>
      <c r="K23" s="56">
        <f>SUM('M&amp;I Demand'!AE127:AE139)/SUM('M&amp;I Demand'!U127:U139)</f>
        <v>148.92259244621721</v>
      </c>
      <c r="L23" s="56">
        <f>SUM('M&amp;I Demand'!AF127:AF139)/SUM('M&amp;I Demand'!V127:V139)</f>
        <v>149.38288095936224</v>
      </c>
      <c r="M23" s="56">
        <f>SUM('M&amp;I Demand'!AG127:AG139)/SUM('M&amp;I Demand'!W127:W139)</f>
        <v>149.78913468351118</v>
      </c>
    </row>
    <row r="24" spans="1:13" x14ac:dyDescent="0.25">
      <c r="A24" s="23" t="s">
        <v>526</v>
      </c>
      <c r="B24" s="4" t="s">
        <v>48</v>
      </c>
      <c r="C24" s="4" t="s">
        <v>0</v>
      </c>
      <c r="D24" s="4" t="s">
        <v>581</v>
      </c>
      <c r="E24" s="56">
        <f>SUM('M&amp;I Demand'!Y140:Y147)/SUM('M&amp;I Demand'!O140:O147)</f>
        <v>101.09077706730248</v>
      </c>
      <c r="F24" s="56">
        <f>SUM('M&amp;I Demand'!Z140:Z147)/SUM('M&amp;I Demand'!P140:P147)</f>
        <v>101.09077706730248</v>
      </c>
      <c r="G24" s="56">
        <f>SUM('M&amp;I Demand'!AA140:AA147)/SUM('M&amp;I Demand'!Q140:Q147)</f>
        <v>101.09077706730248</v>
      </c>
      <c r="H24" s="56">
        <f>SUM('M&amp;I Demand'!AB140:AB147)/SUM('M&amp;I Demand'!R140:R147)</f>
        <v>101.09077706730247</v>
      </c>
      <c r="I24" s="56">
        <f>SUM('M&amp;I Demand'!AC140:AC147)/SUM('M&amp;I Demand'!S140:S147)</f>
        <v>101.09077706730247</v>
      </c>
      <c r="J24" s="56">
        <f>SUM('M&amp;I Demand'!AD140:AD147)/SUM('M&amp;I Demand'!T140:T147)</f>
        <v>117.87230952638996</v>
      </c>
      <c r="K24" s="56">
        <f>SUM('M&amp;I Demand'!AE140:AE147)/SUM('M&amp;I Demand'!U140:U147)</f>
        <v>101.09077706730253</v>
      </c>
      <c r="L24" s="56">
        <f>SUM('M&amp;I Demand'!AF140:AF147)/SUM('M&amp;I Demand'!V140:V147)</f>
        <v>101.09077706730248</v>
      </c>
      <c r="M24" s="56">
        <f>SUM('M&amp;I Demand'!AG140:AG147)/SUM('M&amp;I Demand'!W140:W147)</f>
        <v>101.0907770673025</v>
      </c>
    </row>
    <row r="25" spans="1:13" x14ac:dyDescent="0.25">
      <c r="A25" s="23" t="s">
        <v>526</v>
      </c>
      <c r="B25" s="4" t="s">
        <v>11</v>
      </c>
      <c r="C25" s="4" t="s">
        <v>0</v>
      </c>
      <c r="D25" s="4" t="s">
        <v>582</v>
      </c>
      <c r="E25" s="56">
        <f>SUM('M&amp;I Demand'!Y148:Y161)/SUM('M&amp;I Demand'!O148:O161)</f>
        <v>124.76431448529037</v>
      </c>
      <c r="F25" s="56">
        <v>125.65914926395071</v>
      </c>
      <c r="G25" s="56">
        <v>125.65914926395071</v>
      </c>
      <c r="H25" s="56">
        <v>125.65914926395068</v>
      </c>
      <c r="I25" s="56">
        <v>125.65914926395068</v>
      </c>
      <c r="J25" s="56">
        <v>125.65914926395071</v>
      </c>
      <c r="K25" s="56">
        <v>125.65914926395072</v>
      </c>
      <c r="L25" s="56">
        <v>125.6591492639507</v>
      </c>
      <c r="M25" s="56">
        <v>125.6591492639507</v>
      </c>
    </row>
    <row r="26" spans="1:13" x14ac:dyDescent="0.25">
      <c r="A26" s="23" t="s">
        <v>526</v>
      </c>
      <c r="B26" s="4" t="s">
        <v>46</v>
      </c>
      <c r="C26" s="4" t="s">
        <v>0</v>
      </c>
      <c r="D26" s="4" t="s">
        <v>583</v>
      </c>
      <c r="E26" s="56">
        <f>SUM('M&amp;I Demand'!Y162:Y167)/SUM('M&amp;I Demand'!O162:O167)</f>
        <v>212.78602647950231</v>
      </c>
      <c r="F26" s="56">
        <f>SUM('M&amp;I Demand'!Z162:Z167)/SUM('M&amp;I Demand'!P162:P167)</f>
        <v>212.78602647950231</v>
      </c>
      <c r="G26" s="56">
        <f>SUM('M&amp;I Demand'!AA162:AA167)/SUM('M&amp;I Demand'!Q162:Q167)</f>
        <v>212.78602647950231</v>
      </c>
      <c r="H26" s="56">
        <f>SUM('M&amp;I Demand'!AB162:AB167)/SUM('M&amp;I Demand'!R162:R167)</f>
        <v>212.78602647950231</v>
      </c>
      <c r="I26" s="56">
        <f>SUM('M&amp;I Demand'!AC162:AC167)/SUM('M&amp;I Demand'!S162:S167)</f>
        <v>212.78602647950234</v>
      </c>
      <c r="J26" s="56">
        <f>SUM('M&amp;I Demand'!AD162:AD167)/SUM('M&amp;I Demand'!T162:T167)</f>
        <v>212.78602647950231</v>
      </c>
      <c r="K26" s="56">
        <f>SUM('M&amp;I Demand'!AE162:AE167)/SUM('M&amp;I Demand'!U162:U167)</f>
        <v>212.78602647950234</v>
      </c>
      <c r="L26" s="56">
        <f>SUM('M&amp;I Demand'!AF162:AF167)/SUM('M&amp;I Demand'!V162:V167)</f>
        <v>212.78602647950234</v>
      </c>
      <c r="M26" s="56">
        <f>SUM('M&amp;I Demand'!AG162:AG167)/SUM('M&amp;I Demand'!W162:W167)</f>
        <v>212.78602647950231</v>
      </c>
    </row>
    <row r="27" spans="1:13" x14ac:dyDescent="0.25">
      <c r="A27" s="23" t="s">
        <v>526</v>
      </c>
      <c r="B27" s="4" t="s">
        <v>3</v>
      </c>
      <c r="C27" s="4" t="s">
        <v>0</v>
      </c>
      <c r="D27" s="4" t="s">
        <v>584</v>
      </c>
      <c r="E27" s="56">
        <f>SUM('M&amp;I Demand'!Y168:Y187)/SUM('M&amp;I Demand'!O168:O187)</f>
        <v>119.08631370686926</v>
      </c>
      <c r="F27" s="56">
        <f>SUM('M&amp;I Demand'!Z168:Z187)/SUM('M&amp;I Demand'!P168:P187)</f>
        <v>119.08631370686923</v>
      </c>
      <c r="G27" s="56">
        <f>SUM('M&amp;I Demand'!AA168:AA187)/SUM('M&amp;I Demand'!Q168:Q187)</f>
        <v>119.08631370686923</v>
      </c>
      <c r="H27" s="56">
        <f>SUM('M&amp;I Demand'!AB168:AB187)/SUM('M&amp;I Demand'!R168:R187)</f>
        <v>119.08631370686928</v>
      </c>
      <c r="I27" s="56">
        <f>SUM('M&amp;I Demand'!AC168:AC187)/SUM('M&amp;I Demand'!S168:S187)</f>
        <v>119.08631370686923</v>
      </c>
      <c r="J27" s="56">
        <f>SUM('M&amp;I Demand'!AD168:AD187)/SUM('M&amp;I Demand'!T168:T187)</f>
        <v>119.08631370686926</v>
      </c>
      <c r="K27" s="56">
        <f>SUM('M&amp;I Demand'!AE168:AE187)/SUM('M&amp;I Demand'!U168:U187)</f>
        <v>119.08631370686928</v>
      </c>
      <c r="L27" s="56">
        <f>SUM('M&amp;I Demand'!AF168:AF187)/SUM('M&amp;I Demand'!V168:V187)</f>
        <v>119.08631370686926</v>
      </c>
      <c r="M27" s="56">
        <f>SUM('M&amp;I Demand'!AG168:AG187)/SUM('M&amp;I Demand'!W168:W187)</f>
        <v>119.08631370686928</v>
      </c>
    </row>
    <row r="28" spans="1:13" x14ac:dyDescent="0.25">
      <c r="A28" s="23" t="s">
        <v>526</v>
      </c>
      <c r="B28" s="4" t="s">
        <v>93</v>
      </c>
      <c r="C28" s="4" t="s">
        <v>0</v>
      </c>
      <c r="D28" s="4" t="s">
        <v>585</v>
      </c>
      <c r="E28" s="56">
        <f>SUM('M&amp;I Demand'!Y188:Y193)/SUM('M&amp;I Demand'!O188:O193)</f>
        <v>215.64697986577181</v>
      </c>
      <c r="F28" s="56">
        <f>SUM('M&amp;I Demand'!Z188:Z193)/SUM('M&amp;I Demand'!P188:P193)</f>
        <v>215.64697986577181</v>
      </c>
      <c r="G28" s="56">
        <f>SUM('M&amp;I Demand'!AA188:AA193)/SUM('M&amp;I Demand'!Q188:Q193)</f>
        <v>215.64697986577181</v>
      </c>
      <c r="H28" s="56">
        <f>SUM('M&amp;I Demand'!AB188:AB193)/SUM('M&amp;I Demand'!R188:R193)</f>
        <v>215.64697986577181</v>
      </c>
      <c r="I28" s="56">
        <f>SUM('M&amp;I Demand'!AC188:AC193)/SUM('M&amp;I Demand'!S188:S193)</f>
        <v>215.64697986577181</v>
      </c>
      <c r="J28" s="56">
        <f>SUM('M&amp;I Demand'!AD188:AD193)/SUM('M&amp;I Demand'!T188:T193)</f>
        <v>215.64697986577178</v>
      </c>
      <c r="K28" s="56">
        <f>SUM('M&amp;I Demand'!AE188:AE193)/SUM('M&amp;I Demand'!U188:U193)</f>
        <v>215.64697986577184</v>
      </c>
      <c r="L28" s="56">
        <f>SUM('M&amp;I Demand'!AF188:AF193)/SUM('M&amp;I Demand'!V188:V193)</f>
        <v>215.64697986577187</v>
      </c>
      <c r="M28" s="56">
        <f>SUM('M&amp;I Demand'!AG188:AG193)/SUM('M&amp;I Demand'!W188:W193)</f>
        <v>215.64697986577178</v>
      </c>
    </row>
    <row r="29" spans="1:13" x14ac:dyDescent="0.25">
      <c r="A29" s="23" t="s">
        <v>526</v>
      </c>
      <c r="B29" s="4" t="s">
        <v>1</v>
      </c>
      <c r="C29" s="4" t="s">
        <v>0</v>
      </c>
      <c r="D29" s="4" t="s">
        <v>586</v>
      </c>
      <c r="E29" s="56">
        <f>SUM('M&amp;I Demand'!Y194:Y200)/SUM('M&amp;I Demand'!O194:O200)</f>
        <v>142.00657179502841</v>
      </c>
      <c r="F29" s="56">
        <f>SUM('M&amp;I Demand'!Z194:Z200)/SUM('M&amp;I Demand'!P194:P200)</f>
        <v>142.00657179502841</v>
      </c>
      <c r="G29" s="56">
        <f>SUM('M&amp;I Demand'!AA194:AA200)/SUM('M&amp;I Demand'!Q194:Q200)</f>
        <v>142.00657179502841</v>
      </c>
      <c r="H29" s="56">
        <f>SUM('M&amp;I Demand'!AB194:AB200)/SUM('M&amp;I Demand'!R194:R200)</f>
        <v>142.00657179502844</v>
      </c>
      <c r="I29" s="56">
        <f>SUM('M&amp;I Demand'!AC194:AC200)/SUM('M&amp;I Demand'!S194:S200)</f>
        <v>142.00657179502841</v>
      </c>
      <c r="J29" s="56">
        <f>SUM('M&amp;I Demand'!AD194:AD200)/SUM('M&amp;I Demand'!T194:T200)</f>
        <v>142.00657179502841</v>
      </c>
      <c r="K29" s="56">
        <f>SUM('M&amp;I Demand'!AE194:AE200)/SUM('M&amp;I Demand'!U194:U200)</f>
        <v>142.00657179502841</v>
      </c>
      <c r="L29" s="56">
        <f>SUM('M&amp;I Demand'!AF194:AF200)/SUM('M&amp;I Demand'!V194:V200)</f>
        <v>142.00657179502844</v>
      </c>
      <c r="M29" s="56">
        <f>SUM('M&amp;I Demand'!AG194:AG200)/SUM('M&amp;I Demand'!W194:W200)</f>
        <v>142.00657179502838</v>
      </c>
    </row>
    <row r="30" spans="1:13" x14ac:dyDescent="0.25">
      <c r="A30" s="23" t="s">
        <v>526</v>
      </c>
      <c r="B30" s="4" t="s">
        <v>38</v>
      </c>
      <c r="C30" s="4" t="s">
        <v>0</v>
      </c>
      <c r="D30" s="4" t="s">
        <v>587</v>
      </c>
      <c r="E30" s="56">
        <f>SUM('M&amp;I Demand'!Y201:Y205)/SUM('M&amp;I Demand'!O201:O205)</f>
        <v>109.49254917544209</v>
      </c>
      <c r="F30" s="56">
        <f>SUM('M&amp;I Demand'!Z201:Z205)/SUM('M&amp;I Demand'!P201:P205)</f>
        <v>109.49254917544211</v>
      </c>
      <c r="G30" s="56">
        <f>SUM('M&amp;I Demand'!AA201:AA205)/SUM('M&amp;I Demand'!Q201:Q205)</f>
        <v>109.49254917544211</v>
      </c>
      <c r="H30" s="56">
        <f>SUM('M&amp;I Demand'!AB201:AB205)/SUM('M&amp;I Demand'!R201:R205)</f>
        <v>109.49254917544211</v>
      </c>
      <c r="I30" s="56">
        <f>SUM('M&amp;I Demand'!AC201:AC205)/SUM('M&amp;I Demand'!S201:S205)</f>
        <v>109.49254917544209</v>
      </c>
      <c r="J30" s="56">
        <f>SUM('M&amp;I Demand'!AD201:AD205)/SUM('M&amp;I Demand'!T201:T205)</f>
        <v>109.49254917544208</v>
      </c>
      <c r="K30" s="56">
        <f>SUM('M&amp;I Demand'!AE201:AE205)/SUM('M&amp;I Demand'!U201:U205)</f>
        <v>109.49254917544211</v>
      </c>
      <c r="L30" s="56">
        <f>SUM('M&amp;I Demand'!AF201:AF205)/SUM('M&amp;I Demand'!V201:V205)</f>
        <v>109.49254917544211</v>
      </c>
      <c r="M30" s="56">
        <f>SUM('M&amp;I Demand'!AG201:AG205)/SUM('M&amp;I Demand'!W201:W205)</f>
        <v>109.49254917544208</v>
      </c>
    </row>
    <row r="31" spans="1:13" x14ac:dyDescent="0.25">
      <c r="A31" s="23" t="s">
        <v>526</v>
      </c>
      <c r="B31" s="4" t="s">
        <v>196</v>
      </c>
      <c r="C31" s="4" t="s">
        <v>0</v>
      </c>
      <c r="D31" s="4" t="s">
        <v>588</v>
      </c>
      <c r="E31" s="56">
        <f>SUM('M&amp;I Demand'!Y206:Y210)/SUM('M&amp;I Demand'!O206:O210)</f>
        <v>331</v>
      </c>
      <c r="F31" s="56">
        <f>SUM('M&amp;I Demand'!Z206:Z210)/SUM('M&amp;I Demand'!P206:P210)</f>
        <v>331</v>
      </c>
      <c r="G31" s="56">
        <f>SUM('M&amp;I Demand'!AA206:AA210)/SUM('M&amp;I Demand'!Q206:Q210)</f>
        <v>331</v>
      </c>
      <c r="H31" s="56">
        <f>SUM('M&amp;I Demand'!AB206:AB210)/SUM('M&amp;I Demand'!R206:R210)</f>
        <v>331</v>
      </c>
      <c r="I31" s="56">
        <f>SUM('M&amp;I Demand'!AC206:AC210)/SUM('M&amp;I Demand'!S206:S210)</f>
        <v>330.99999999999994</v>
      </c>
      <c r="J31" s="56">
        <f>SUM('M&amp;I Demand'!AD206:AD210)/SUM('M&amp;I Demand'!T206:T210)</f>
        <v>331</v>
      </c>
      <c r="K31" s="56">
        <f>SUM('M&amp;I Demand'!AE206:AE210)/SUM('M&amp;I Demand'!U206:U210)</f>
        <v>330.99999999999989</v>
      </c>
      <c r="L31" s="56">
        <f>SUM('M&amp;I Demand'!AF206:AF210)/SUM('M&amp;I Demand'!V206:V210)</f>
        <v>331</v>
      </c>
      <c r="M31" s="56">
        <f>SUM('M&amp;I Demand'!AG206:AG210)/SUM('M&amp;I Demand'!W206:W210)</f>
        <v>331</v>
      </c>
    </row>
    <row r="32" spans="1:13" x14ac:dyDescent="0.25">
      <c r="A32" s="23" t="s">
        <v>526</v>
      </c>
      <c r="B32" s="4" t="s">
        <v>79</v>
      </c>
      <c r="C32" s="4" t="s">
        <v>0</v>
      </c>
      <c r="D32" s="4" t="s">
        <v>589</v>
      </c>
      <c r="E32" s="56">
        <f>SUM('M&amp;I Demand'!Y211:Y218)/SUM('M&amp;I Demand'!O211:O218)</f>
        <v>92.329869358669853</v>
      </c>
      <c r="F32" s="56">
        <f>SUM('M&amp;I Demand'!Z211:Z218)/SUM('M&amp;I Demand'!P211:P218)</f>
        <v>92.329869358669839</v>
      </c>
      <c r="G32" s="56">
        <f>SUM('M&amp;I Demand'!AA211:AA218)/SUM('M&amp;I Demand'!Q211:Q218)</f>
        <v>92.329869358669839</v>
      </c>
      <c r="H32" s="56">
        <f>SUM('M&amp;I Demand'!AB211:AB218)/SUM('M&amp;I Demand'!R211:R218)</f>
        <v>92.329869358669839</v>
      </c>
      <c r="I32" s="56">
        <f>SUM('M&amp;I Demand'!AC211:AC218)/SUM('M&amp;I Demand'!S211:S218)</f>
        <v>92.329869358669825</v>
      </c>
      <c r="J32" s="56">
        <f>SUM('M&amp;I Demand'!AD211:AD218)/SUM('M&amp;I Demand'!T211:T218)</f>
        <v>92.329869358669825</v>
      </c>
      <c r="K32" s="56">
        <f>SUM('M&amp;I Demand'!AE211:AE218)/SUM('M&amp;I Demand'!U211:U218)</f>
        <v>92.329869358669839</v>
      </c>
      <c r="L32" s="56">
        <f>SUM('M&amp;I Demand'!AF211:AF218)/SUM('M&amp;I Demand'!V211:V218)</f>
        <v>92.329869358669839</v>
      </c>
      <c r="M32" s="56">
        <f>SUM('M&amp;I Demand'!AG211:AG218)/SUM('M&amp;I Demand'!W211:W218)</f>
        <v>92.329869358669839</v>
      </c>
    </row>
    <row r="33" spans="1:13" x14ac:dyDescent="0.25">
      <c r="A33" s="23" t="s">
        <v>526</v>
      </c>
      <c r="B33" s="4" t="s">
        <v>32</v>
      </c>
      <c r="C33" s="4" t="s">
        <v>0</v>
      </c>
      <c r="D33" s="4" t="s">
        <v>590</v>
      </c>
      <c r="E33" s="56">
        <f>SUM('M&amp;I Demand'!Y219:Y231)/SUM('M&amp;I Demand'!O219:O231)</f>
        <v>202.81853947368418</v>
      </c>
      <c r="F33" s="56">
        <f>SUM('M&amp;I Demand'!Z219:Z231)/SUM('M&amp;I Demand'!P219:P231)</f>
        <v>202.81853947368421</v>
      </c>
      <c r="G33" s="56">
        <f>SUM('M&amp;I Demand'!AA219:AA231)/SUM('M&amp;I Demand'!Q219:Q231)</f>
        <v>202.81853947368421</v>
      </c>
      <c r="H33" s="56">
        <f>SUM('M&amp;I Demand'!AB219:AB231)/SUM('M&amp;I Demand'!R219:R231)</f>
        <v>202.8185394736841</v>
      </c>
      <c r="I33" s="56">
        <f>SUM('M&amp;I Demand'!AC219:AC231)/SUM('M&amp;I Demand'!S219:S231)</f>
        <v>202.81853947368421</v>
      </c>
      <c r="J33" s="56">
        <f>SUM('M&amp;I Demand'!AD219:AD231)/SUM('M&amp;I Demand'!T219:T231)</f>
        <v>202.81853947368421</v>
      </c>
      <c r="K33" s="56">
        <f>SUM('M&amp;I Demand'!AE219:AE231)/SUM('M&amp;I Demand'!U219:U231)</f>
        <v>202.81853947368415</v>
      </c>
      <c r="L33" s="56">
        <f>SUM('M&amp;I Demand'!AF219:AF231)/SUM('M&amp;I Demand'!V219:V231)</f>
        <v>202.81853947368415</v>
      </c>
      <c r="M33" s="56">
        <f>SUM('M&amp;I Demand'!AG219:AG231)/SUM('M&amp;I Demand'!W219:W231)</f>
        <v>202.81853947368421</v>
      </c>
    </row>
    <row r="34" spans="1:13" x14ac:dyDescent="0.25">
      <c r="A34" s="23" t="s">
        <v>526</v>
      </c>
      <c r="B34" s="4" t="s">
        <v>41</v>
      </c>
      <c r="C34" s="4" t="s">
        <v>0</v>
      </c>
      <c r="D34" s="4" t="s">
        <v>591</v>
      </c>
      <c r="E34" s="56">
        <f>SUM('M&amp;I Demand'!Y232:Y240)/SUM('M&amp;I Demand'!O232:O240)</f>
        <v>185.97562960092986</v>
      </c>
      <c r="F34" s="56">
        <f>SUM('M&amp;I Demand'!Z232:Z240)/SUM('M&amp;I Demand'!P232:P240)</f>
        <v>185.97562960092984</v>
      </c>
      <c r="G34" s="56">
        <f>SUM('M&amp;I Demand'!AA232:AA240)/SUM('M&amp;I Demand'!Q232:Q240)</f>
        <v>185.97562960092984</v>
      </c>
      <c r="H34" s="56">
        <f>SUM('M&amp;I Demand'!AB232:AB240)/SUM('M&amp;I Demand'!R232:R240)</f>
        <v>185.97562960092989</v>
      </c>
      <c r="I34" s="56">
        <f>SUM('M&amp;I Demand'!AC232:AC240)/SUM('M&amp;I Demand'!S232:S240)</f>
        <v>185.97562960092986</v>
      </c>
      <c r="J34" s="56">
        <f>SUM('M&amp;I Demand'!AD232:AD240)/SUM('M&amp;I Demand'!T232:T240)</f>
        <v>185.97562960092989</v>
      </c>
      <c r="K34" s="56">
        <f>SUM('M&amp;I Demand'!AE232:AE240)/SUM('M&amp;I Demand'!U232:U240)</f>
        <v>185.97562960092984</v>
      </c>
      <c r="L34" s="56">
        <f>SUM('M&amp;I Demand'!AF232:AF240)/SUM('M&amp;I Demand'!V232:V240)</f>
        <v>185.97562960092986</v>
      </c>
      <c r="M34" s="56">
        <f>SUM('M&amp;I Demand'!AG232:AG240)/SUM('M&amp;I Demand'!W232:W240)</f>
        <v>185.97562960092986</v>
      </c>
    </row>
    <row r="35" spans="1:13" x14ac:dyDescent="0.25">
      <c r="A35" s="23" t="s">
        <v>526</v>
      </c>
      <c r="B35" s="4" t="s">
        <v>117</v>
      </c>
      <c r="C35" s="4" t="s">
        <v>0</v>
      </c>
      <c r="D35" s="4" t="s">
        <v>592</v>
      </c>
      <c r="E35" s="56">
        <f>SUM('M&amp;I Demand'!Y241:Y245)/SUM('M&amp;I Demand'!O241:O245)</f>
        <v>203.71391862955034</v>
      </c>
      <c r="F35" s="56">
        <f>SUM('M&amp;I Demand'!Z241:Z245)/SUM('M&amp;I Demand'!P241:P245)</f>
        <v>203.71391862955034</v>
      </c>
      <c r="G35" s="56">
        <f>SUM('M&amp;I Demand'!AA241:AA245)/SUM('M&amp;I Demand'!Q241:Q245)</f>
        <v>203.71391862955034</v>
      </c>
      <c r="H35" s="56">
        <f>SUM('M&amp;I Demand'!AB241:AB245)/SUM('M&amp;I Demand'!R241:R245)</f>
        <v>203.71391862955034</v>
      </c>
      <c r="I35" s="56">
        <f>SUM('M&amp;I Demand'!AC241:AC245)/SUM('M&amp;I Demand'!S241:S245)</f>
        <v>203.71391862955028</v>
      </c>
      <c r="J35" s="56">
        <f>SUM('M&amp;I Demand'!AD241:AD245)/SUM('M&amp;I Demand'!T241:T245)</f>
        <v>203.71391862955031</v>
      </c>
      <c r="K35" s="56">
        <f>SUM('M&amp;I Demand'!AE241:AE245)/SUM('M&amp;I Demand'!U241:U245)</f>
        <v>203.71391862955031</v>
      </c>
      <c r="L35" s="56">
        <f>SUM('M&amp;I Demand'!AF241:AF245)/SUM('M&amp;I Demand'!V241:V245)</f>
        <v>203.71391862955034</v>
      </c>
      <c r="M35" s="56">
        <f>SUM('M&amp;I Demand'!AG241:AG245)/SUM('M&amp;I Demand'!W241:W245)</f>
        <v>203.71391862955036</v>
      </c>
    </row>
    <row r="36" spans="1:13" x14ac:dyDescent="0.25">
      <c r="A36" s="23" t="s">
        <v>526</v>
      </c>
      <c r="B36" s="4" t="s">
        <v>40</v>
      </c>
      <c r="C36" s="4" t="s">
        <v>0</v>
      </c>
      <c r="D36" s="4" t="s">
        <v>593</v>
      </c>
      <c r="E36" s="56">
        <f>SUM('M&amp;I Demand'!Y246:Y252)/SUM('M&amp;I Demand'!O246:O252)</f>
        <v>213.35347731325541</v>
      </c>
      <c r="F36" s="56">
        <f>SUM('M&amp;I Demand'!Z246:Z252)/SUM('M&amp;I Demand'!P246:P252)</f>
        <v>213.35347731325538</v>
      </c>
      <c r="G36" s="56">
        <f>SUM('M&amp;I Demand'!AA246:AA252)/SUM('M&amp;I Demand'!Q246:Q252)</f>
        <v>213.35347731325538</v>
      </c>
      <c r="H36" s="56">
        <f>SUM('M&amp;I Demand'!AB246:AB252)/SUM('M&amp;I Demand'!R246:R252)</f>
        <v>213.35347731325541</v>
      </c>
      <c r="I36" s="56">
        <f>SUM('M&amp;I Demand'!AC246:AC252)/SUM('M&amp;I Demand'!S246:S252)</f>
        <v>213.35347731325538</v>
      </c>
      <c r="J36" s="56">
        <f>SUM('M&amp;I Demand'!AD246:AD252)/SUM('M&amp;I Demand'!T246:T252)</f>
        <v>213.35347731325541</v>
      </c>
      <c r="K36" s="56">
        <f>SUM('M&amp;I Demand'!AE246:AE252)/SUM('M&amp;I Demand'!U246:U252)</f>
        <v>213.35347731325538</v>
      </c>
      <c r="L36" s="56">
        <f>SUM('M&amp;I Demand'!AF246:AF252)/SUM('M&amp;I Demand'!V246:V252)</f>
        <v>213.35347731325541</v>
      </c>
      <c r="M36" s="56">
        <f>SUM('M&amp;I Demand'!AG246:AG252)/SUM('M&amp;I Demand'!W246:W252)</f>
        <v>213.35347731325535</v>
      </c>
    </row>
    <row r="37" spans="1:13" x14ac:dyDescent="0.25">
      <c r="A37" s="23" t="s">
        <v>526</v>
      </c>
      <c r="B37" s="4" t="s">
        <v>5</v>
      </c>
      <c r="C37" s="4" t="s">
        <v>0</v>
      </c>
      <c r="D37" s="4" t="s">
        <v>594</v>
      </c>
      <c r="E37" s="56">
        <f>SUM('M&amp;I Demand'!Y253:Y265)/SUM('M&amp;I Demand'!O253:O265)</f>
        <v>162.60821737247446</v>
      </c>
      <c r="F37" s="56">
        <f>SUM('M&amp;I Demand'!Z253:Z265)/SUM('M&amp;I Demand'!P253:P265)</f>
        <v>162.60821737247446</v>
      </c>
      <c r="G37" s="56">
        <f>SUM('M&amp;I Demand'!AA253:AA265)/SUM('M&amp;I Demand'!Q253:Q265)</f>
        <v>162.60821737247446</v>
      </c>
      <c r="H37" s="56">
        <f>SUM('M&amp;I Demand'!AB253:AB265)/SUM('M&amp;I Demand'!R253:R265)</f>
        <v>162.60821737247446</v>
      </c>
      <c r="I37" s="56">
        <f>SUM('M&amp;I Demand'!AC253:AC265)/SUM('M&amp;I Demand'!S253:S265)</f>
        <v>162.60821737247448</v>
      </c>
      <c r="J37" s="56">
        <f>SUM('M&amp;I Demand'!AD253:AD265)/SUM('M&amp;I Demand'!T253:T265)</f>
        <v>162.60821737247446</v>
      </c>
      <c r="K37" s="56">
        <f>SUM('M&amp;I Demand'!AE253:AE265)/SUM('M&amp;I Demand'!U253:U265)</f>
        <v>162.60821737247446</v>
      </c>
      <c r="L37" s="56">
        <f>SUM('M&amp;I Demand'!AF253:AF265)/SUM('M&amp;I Demand'!V253:V265)</f>
        <v>162.60821737247446</v>
      </c>
      <c r="M37" s="56">
        <f>SUM('M&amp;I Demand'!AG253:AG265)/SUM('M&amp;I Demand'!W253:W265)</f>
        <v>162.60821737247443</v>
      </c>
    </row>
    <row r="38" spans="1:13" x14ac:dyDescent="0.25">
      <c r="A38" s="23" t="s">
        <v>526</v>
      </c>
      <c r="B38" s="4" t="s">
        <v>186</v>
      </c>
      <c r="C38" s="4" t="s">
        <v>0</v>
      </c>
      <c r="D38" s="4" t="s">
        <v>595</v>
      </c>
      <c r="E38" s="56">
        <f>SUM('M&amp;I Demand'!Y266:Y269)/SUM('M&amp;I Demand'!O266:O269)</f>
        <v>161</v>
      </c>
      <c r="F38" s="56">
        <f>SUM('M&amp;I Demand'!Z266:Z269)/SUM('M&amp;I Demand'!P266:P269)</f>
        <v>161</v>
      </c>
      <c r="G38" s="56">
        <f>SUM('M&amp;I Demand'!AA266:AA269)/SUM('M&amp;I Demand'!Q266:Q269)</f>
        <v>161</v>
      </c>
      <c r="H38" s="56">
        <f>SUM('M&amp;I Demand'!AB266:AB269)/SUM('M&amp;I Demand'!R266:R269)</f>
        <v>161</v>
      </c>
      <c r="I38" s="56">
        <f>SUM('M&amp;I Demand'!AC266:AC269)/SUM('M&amp;I Demand'!S266:S269)</f>
        <v>161</v>
      </c>
      <c r="J38" s="56">
        <f>SUM('M&amp;I Demand'!AD266:AD269)/SUM('M&amp;I Demand'!T266:T269)</f>
        <v>161</v>
      </c>
      <c r="K38" s="56">
        <f>SUM('M&amp;I Demand'!AE266:AE269)/SUM('M&amp;I Demand'!U266:U269)</f>
        <v>161.00000000000003</v>
      </c>
      <c r="L38" s="56">
        <f>SUM('M&amp;I Demand'!AF266:AF269)/SUM('M&amp;I Demand'!V266:V269)</f>
        <v>161.00000000000003</v>
      </c>
      <c r="M38" s="56">
        <f>SUM('M&amp;I Demand'!AG266:AG269)/SUM('M&amp;I Demand'!W266:W269)</f>
        <v>161</v>
      </c>
    </row>
    <row r="39" spans="1:13" x14ac:dyDescent="0.25">
      <c r="A39" s="23" t="s">
        <v>526</v>
      </c>
      <c r="B39" s="4" t="s">
        <v>17</v>
      </c>
      <c r="C39" s="4" t="s">
        <v>0</v>
      </c>
      <c r="D39" s="4" t="s">
        <v>596</v>
      </c>
      <c r="E39" s="56">
        <f>SUM('M&amp;I Demand'!Y270:Y280)/SUM('M&amp;I Demand'!O270:O280)</f>
        <v>165.16463960565366</v>
      </c>
      <c r="F39" s="56">
        <f>SUM('M&amp;I Demand'!Z270:Z280)/SUM('M&amp;I Demand'!P270:P280)</f>
        <v>165.16463960565366</v>
      </c>
      <c r="G39" s="56">
        <f>SUM('M&amp;I Demand'!AA270:AA280)/SUM('M&amp;I Demand'!Q270:Q280)</f>
        <v>165.16463960565366</v>
      </c>
      <c r="H39" s="56">
        <f>SUM('M&amp;I Demand'!AB270:AB280)/SUM('M&amp;I Demand'!R270:R280)</f>
        <v>165.16463960565363</v>
      </c>
      <c r="I39" s="56">
        <f>SUM('M&amp;I Demand'!AC270:AC280)/SUM('M&amp;I Demand'!S270:S280)</f>
        <v>165.16463960565363</v>
      </c>
      <c r="J39" s="56">
        <f>SUM('M&amp;I Demand'!AD270:AD280)/SUM('M&amp;I Demand'!T270:T280)</f>
        <v>165.16463960565366</v>
      </c>
      <c r="K39" s="56">
        <f>SUM('M&amp;I Demand'!AE270:AE280)/SUM('M&amp;I Demand'!U270:U280)</f>
        <v>165.1646396056536</v>
      </c>
      <c r="L39" s="56">
        <f>SUM('M&amp;I Demand'!AF270:AF280)/SUM('M&amp;I Demand'!V270:V280)</f>
        <v>165.16463960565363</v>
      </c>
      <c r="M39" s="56">
        <f>SUM('M&amp;I Demand'!AG270:AG280)/SUM('M&amp;I Demand'!W270:W280)</f>
        <v>165.16463960565366</v>
      </c>
    </row>
    <row r="40" spans="1:13" s="4" customFormat="1" x14ac:dyDescent="0.25">
      <c r="A40" s="23" t="s">
        <v>526</v>
      </c>
      <c r="B40" s="4" t="s">
        <v>49</v>
      </c>
      <c r="C40" s="4" t="s">
        <v>552</v>
      </c>
      <c r="D40" s="4" t="s">
        <v>561</v>
      </c>
      <c r="E40" s="56">
        <f>((E4*'Pop Rollup'!E4)-('PCD Rollup'!E76*'Pop Rollup'!E76))/'Pop Rollup'!E40</f>
        <v>204</v>
      </c>
      <c r="F40" s="56">
        <f>((F4*'Pop Rollup'!F4)-('PCD Rollup'!F76*'Pop Rollup'!F76))/'Pop Rollup'!F40</f>
        <v>204</v>
      </c>
      <c r="G40" s="56">
        <f>((G4*'Pop Rollup'!G4)-('PCD Rollup'!G76*'Pop Rollup'!G76))/'Pop Rollup'!G40</f>
        <v>204</v>
      </c>
      <c r="H40" s="56">
        <f>((H4*'Pop Rollup'!H4)-('PCD Rollup'!H76*'Pop Rollup'!H76))/'Pop Rollup'!H40</f>
        <v>203.99999999999994</v>
      </c>
      <c r="I40" s="56">
        <f>((I4*'Pop Rollup'!I4)-('PCD Rollup'!I76*'Pop Rollup'!I76))/'Pop Rollup'!I40</f>
        <v>204</v>
      </c>
      <c r="J40" s="56">
        <f>((J4*'Pop Rollup'!J4)-('PCD Rollup'!J76*'Pop Rollup'!J76))/'Pop Rollup'!J40</f>
        <v>204.00000000000006</v>
      </c>
      <c r="K40" s="56">
        <f>((K4*'Pop Rollup'!K4)-('PCD Rollup'!K76*'Pop Rollup'!K76))/'Pop Rollup'!K40</f>
        <v>204</v>
      </c>
      <c r="L40" s="56">
        <f>((L4*'Pop Rollup'!L4)-('PCD Rollup'!L76*'Pop Rollup'!L76))/'Pop Rollup'!L40</f>
        <v>204</v>
      </c>
      <c r="M40" s="56">
        <f>((M4*'Pop Rollup'!M4)-('PCD Rollup'!M76*'Pop Rollup'!M76))/'Pop Rollup'!M40</f>
        <v>204</v>
      </c>
    </row>
    <row r="41" spans="1:13" s="4" customFormat="1" x14ac:dyDescent="0.25">
      <c r="A41" s="23" t="s">
        <v>526</v>
      </c>
      <c r="B41" s="4" t="s">
        <v>10</v>
      </c>
      <c r="C41" s="4" t="s">
        <v>552</v>
      </c>
      <c r="D41" s="4" t="s">
        <v>562</v>
      </c>
      <c r="E41" s="56">
        <f>((E5*'Pop Rollup'!E5)-('PCD Rollup'!E77*'Pop Rollup'!E77))/'Pop Rollup'!E41</f>
        <v>144</v>
      </c>
      <c r="F41" s="56">
        <f>((F5*'Pop Rollup'!F5)-('PCD Rollup'!F77*'Pop Rollup'!F77))/'Pop Rollup'!F41</f>
        <v>144</v>
      </c>
      <c r="G41" s="56">
        <f>((G5*'Pop Rollup'!G5)-('PCD Rollup'!G77*'Pop Rollup'!G77))/'Pop Rollup'!G41</f>
        <v>144</v>
      </c>
      <c r="H41" s="56">
        <f>((H5*'Pop Rollup'!H5)-('PCD Rollup'!H77*'Pop Rollup'!H77))/'Pop Rollup'!H41</f>
        <v>144.00000000000003</v>
      </c>
      <c r="I41" s="56">
        <f>((I5*'Pop Rollup'!I5)-('PCD Rollup'!I77*'Pop Rollup'!I77))/'Pop Rollup'!I41</f>
        <v>144.00000000000003</v>
      </c>
      <c r="J41" s="56">
        <f>((J5*'Pop Rollup'!J5)-('PCD Rollup'!J77*'Pop Rollup'!J77))/'Pop Rollup'!J41</f>
        <v>144.00000000000003</v>
      </c>
      <c r="K41" s="56">
        <f>((K5*'Pop Rollup'!K5)-('PCD Rollup'!K77*'Pop Rollup'!K77))/'Pop Rollup'!K41</f>
        <v>144.00000000000003</v>
      </c>
      <c r="L41" s="56">
        <f>((L5*'Pop Rollup'!L5)-('PCD Rollup'!L77*'Pop Rollup'!L77))/'Pop Rollup'!L41</f>
        <v>144</v>
      </c>
      <c r="M41" s="56">
        <f>((M5*'Pop Rollup'!M5)-('PCD Rollup'!M77*'Pop Rollup'!M77))/'Pop Rollup'!M41</f>
        <v>144.00000000000003</v>
      </c>
    </row>
    <row r="42" spans="1:13" s="4" customFormat="1" x14ac:dyDescent="0.25">
      <c r="A42" s="23" t="s">
        <v>526</v>
      </c>
      <c r="B42" s="4" t="s">
        <v>14</v>
      </c>
      <c r="C42" s="4" t="s">
        <v>552</v>
      </c>
      <c r="D42" s="4" t="s">
        <v>563</v>
      </c>
      <c r="E42" s="56">
        <f>((E6*'Pop Rollup'!E6)-('PCD Rollup'!E78*'Pop Rollup'!E78))/'Pop Rollup'!E42</f>
        <v>139.83613050678386</v>
      </c>
      <c r="F42" s="56">
        <f>((F6*'Pop Rollup'!F6)-('PCD Rollup'!F78*'Pop Rollup'!F78))/'Pop Rollup'!F42</f>
        <v>139.83613050678392</v>
      </c>
      <c r="G42" s="56">
        <f>((G6*'Pop Rollup'!G6)-('PCD Rollup'!G78*'Pop Rollup'!G78))/'Pop Rollup'!G42</f>
        <v>139.83613050678392</v>
      </c>
      <c r="H42" s="56">
        <f>((H6*'Pop Rollup'!H6)-('PCD Rollup'!H78*'Pop Rollup'!H78))/'Pop Rollup'!H42</f>
        <v>139.83613050678386</v>
      </c>
      <c r="I42" s="56">
        <f>((I6*'Pop Rollup'!I6)-('PCD Rollup'!I78*'Pop Rollup'!I78))/'Pop Rollup'!I42</f>
        <v>139.83613050678389</v>
      </c>
      <c r="J42" s="56">
        <f>((J6*'Pop Rollup'!J6)-('PCD Rollup'!J78*'Pop Rollup'!J78))/'Pop Rollup'!J42</f>
        <v>139.83613050678392</v>
      </c>
      <c r="K42" s="56">
        <f>((K6*'Pop Rollup'!K6)-('PCD Rollup'!K78*'Pop Rollup'!K78))/'Pop Rollup'!K42</f>
        <v>139.83613050678395</v>
      </c>
      <c r="L42" s="56">
        <f>((L6*'Pop Rollup'!L6)-('PCD Rollup'!L78*'Pop Rollup'!L78))/'Pop Rollup'!L42</f>
        <v>139.83613050678392</v>
      </c>
      <c r="M42" s="56">
        <f>((M6*'Pop Rollup'!M6)-('PCD Rollup'!M78*'Pop Rollup'!M78))/'Pop Rollup'!M42</f>
        <v>139.83613050678383</v>
      </c>
    </row>
    <row r="43" spans="1:13" s="4" customFormat="1" x14ac:dyDescent="0.25">
      <c r="A43" s="23" t="s">
        <v>526</v>
      </c>
      <c r="B43" s="4" t="s">
        <v>54</v>
      </c>
      <c r="C43" s="4" t="s">
        <v>552</v>
      </c>
      <c r="D43" s="4" t="s">
        <v>564</v>
      </c>
      <c r="E43" s="56">
        <f>((E7*'Pop Rollup'!E7)-('PCD Rollup'!E79*'Pop Rollup'!E79))/'Pop Rollup'!E43</f>
        <v>174.00000000000003</v>
      </c>
      <c r="F43" s="56">
        <f>((F7*'Pop Rollup'!F7)-('PCD Rollup'!F79*'Pop Rollup'!F79))/'Pop Rollup'!F43</f>
        <v>173.99999999999994</v>
      </c>
      <c r="G43" s="56">
        <f>((G7*'Pop Rollup'!G7)-('PCD Rollup'!G79*'Pop Rollup'!G79))/'Pop Rollup'!G43</f>
        <v>173.99999999999994</v>
      </c>
      <c r="H43" s="56">
        <f>((H7*'Pop Rollup'!H7)-('PCD Rollup'!H79*'Pop Rollup'!H79))/'Pop Rollup'!H43</f>
        <v>174.00000000000003</v>
      </c>
      <c r="I43" s="56">
        <f>((I7*'Pop Rollup'!I7)-('PCD Rollup'!I79*'Pop Rollup'!I79))/'Pop Rollup'!I43</f>
        <v>174</v>
      </c>
      <c r="J43" s="56">
        <f>((J7*'Pop Rollup'!J7)-('PCD Rollup'!J79*'Pop Rollup'!J79))/'Pop Rollup'!J43</f>
        <v>174</v>
      </c>
      <c r="K43" s="56">
        <f>((K7*'Pop Rollup'!K7)-('PCD Rollup'!K79*'Pop Rollup'!K79))/'Pop Rollup'!K43</f>
        <v>173.99999999999997</v>
      </c>
      <c r="L43" s="56">
        <f>((L7*'Pop Rollup'!L7)-('PCD Rollup'!L79*'Pop Rollup'!L79))/'Pop Rollup'!L43</f>
        <v>174</v>
      </c>
      <c r="M43" s="56">
        <f>((M7*'Pop Rollup'!M7)-('PCD Rollup'!M79*'Pop Rollup'!M79))/'Pop Rollup'!M43</f>
        <v>173.99999999999997</v>
      </c>
    </row>
    <row r="44" spans="1:13" s="4" customFormat="1" x14ac:dyDescent="0.25">
      <c r="A44" s="23" t="s">
        <v>526</v>
      </c>
      <c r="B44" s="4" t="s">
        <v>42</v>
      </c>
      <c r="C44" s="4" t="s">
        <v>552</v>
      </c>
      <c r="D44" s="4" t="s">
        <v>565</v>
      </c>
      <c r="E44" s="56">
        <f>((E8*'Pop Rollup'!E8)-('PCD Rollup'!E80*'Pop Rollup'!E80))/'Pop Rollup'!E44</f>
        <v>167</v>
      </c>
      <c r="F44" s="56">
        <f>((F8*'Pop Rollup'!F8)-('PCD Rollup'!F80*'Pop Rollup'!F80))/'Pop Rollup'!F44</f>
        <v>167</v>
      </c>
      <c r="G44" s="56">
        <f>((G8*'Pop Rollup'!G8)-('PCD Rollup'!G80*'Pop Rollup'!G80))/'Pop Rollup'!G44</f>
        <v>167</v>
      </c>
      <c r="H44" s="56">
        <f>((H8*'Pop Rollup'!H8)-('PCD Rollup'!H80*'Pop Rollup'!H80))/'Pop Rollup'!H44</f>
        <v>166.99999999999994</v>
      </c>
      <c r="I44" s="56">
        <f>((I8*'Pop Rollup'!I8)-('PCD Rollup'!I80*'Pop Rollup'!I80))/'Pop Rollup'!I44</f>
        <v>166.99999999999994</v>
      </c>
      <c r="J44" s="56">
        <f>((J8*'Pop Rollup'!J8)-('PCD Rollup'!J80*'Pop Rollup'!J80))/'Pop Rollup'!J44</f>
        <v>167.00000000000003</v>
      </c>
      <c r="K44" s="56">
        <f>((K8*'Pop Rollup'!K8)-('PCD Rollup'!K80*'Pop Rollup'!K80))/'Pop Rollup'!K44</f>
        <v>167</v>
      </c>
      <c r="L44" s="56">
        <f>((L8*'Pop Rollup'!L8)-('PCD Rollup'!L80*'Pop Rollup'!L80))/'Pop Rollup'!L44</f>
        <v>167.00000000000003</v>
      </c>
      <c r="M44" s="56">
        <f>((M8*'Pop Rollup'!M8)-('PCD Rollup'!M80*'Pop Rollup'!M80))/'Pop Rollup'!M44</f>
        <v>167.00000000000003</v>
      </c>
    </row>
    <row r="45" spans="1:13" s="4" customFormat="1" x14ac:dyDescent="0.25">
      <c r="A45" s="23" t="s">
        <v>526</v>
      </c>
      <c r="B45" s="4" t="s">
        <v>34</v>
      </c>
      <c r="C45" s="4" t="s">
        <v>552</v>
      </c>
      <c r="D45" s="4" t="s">
        <v>566</v>
      </c>
      <c r="E45" s="56">
        <f>((E9*'Pop Rollup'!E9)-('PCD Rollup'!E81*'Pop Rollup'!E81))/'Pop Rollup'!E45</f>
        <v>104.19308726264134</v>
      </c>
      <c r="F45" s="56">
        <f>((F9*'Pop Rollup'!F9)-('PCD Rollup'!F81*'Pop Rollup'!F81))/'Pop Rollup'!F45</f>
        <v>103.81153297349995</v>
      </c>
      <c r="G45" s="56">
        <f>((G9*'Pop Rollup'!G9)-('PCD Rollup'!G81*'Pop Rollup'!G81))/'Pop Rollup'!G45</f>
        <v>103.73709098653711</v>
      </c>
      <c r="H45" s="56">
        <f>((H9*'Pop Rollup'!H9)-('PCD Rollup'!H81*'Pop Rollup'!H81))/'Pop Rollup'!H45</f>
        <v>103.478666018957</v>
      </c>
      <c r="I45" s="56">
        <f>((I9*'Pop Rollup'!I9)-('PCD Rollup'!I81*'Pop Rollup'!I81))/'Pop Rollup'!I45</f>
        <v>103.3723319472487</v>
      </c>
      <c r="J45" s="56">
        <f>((J9*'Pop Rollup'!J9)-('PCD Rollup'!J81*'Pop Rollup'!J81))/'Pop Rollup'!J45</f>
        <v>103.30188445434824</v>
      </c>
      <c r="K45" s="56">
        <f>((K9*'Pop Rollup'!K9)-('PCD Rollup'!K81*'Pop Rollup'!K81))/'Pop Rollup'!K45</f>
        <v>103.16526064447413</v>
      </c>
      <c r="L45" s="56">
        <f>((L9*'Pop Rollup'!L9)-('PCD Rollup'!L81*'Pop Rollup'!L81))/'Pop Rollup'!L45</f>
        <v>103.01320928915059</v>
      </c>
      <c r="M45" s="56">
        <f>((M9*'Pop Rollup'!M9)-('PCD Rollup'!M81*'Pop Rollup'!M81))/'Pop Rollup'!M45</f>
        <v>102.84745748020542</v>
      </c>
    </row>
    <row r="46" spans="1:13" s="4" customFormat="1" x14ac:dyDescent="0.25">
      <c r="A46" s="23" t="s">
        <v>526</v>
      </c>
      <c r="B46" s="4" t="s">
        <v>55</v>
      </c>
      <c r="C46" s="4" t="s">
        <v>552</v>
      </c>
      <c r="D46" s="4" t="s">
        <v>567</v>
      </c>
      <c r="E46" s="56">
        <f>((E10*'Pop Rollup'!E10)-('PCD Rollup'!E82*'Pop Rollup'!E82))/'Pop Rollup'!E46</f>
        <v>170</v>
      </c>
      <c r="F46" s="56">
        <f>((F10*'Pop Rollup'!F10)-('PCD Rollup'!F82*'Pop Rollup'!F82))/'Pop Rollup'!F46</f>
        <v>169.99999999999997</v>
      </c>
      <c r="G46" s="56">
        <f>((G10*'Pop Rollup'!G10)-('PCD Rollup'!G82*'Pop Rollup'!G82))/'Pop Rollup'!G46</f>
        <v>169.99999999999997</v>
      </c>
      <c r="H46" s="56">
        <f>((H10*'Pop Rollup'!H10)-('PCD Rollup'!H82*'Pop Rollup'!H82))/'Pop Rollup'!H46</f>
        <v>169.99999999999991</v>
      </c>
      <c r="I46" s="56">
        <f>((I10*'Pop Rollup'!I10)-('PCD Rollup'!I82*'Pop Rollup'!I82))/'Pop Rollup'!I46</f>
        <v>170</v>
      </c>
      <c r="J46" s="56">
        <f>((J10*'Pop Rollup'!J10)-('PCD Rollup'!J82*'Pop Rollup'!J82))/'Pop Rollup'!J46</f>
        <v>169.99999999999997</v>
      </c>
      <c r="K46" s="56">
        <f>((K10*'Pop Rollup'!K10)-('PCD Rollup'!K82*'Pop Rollup'!K82))/'Pop Rollup'!K46</f>
        <v>170</v>
      </c>
      <c r="L46" s="56">
        <f>((L10*'Pop Rollup'!L10)-('PCD Rollup'!L82*'Pop Rollup'!L82))/'Pop Rollup'!L46</f>
        <v>170</v>
      </c>
      <c r="M46" s="56">
        <f>((M10*'Pop Rollup'!M10)-('PCD Rollup'!M82*'Pop Rollup'!M82))/'Pop Rollup'!M46</f>
        <v>170</v>
      </c>
    </row>
    <row r="47" spans="1:13" s="4" customFormat="1" x14ac:dyDescent="0.25">
      <c r="A47" s="23" t="s">
        <v>526</v>
      </c>
      <c r="B47" s="4" t="s">
        <v>71</v>
      </c>
      <c r="C47" s="4" t="s">
        <v>552</v>
      </c>
      <c r="D47" s="4" t="s">
        <v>568</v>
      </c>
      <c r="E47" s="56">
        <f>((E11*'Pop Rollup'!E11)-('PCD Rollup'!E83*'Pop Rollup'!E83))/'Pop Rollup'!E47</f>
        <v>92.282452170335318</v>
      </c>
      <c r="F47" s="56">
        <f>((F11*'Pop Rollup'!F11)-('PCD Rollup'!F83*'Pop Rollup'!F83))/'Pop Rollup'!F47</f>
        <v>94.180115599285543</v>
      </c>
      <c r="G47" s="56">
        <f>((G11*'Pop Rollup'!G11)-('PCD Rollup'!G83*'Pop Rollup'!G83))/'Pop Rollup'!G47</f>
        <v>94.269338797665469</v>
      </c>
      <c r="H47" s="56">
        <f>((H11*'Pop Rollup'!H11)-('PCD Rollup'!H83*'Pop Rollup'!H83))/'Pop Rollup'!H47</f>
        <v>94.130770419032558</v>
      </c>
      <c r="I47" s="56">
        <f>((I11*'Pop Rollup'!I11)-('PCD Rollup'!I83*'Pop Rollup'!I83))/'Pop Rollup'!I47</f>
        <v>93.844967487007636</v>
      </c>
      <c r="J47" s="56">
        <f>((J11*'Pop Rollup'!J11)-('PCD Rollup'!J83*'Pop Rollup'!J83))/'Pop Rollup'!J47</f>
        <v>93.67619257954965</v>
      </c>
      <c r="K47" s="56">
        <f>((K11*'Pop Rollup'!K11)-('PCD Rollup'!K83*'Pop Rollup'!K83))/'Pop Rollup'!K47</f>
        <v>93.46928815058294</v>
      </c>
      <c r="L47" s="56">
        <f>((L11*'Pop Rollup'!L11)-('PCD Rollup'!L83*'Pop Rollup'!L83))/'Pop Rollup'!L47</f>
        <v>93.203118682676759</v>
      </c>
      <c r="M47" s="56">
        <f>((M11*'Pop Rollup'!M11)-('PCD Rollup'!M83*'Pop Rollup'!M83))/'Pop Rollup'!M47</f>
        <v>92.895013509565615</v>
      </c>
    </row>
    <row r="48" spans="1:13" s="4" customFormat="1" x14ac:dyDescent="0.25">
      <c r="A48" s="23" t="s">
        <v>526</v>
      </c>
      <c r="B48" s="4" t="s">
        <v>7</v>
      </c>
      <c r="C48" s="4" t="s">
        <v>552</v>
      </c>
      <c r="D48" s="4" t="s">
        <v>569</v>
      </c>
      <c r="E48" s="56">
        <f>((E12*'Pop Rollup'!E12)-('PCD Rollup'!E84*'Pop Rollup'!E84))/'Pop Rollup'!E48</f>
        <v>217.11993610880185</v>
      </c>
      <c r="F48" s="56">
        <f>((F12*'Pop Rollup'!F12)-('PCD Rollup'!F84*'Pop Rollup'!F84))/'Pop Rollup'!F48</f>
        <v>216.80813979314559</v>
      </c>
      <c r="G48" s="56">
        <f>((G12*'Pop Rollup'!G12)-('PCD Rollup'!G84*'Pop Rollup'!G84))/'Pop Rollup'!G48</f>
        <v>216.81826624944264</v>
      </c>
      <c r="H48" s="56">
        <f>((H12*'Pop Rollup'!H12)-('PCD Rollup'!H84*'Pop Rollup'!H84))/'Pop Rollup'!H48</f>
        <v>216.76704454493944</v>
      </c>
      <c r="I48" s="56">
        <f>((I12*'Pop Rollup'!I12)-('PCD Rollup'!I84*'Pop Rollup'!I84))/'Pop Rollup'!I48</f>
        <v>216.77843230368146</v>
      </c>
      <c r="J48" s="56">
        <f>((J12*'Pop Rollup'!J12)-('PCD Rollup'!J84*'Pop Rollup'!J84))/'Pop Rollup'!J48</f>
        <v>216.82526524325846</v>
      </c>
      <c r="K48" s="56">
        <f>((K12*'Pop Rollup'!K12)-('PCD Rollup'!K84*'Pop Rollup'!K84))/'Pop Rollup'!K48</f>
        <v>216.88051156392348</v>
      </c>
      <c r="L48" s="56">
        <f>((L12*'Pop Rollup'!L12)-('PCD Rollup'!L84*'Pop Rollup'!L84))/'Pop Rollup'!L48</f>
        <v>216.95852458621411</v>
      </c>
      <c r="M48" s="56">
        <f>((M12*'Pop Rollup'!M12)-('PCD Rollup'!M84*'Pop Rollup'!M84))/'Pop Rollup'!M48</f>
        <v>217.05601885528534</v>
      </c>
    </row>
    <row r="49" spans="1:13" s="4" customFormat="1" x14ac:dyDescent="0.25">
      <c r="A49" s="23" t="s">
        <v>526</v>
      </c>
      <c r="B49" s="4" t="s">
        <v>23</v>
      </c>
      <c r="C49" s="4" t="s">
        <v>552</v>
      </c>
      <c r="D49" s="4" t="s">
        <v>570</v>
      </c>
      <c r="E49" s="56">
        <f>((E13*'Pop Rollup'!E13)-('PCD Rollup'!E85*'Pop Rollup'!E85))/'Pop Rollup'!E49</f>
        <v>134.46508837360142</v>
      </c>
      <c r="F49" s="56">
        <f>((F13*'Pop Rollup'!F13)-('PCD Rollup'!F85*'Pop Rollup'!F85))/'Pop Rollup'!F49</f>
        <v>134.77029448737895</v>
      </c>
      <c r="G49" s="56">
        <f>((G13*'Pop Rollup'!G13)-('PCD Rollup'!G85*'Pop Rollup'!G85))/'Pop Rollup'!G49</f>
        <v>134.8629861692564</v>
      </c>
      <c r="H49" s="56">
        <f>((H13*'Pop Rollup'!H13)-('PCD Rollup'!H85*'Pop Rollup'!H85))/'Pop Rollup'!H49</f>
        <v>135.11714914483508</v>
      </c>
      <c r="I49" s="56">
        <f>((I13*'Pop Rollup'!I13)-('PCD Rollup'!I85*'Pop Rollup'!I85))/'Pop Rollup'!I49</f>
        <v>135.21735443911879</v>
      </c>
      <c r="J49" s="56">
        <f>((J13*'Pop Rollup'!J13)-('PCD Rollup'!J85*'Pop Rollup'!J85))/'Pop Rollup'!J49</f>
        <v>135.22061325547838</v>
      </c>
      <c r="K49" s="56">
        <f>((K13*'Pop Rollup'!K13)-('PCD Rollup'!K85*'Pop Rollup'!K85))/'Pop Rollup'!K49</f>
        <v>135.19362790464575</v>
      </c>
      <c r="L49" s="56">
        <f>((L13*'Pop Rollup'!L13)-('PCD Rollup'!L85*'Pop Rollup'!L85))/'Pop Rollup'!L49</f>
        <v>135.10549723944951</v>
      </c>
      <c r="M49" s="56">
        <f>((M13*'Pop Rollup'!M13)-('PCD Rollup'!M85*'Pop Rollup'!M85))/'Pop Rollup'!M49</f>
        <v>135.00589703639304</v>
      </c>
    </row>
    <row r="50" spans="1:13" s="4" customFormat="1" x14ac:dyDescent="0.25">
      <c r="A50" s="23" t="s">
        <v>526</v>
      </c>
      <c r="B50" s="4" t="s">
        <v>176</v>
      </c>
      <c r="C50" s="4" t="s">
        <v>552</v>
      </c>
      <c r="D50" s="4" t="s">
        <v>571</v>
      </c>
      <c r="E50" s="56">
        <f>((E14*'Pop Rollup'!E14)-('PCD Rollup'!E86*'Pop Rollup'!E86))/'Pop Rollup'!E50</f>
        <v>348.82156710628396</v>
      </c>
      <c r="F50" s="56">
        <f>((F14*'Pop Rollup'!F14)-('PCD Rollup'!F86*'Pop Rollup'!F86))/'Pop Rollup'!F50</f>
        <v>348.82156710628391</v>
      </c>
      <c r="G50" s="56">
        <f>((G14*'Pop Rollup'!G14)-('PCD Rollup'!G86*'Pop Rollup'!G86))/'Pop Rollup'!G50</f>
        <v>348.82156710628391</v>
      </c>
      <c r="H50" s="56">
        <f>((H14*'Pop Rollup'!H14)-('PCD Rollup'!H86*'Pop Rollup'!H86))/'Pop Rollup'!H50</f>
        <v>348.82156710628391</v>
      </c>
      <c r="I50" s="56">
        <f>((I14*'Pop Rollup'!I14)-('PCD Rollup'!I86*'Pop Rollup'!I86))/'Pop Rollup'!I50</f>
        <v>348.82156710628385</v>
      </c>
      <c r="J50" s="56">
        <f>((J14*'Pop Rollup'!J14)-('PCD Rollup'!J86*'Pop Rollup'!J86))/'Pop Rollup'!J50</f>
        <v>348.82156710628391</v>
      </c>
      <c r="K50" s="56">
        <f>((K14*'Pop Rollup'!K14)-('PCD Rollup'!K86*'Pop Rollup'!K86))/'Pop Rollup'!K50</f>
        <v>348.82156710628391</v>
      </c>
      <c r="L50" s="56">
        <f>((L14*'Pop Rollup'!L14)-('PCD Rollup'!L86*'Pop Rollup'!L86))/'Pop Rollup'!L50</f>
        <v>348.82156710628391</v>
      </c>
      <c r="M50" s="56">
        <f>((M14*'Pop Rollup'!M14)-('PCD Rollup'!M86*'Pop Rollup'!M86))/'Pop Rollup'!M50</f>
        <v>348.82156710628396</v>
      </c>
    </row>
    <row r="51" spans="1:13" s="4" customFormat="1" x14ac:dyDescent="0.25">
      <c r="A51" s="23" t="s">
        <v>526</v>
      </c>
      <c r="B51" s="4" t="s">
        <v>126</v>
      </c>
      <c r="C51" s="4" t="s">
        <v>552</v>
      </c>
      <c r="D51" s="4" t="s">
        <v>572</v>
      </c>
      <c r="E51" s="56">
        <f>((E15*'Pop Rollup'!E15)-('PCD Rollup'!E87*'Pop Rollup'!E87))/'Pop Rollup'!E51</f>
        <v>184.50674793208532</v>
      </c>
      <c r="F51" s="56">
        <f>((F15*'Pop Rollup'!F15)-('PCD Rollup'!F87*'Pop Rollup'!F87))/'Pop Rollup'!F51</f>
        <v>184.50674793208529</v>
      </c>
      <c r="G51" s="56">
        <f>((G15*'Pop Rollup'!G15)-('PCD Rollup'!G87*'Pop Rollup'!G87))/'Pop Rollup'!G51</f>
        <v>184.50674793208529</v>
      </c>
      <c r="H51" s="56">
        <f>((H15*'Pop Rollup'!H15)-('PCD Rollup'!H87*'Pop Rollup'!H87))/'Pop Rollup'!H51</f>
        <v>184.50674793208537</v>
      </c>
      <c r="I51" s="56">
        <f>((I15*'Pop Rollup'!I15)-('PCD Rollup'!I87*'Pop Rollup'!I87))/'Pop Rollup'!I51</f>
        <v>184.50674793208529</v>
      </c>
      <c r="J51" s="56">
        <f>((J15*'Pop Rollup'!J15)-('PCD Rollup'!J87*'Pop Rollup'!J87))/'Pop Rollup'!J51</f>
        <v>184.50674793208526</v>
      </c>
      <c r="K51" s="56">
        <f>((K15*'Pop Rollup'!K15)-('PCD Rollup'!K87*'Pop Rollup'!K87))/'Pop Rollup'!K51</f>
        <v>184.50674793208535</v>
      </c>
      <c r="L51" s="56">
        <f>((L15*'Pop Rollup'!L15)-('PCD Rollup'!L87*'Pop Rollup'!L87))/'Pop Rollup'!L51</f>
        <v>184.50674793208535</v>
      </c>
      <c r="M51" s="56">
        <f>((M15*'Pop Rollup'!M15)-('PCD Rollup'!M87*'Pop Rollup'!M87))/'Pop Rollup'!M51</f>
        <v>184.50674793208535</v>
      </c>
    </row>
    <row r="52" spans="1:13" s="4" customFormat="1" x14ac:dyDescent="0.25">
      <c r="A52" s="23" t="s">
        <v>526</v>
      </c>
      <c r="B52" s="4" t="s">
        <v>100</v>
      </c>
      <c r="C52" s="4" t="s">
        <v>552</v>
      </c>
      <c r="D52" s="4" t="s">
        <v>573</v>
      </c>
      <c r="E52" s="56">
        <f>((E16*'Pop Rollup'!E16)-('PCD Rollup'!E88*'Pop Rollup'!E88))/'Pop Rollup'!E52</f>
        <v>203.99999999999997</v>
      </c>
      <c r="F52" s="56">
        <f>((F16*'Pop Rollup'!F16)-('PCD Rollup'!F88*'Pop Rollup'!F88))/'Pop Rollup'!F52</f>
        <v>204.00000000000003</v>
      </c>
      <c r="G52" s="56">
        <f>((G16*'Pop Rollup'!G16)-('PCD Rollup'!G88*'Pop Rollup'!G88))/'Pop Rollup'!G52</f>
        <v>204.00000000000003</v>
      </c>
      <c r="H52" s="56">
        <f>((H16*'Pop Rollup'!H16)-('PCD Rollup'!H88*'Pop Rollup'!H88))/'Pop Rollup'!H52</f>
        <v>203.99999999999994</v>
      </c>
      <c r="I52" s="56">
        <f>((I16*'Pop Rollup'!I16)-('PCD Rollup'!I88*'Pop Rollup'!I88))/'Pop Rollup'!I52</f>
        <v>204</v>
      </c>
      <c r="J52" s="56">
        <f>((J16*'Pop Rollup'!J16)-('PCD Rollup'!J88*'Pop Rollup'!J88))/'Pop Rollup'!J52</f>
        <v>204.00000000000003</v>
      </c>
      <c r="K52" s="56">
        <f>((K16*'Pop Rollup'!K16)-('PCD Rollup'!K88*'Pop Rollup'!K88))/'Pop Rollup'!K52</f>
        <v>204</v>
      </c>
      <c r="L52" s="56">
        <f>((L16*'Pop Rollup'!L16)-('PCD Rollup'!L88*'Pop Rollup'!L88))/'Pop Rollup'!L52</f>
        <v>204.00000000000003</v>
      </c>
      <c r="M52" s="56">
        <f>((M16*'Pop Rollup'!M16)-('PCD Rollup'!M88*'Pop Rollup'!M88))/'Pop Rollup'!M52</f>
        <v>204</v>
      </c>
    </row>
    <row r="53" spans="1:13" s="4" customFormat="1" x14ac:dyDescent="0.25">
      <c r="A53" s="23" t="s">
        <v>526</v>
      </c>
      <c r="B53" s="4" t="s">
        <v>66</v>
      </c>
      <c r="C53" s="4" t="s">
        <v>552</v>
      </c>
      <c r="D53" s="4" t="s">
        <v>574</v>
      </c>
      <c r="E53" s="56">
        <f>((E17*'Pop Rollup'!E17)-('PCD Rollup'!E89*'Pop Rollup'!E89))/'Pop Rollup'!E53</f>
        <v>174</v>
      </c>
      <c r="F53" s="56">
        <f>((F17*'Pop Rollup'!F17)-('PCD Rollup'!F89*'Pop Rollup'!F89))/'Pop Rollup'!F53</f>
        <v>173.99999999999994</v>
      </c>
      <c r="G53" s="56">
        <f>((G17*'Pop Rollup'!G17)-('PCD Rollup'!G89*'Pop Rollup'!G89))/'Pop Rollup'!G53</f>
        <v>173.99999999999994</v>
      </c>
      <c r="H53" s="56">
        <f>((H17*'Pop Rollup'!H17)-('PCD Rollup'!H89*'Pop Rollup'!H89))/'Pop Rollup'!H53</f>
        <v>173.99999999999991</v>
      </c>
      <c r="I53" s="56">
        <f>((I17*'Pop Rollup'!I17)-('PCD Rollup'!I89*'Pop Rollup'!I89))/'Pop Rollup'!I53</f>
        <v>174</v>
      </c>
      <c r="J53" s="56">
        <f>((J17*'Pop Rollup'!J17)-('PCD Rollup'!J89*'Pop Rollup'!J89))/'Pop Rollup'!J53</f>
        <v>173.99999999999997</v>
      </c>
      <c r="K53" s="56">
        <f>((K17*'Pop Rollup'!K17)-('PCD Rollup'!K89*'Pop Rollup'!K89))/'Pop Rollup'!K53</f>
        <v>174.00000000000003</v>
      </c>
      <c r="L53" s="56">
        <f>((L17*'Pop Rollup'!L17)-('PCD Rollup'!L89*'Pop Rollup'!L89))/'Pop Rollup'!L53</f>
        <v>173.99999999999997</v>
      </c>
      <c r="M53" s="56">
        <f>((M17*'Pop Rollup'!M17)-('PCD Rollup'!M89*'Pop Rollup'!M89))/'Pop Rollup'!M53</f>
        <v>174.00000000000003</v>
      </c>
    </row>
    <row r="54" spans="1:13" s="4" customFormat="1" x14ac:dyDescent="0.25">
      <c r="A54" s="23" t="s">
        <v>526</v>
      </c>
      <c r="B54" s="4" t="s">
        <v>8</v>
      </c>
      <c r="C54" s="4" t="s">
        <v>552</v>
      </c>
      <c r="D54" s="4" t="s">
        <v>575</v>
      </c>
      <c r="E54" s="56">
        <f>((E18*'Pop Rollup'!E18)-('PCD Rollup'!E90*'Pop Rollup'!E90))/'Pop Rollup'!E54</f>
        <v>170.29492832830621</v>
      </c>
      <c r="F54" s="56">
        <f>((F18*'Pop Rollup'!F18)-('PCD Rollup'!F90*'Pop Rollup'!F90))/'Pop Rollup'!F54</f>
        <v>170.41575212076202</v>
      </c>
      <c r="G54" s="56">
        <f>((G18*'Pop Rollup'!G18)-('PCD Rollup'!G90*'Pop Rollup'!G90))/'Pop Rollup'!G54</f>
        <v>170.66957745101504</v>
      </c>
      <c r="H54" s="56">
        <f>((H18*'Pop Rollup'!H18)-('PCD Rollup'!H90*'Pop Rollup'!H90))/'Pop Rollup'!H54</f>
        <v>170.95278778646443</v>
      </c>
      <c r="I54" s="56">
        <f>((I18*'Pop Rollup'!I18)-('PCD Rollup'!I90*'Pop Rollup'!I90))/'Pop Rollup'!I54</f>
        <v>171.17492971675284</v>
      </c>
      <c r="J54" s="56">
        <f>((J18*'Pop Rollup'!J18)-('PCD Rollup'!J90*'Pop Rollup'!J90))/'Pop Rollup'!J54</f>
        <v>171.43279756023429</v>
      </c>
      <c r="K54" s="56">
        <f>((K18*'Pop Rollup'!K18)-('PCD Rollup'!K90*'Pop Rollup'!K90))/'Pop Rollup'!K54</f>
        <v>171.66250298262219</v>
      </c>
      <c r="L54" s="56">
        <f>((L18*'Pop Rollup'!L18)-('PCD Rollup'!L90*'Pop Rollup'!L90))/'Pop Rollup'!L54</f>
        <v>171.97446393925233</v>
      </c>
      <c r="M54" s="56">
        <f>((M18*'Pop Rollup'!M18)-('PCD Rollup'!M90*'Pop Rollup'!M90))/'Pop Rollup'!M54</f>
        <v>172.21170320947263</v>
      </c>
    </row>
    <row r="55" spans="1:13" s="4" customFormat="1" x14ac:dyDescent="0.25">
      <c r="A55" s="23" t="s">
        <v>526</v>
      </c>
      <c r="B55" s="4" t="s">
        <v>74</v>
      </c>
      <c r="C55" s="4" t="s">
        <v>552</v>
      </c>
      <c r="D55" s="4" t="s">
        <v>576</v>
      </c>
      <c r="E55" s="56">
        <f>((E19*'Pop Rollup'!E19)-('PCD Rollup'!E91*'Pop Rollup'!E91))/'Pop Rollup'!E55</f>
        <v>205.69292561983468</v>
      </c>
      <c r="F55" s="56">
        <f>((F19*'Pop Rollup'!F19)-('PCD Rollup'!F91*'Pop Rollup'!F91))/'Pop Rollup'!F55</f>
        <v>205.70054065180639</v>
      </c>
      <c r="G55" s="56">
        <f>((G19*'Pop Rollup'!G19)-('PCD Rollup'!G91*'Pop Rollup'!G91))/'Pop Rollup'!G55</f>
        <v>205.70446596958607</v>
      </c>
      <c r="H55" s="56">
        <f>((H19*'Pop Rollup'!H19)-('PCD Rollup'!H91*'Pop Rollup'!H91))/'Pop Rollup'!H55</f>
        <v>205.69862930304546</v>
      </c>
      <c r="I55" s="56">
        <f>((I19*'Pop Rollup'!I19)-('PCD Rollup'!I91*'Pop Rollup'!I91))/'Pop Rollup'!I55</f>
        <v>205.69552093523839</v>
      </c>
      <c r="J55" s="56">
        <f>((J19*'Pop Rollup'!J19)-('PCD Rollup'!J91*'Pop Rollup'!J91))/'Pop Rollup'!J55</f>
        <v>205.69450598303712</v>
      </c>
      <c r="K55" s="56">
        <f>((K19*'Pop Rollup'!K19)-('PCD Rollup'!K91*'Pop Rollup'!K91))/'Pop Rollup'!K55</f>
        <v>205.6934725844946</v>
      </c>
      <c r="L55" s="56">
        <f>((L19*'Pop Rollup'!L19)-('PCD Rollup'!L91*'Pop Rollup'!L91))/'Pop Rollup'!L55</f>
        <v>205.69242417676426</v>
      </c>
      <c r="M55" s="56">
        <f>((M19*'Pop Rollup'!M19)-('PCD Rollup'!M91*'Pop Rollup'!M91))/'Pop Rollup'!M55</f>
        <v>205.69136303058835</v>
      </c>
    </row>
    <row r="56" spans="1:13" s="4" customFormat="1" x14ac:dyDescent="0.25">
      <c r="A56" s="23" t="s">
        <v>526</v>
      </c>
      <c r="B56" s="4" t="s">
        <v>16</v>
      </c>
      <c r="C56" s="4" t="s">
        <v>552</v>
      </c>
      <c r="D56" s="4" t="s">
        <v>577</v>
      </c>
      <c r="E56" s="56">
        <f>((E20*'Pop Rollup'!E20)-('PCD Rollup'!E92*'Pop Rollup'!E92))/'Pop Rollup'!E56</f>
        <v>173.99710152047359</v>
      </c>
      <c r="F56" s="56">
        <f>((F20*'Pop Rollup'!F20)-('PCD Rollup'!F92*'Pop Rollup'!F92))/'Pop Rollup'!F56</f>
        <v>174.20478647422465</v>
      </c>
      <c r="G56" s="56">
        <f>((G20*'Pop Rollup'!G20)-('PCD Rollup'!G92*'Pop Rollup'!G92))/'Pop Rollup'!G56</f>
        <v>174.23160705171594</v>
      </c>
      <c r="H56" s="56">
        <f>((H20*'Pop Rollup'!H20)-('PCD Rollup'!H92*'Pop Rollup'!H92))/'Pop Rollup'!H56</f>
        <v>174.20721488329758</v>
      </c>
      <c r="I56" s="56">
        <f>((I20*'Pop Rollup'!I20)-('PCD Rollup'!I92*'Pop Rollup'!I92))/'Pop Rollup'!I56</f>
        <v>174.163608902368</v>
      </c>
      <c r="J56" s="56">
        <f>((J20*'Pop Rollup'!J20)-('PCD Rollup'!J92*'Pop Rollup'!J92))/'Pop Rollup'!J56</f>
        <v>174.1273299586816</v>
      </c>
      <c r="K56" s="56">
        <f>((K20*'Pop Rollup'!K20)-('PCD Rollup'!K92*'Pop Rollup'!K92))/'Pop Rollup'!K56</f>
        <v>174.09985684640037</v>
      </c>
      <c r="L56" s="56">
        <f>((L20*'Pop Rollup'!L20)-('PCD Rollup'!L92*'Pop Rollup'!L92))/'Pop Rollup'!L56</f>
        <v>174.09706605884006</v>
      </c>
      <c r="M56" s="56">
        <f>((M20*'Pop Rollup'!M20)-('PCD Rollup'!M92*'Pop Rollup'!M92))/'Pop Rollup'!M56</f>
        <v>174.10026227145002</v>
      </c>
    </row>
    <row r="57" spans="1:13" s="4" customFormat="1" x14ac:dyDescent="0.25">
      <c r="A57" s="23" t="s">
        <v>526</v>
      </c>
      <c r="B57" s="4" t="s">
        <v>25</v>
      </c>
      <c r="C57" s="4" t="s">
        <v>552</v>
      </c>
      <c r="D57" s="4" t="s">
        <v>578</v>
      </c>
      <c r="E57" s="56">
        <f>((E21*'Pop Rollup'!E21)-('PCD Rollup'!E93*'Pop Rollup'!E93))/'Pop Rollup'!E57</f>
        <v>208.74141378628403</v>
      </c>
      <c r="F57" s="56">
        <f>((F21*'Pop Rollup'!F21)-('PCD Rollup'!F93*'Pop Rollup'!F93))/'Pop Rollup'!F57</f>
        <v>208.74096065463078</v>
      </c>
      <c r="G57" s="56">
        <f>((G21*'Pop Rollup'!G21)-('PCD Rollup'!G93*'Pop Rollup'!G93))/'Pop Rollup'!G57</f>
        <v>208.73788590834664</v>
      </c>
      <c r="H57" s="56">
        <f>((H21*'Pop Rollup'!H21)-('PCD Rollup'!H93*'Pop Rollup'!H93))/'Pop Rollup'!H57</f>
        <v>208.73578026501434</v>
      </c>
      <c r="I57" s="56">
        <f>((I21*'Pop Rollup'!I21)-('PCD Rollup'!I93*'Pop Rollup'!I93))/'Pop Rollup'!I57</f>
        <v>208.734031798194</v>
      </c>
      <c r="J57" s="56">
        <f>((J21*'Pop Rollup'!J21)-('PCD Rollup'!J93*'Pop Rollup'!J93))/'Pop Rollup'!J57</f>
        <v>208.73126537082933</v>
      </c>
      <c r="K57" s="56">
        <f>((K21*'Pop Rollup'!K21)-('PCD Rollup'!K93*'Pop Rollup'!K93))/'Pop Rollup'!K57</f>
        <v>208.72801869403295</v>
      </c>
      <c r="L57" s="56">
        <f>((L21*'Pop Rollup'!L21)-('PCD Rollup'!L93*'Pop Rollup'!L93))/'Pop Rollup'!L57</f>
        <v>208.72342129500063</v>
      </c>
      <c r="M57" s="56">
        <f>((M21*'Pop Rollup'!M21)-('PCD Rollup'!M93*'Pop Rollup'!M93))/'Pop Rollup'!M57</f>
        <v>208.71859193967435</v>
      </c>
    </row>
    <row r="58" spans="1:13" s="4" customFormat="1" x14ac:dyDescent="0.25">
      <c r="A58" s="23" t="s">
        <v>526</v>
      </c>
      <c r="B58" s="4" t="s">
        <v>107</v>
      </c>
      <c r="C58" s="4" t="s">
        <v>552</v>
      </c>
      <c r="D58" s="4" t="s">
        <v>579</v>
      </c>
      <c r="E58" s="56">
        <f>((E22*'Pop Rollup'!E22)-('PCD Rollup'!E94*'Pop Rollup'!E94))/'Pop Rollup'!E58</f>
        <v>208.61687031927474</v>
      </c>
      <c r="F58" s="56">
        <f>((F22*'Pop Rollup'!F22)-('PCD Rollup'!F94*'Pop Rollup'!F94))/'Pop Rollup'!F58</f>
        <v>208.61687031927474</v>
      </c>
      <c r="G58" s="56">
        <f>((G22*'Pop Rollup'!G22)-('PCD Rollup'!G94*'Pop Rollup'!G94))/'Pop Rollup'!G58</f>
        <v>208.61687031927474</v>
      </c>
      <c r="H58" s="56">
        <f>((H22*'Pop Rollup'!H22)-('PCD Rollup'!H94*'Pop Rollup'!H94))/'Pop Rollup'!H58</f>
        <v>208.61687031927471</v>
      </c>
      <c r="I58" s="56">
        <f>((I22*'Pop Rollup'!I22)-('PCD Rollup'!I94*'Pop Rollup'!I94))/'Pop Rollup'!I58</f>
        <v>208.61687031927462</v>
      </c>
      <c r="J58" s="56">
        <f>((J22*'Pop Rollup'!J22)-('PCD Rollup'!J94*'Pop Rollup'!J94))/'Pop Rollup'!J58</f>
        <v>208.61687031927471</v>
      </c>
      <c r="K58" s="56">
        <f>((K22*'Pop Rollup'!K22)-('PCD Rollup'!K94*'Pop Rollup'!K94))/'Pop Rollup'!K58</f>
        <v>208.6168703192748</v>
      </c>
      <c r="L58" s="56">
        <f>((L22*'Pop Rollup'!L22)-('PCD Rollup'!L94*'Pop Rollup'!L94))/'Pop Rollup'!L58</f>
        <v>208.61687031927477</v>
      </c>
      <c r="M58" s="56">
        <f>((M22*'Pop Rollup'!M22)-('PCD Rollup'!M94*'Pop Rollup'!M94))/'Pop Rollup'!M58</f>
        <v>208.6168703192748</v>
      </c>
    </row>
    <row r="59" spans="1:13" s="4" customFormat="1" x14ac:dyDescent="0.25">
      <c r="A59" s="23" t="s">
        <v>526</v>
      </c>
      <c r="B59" s="4" t="s">
        <v>2</v>
      </c>
      <c r="C59" s="4" t="s">
        <v>552</v>
      </c>
      <c r="D59" s="4" t="s">
        <v>580</v>
      </c>
      <c r="E59" s="56">
        <f>((E23*'Pop Rollup'!E23)-('PCD Rollup'!E95*'Pop Rollup'!E95))/'Pop Rollup'!E59</f>
        <v>158.27828547054193</v>
      </c>
      <c r="F59" s="56">
        <f>((F23*'Pop Rollup'!F23)-('PCD Rollup'!F95*'Pop Rollup'!F95))/'Pop Rollup'!F59</f>
        <v>158.33846968233959</v>
      </c>
      <c r="G59" s="56">
        <f>((G23*'Pop Rollup'!G23)-('PCD Rollup'!G95*'Pop Rollup'!G95))/'Pop Rollup'!G59</f>
        <v>158.18975098684834</v>
      </c>
      <c r="H59" s="56">
        <f>((H23*'Pop Rollup'!H23)-('PCD Rollup'!H95*'Pop Rollup'!H95))/'Pop Rollup'!H59</f>
        <v>158.13053484955773</v>
      </c>
      <c r="I59" s="56">
        <f>((I23*'Pop Rollup'!I23)-('PCD Rollup'!I95*'Pop Rollup'!I95))/'Pop Rollup'!I59</f>
        <v>158.06547087406148</v>
      </c>
      <c r="J59" s="56">
        <f>((J23*'Pop Rollup'!J23)-('PCD Rollup'!J95*'Pop Rollup'!J95))/'Pop Rollup'!J59</f>
        <v>157.97278390592606</v>
      </c>
      <c r="K59" s="56">
        <f>((K23*'Pop Rollup'!K23)-('PCD Rollup'!K95*'Pop Rollup'!K95))/'Pop Rollup'!K59</f>
        <v>157.87049036757168</v>
      </c>
      <c r="L59" s="56">
        <f>((L23*'Pop Rollup'!L23)-('PCD Rollup'!L95*'Pop Rollup'!L95))/'Pop Rollup'!L59</f>
        <v>157.76659191038115</v>
      </c>
      <c r="M59" s="56">
        <f>((M23*'Pop Rollup'!M23)-('PCD Rollup'!M95*'Pop Rollup'!M95))/'Pop Rollup'!M59</f>
        <v>157.67770254763491</v>
      </c>
    </row>
    <row r="60" spans="1:13" s="4" customFormat="1" x14ac:dyDescent="0.25">
      <c r="A60" s="23" t="s">
        <v>526</v>
      </c>
      <c r="B60" s="4" t="s">
        <v>48</v>
      </c>
      <c r="C60" s="4" t="s">
        <v>552</v>
      </c>
      <c r="D60" s="4" t="s">
        <v>581</v>
      </c>
      <c r="E60" s="56">
        <f>((E24*'Pop Rollup'!E24)-('PCD Rollup'!E96*'Pop Rollup'!E96))/'Pop Rollup'!E60</f>
        <v>119.32683310251899</v>
      </c>
      <c r="F60" s="56">
        <f>((F24*'Pop Rollup'!F24)-('PCD Rollup'!F96*'Pop Rollup'!F96))/'Pop Rollup'!F60</f>
        <v>119.32683310251898</v>
      </c>
      <c r="G60" s="56">
        <f>((G24*'Pop Rollup'!G24)-('PCD Rollup'!G96*'Pop Rollup'!G96))/'Pop Rollup'!G60</f>
        <v>119.32683310251898</v>
      </c>
      <c r="H60" s="56">
        <f>((H24*'Pop Rollup'!H24)-('PCD Rollup'!H96*'Pop Rollup'!H96))/'Pop Rollup'!H60</f>
        <v>119.32683310251898</v>
      </c>
      <c r="I60" s="56">
        <f>((I24*'Pop Rollup'!I24)-('PCD Rollup'!I96*'Pop Rollup'!I96))/'Pop Rollup'!I60</f>
        <v>119.32683310251896</v>
      </c>
      <c r="J60" s="56">
        <f>((J24*'Pop Rollup'!J24)-('PCD Rollup'!J96*'Pop Rollup'!J96))/'Pop Rollup'!J60</f>
        <v>122.14032264101512</v>
      </c>
      <c r="K60" s="56">
        <f>((K24*'Pop Rollup'!K24)-('PCD Rollup'!K96*'Pop Rollup'!K96))/'Pop Rollup'!K60</f>
        <v>119.32683310251907</v>
      </c>
      <c r="L60" s="56">
        <f>((L24*'Pop Rollup'!L24)-('PCD Rollup'!L96*'Pop Rollup'!L96))/'Pop Rollup'!L60</f>
        <v>119.326833102519</v>
      </c>
      <c r="M60" s="56">
        <f>((M24*'Pop Rollup'!M24)-('PCD Rollup'!M96*'Pop Rollup'!M96))/'Pop Rollup'!M60</f>
        <v>119.32683310251902</v>
      </c>
    </row>
    <row r="61" spans="1:13" s="4" customFormat="1" x14ac:dyDescent="0.25">
      <c r="A61" s="23" t="s">
        <v>526</v>
      </c>
      <c r="B61" s="4" t="s">
        <v>11</v>
      </c>
      <c r="C61" s="4" t="s">
        <v>552</v>
      </c>
      <c r="D61" s="4" t="s">
        <v>582</v>
      </c>
      <c r="E61" s="56">
        <f>((E25*'Pop Rollup'!E25)-('PCD Rollup'!E97*'Pop Rollup'!E97))/'Pop Rollup'!E61</f>
        <v>134.63013557929335</v>
      </c>
      <c r="F61" s="56">
        <f>((F25*'Pop Rollup'!F25)-('PCD Rollup'!F97*'Pop Rollup'!F97))/'Pop Rollup'!F61</f>
        <v>135.83188814803242</v>
      </c>
      <c r="G61" s="56">
        <f>((G25*'Pop Rollup'!G25)-('PCD Rollup'!G97*'Pop Rollup'!G97))/'Pop Rollup'!G61</f>
        <v>135.83188814803242</v>
      </c>
      <c r="H61" s="56">
        <f>((H25*'Pop Rollup'!H25)-('PCD Rollup'!H97*'Pop Rollup'!H97))/'Pop Rollup'!H61</f>
        <v>135.83188814803236</v>
      </c>
      <c r="I61" s="56">
        <f>((I25*'Pop Rollup'!I25)-('PCD Rollup'!I97*'Pop Rollup'!I97))/'Pop Rollup'!I61</f>
        <v>135.83188814803233</v>
      </c>
      <c r="J61" s="56">
        <f>((J25*'Pop Rollup'!J25)-('PCD Rollup'!J97*'Pop Rollup'!J97))/'Pop Rollup'!J61</f>
        <v>135.83188814803239</v>
      </c>
      <c r="K61" s="56">
        <f>((K25*'Pop Rollup'!K25)-('PCD Rollup'!K97*'Pop Rollup'!K97))/'Pop Rollup'!K61</f>
        <v>135.83188814803242</v>
      </c>
      <c r="L61" s="56">
        <f>((L25*'Pop Rollup'!L25)-('PCD Rollup'!L97*'Pop Rollup'!L97))/'Pop Rollup'!L61</f>
        <v>135.83188814803242</v>
      </c>
      <c r="M61" s="56">
        <f>((M25*'Pop Rollup'!M25)-('PCD Rollup'!M97*'Pop Rollup'!M97))/'Pop Rollup'!M61</f>
        <v>135.83188814803239</v>
      </c>
    </row>
    <row r="62" spans="1:13" s="4" customFormat="1" x14ac:dyDescent="0.25">
      <c r="A62" s="23" t="s">
        <v>526</v>
      </c>
      <c r="B62" s="4" t="s">
        <v>46</v>
      </c>
      <c r="C62" s="4" t="s">
        <v>552</v>
      </c>
      <c r="D62" s="4" t="s">
        <v>583</v>
      </c>
      <c r="E62" s="56">
        <f>((E26*'Pop Rollup'!E26)-('PCD Rollup'!E98*'Pop Rollup'!E98))/'Pop Rollup'!E62</f>
        <v>220.32955825674478</v>
      </c>
      <c r="F62" s="56">
        <f>((F26*'Pop Rollup'!F26)-('PCD Rollup'!F98*'Pop Rollup'!F98))/'Pop Rollup'!F62</f>
        <v>220.32955825674475</v>
      </c>
      <c r="G62" s="56">
        <f>((G26*'Pop Rollup'!G26)-('PCD Rollup'!G98*'Pop Rollup'!G98))/'Pop Rollup'!G62</f>
        <v>220.32955825674475</v>
      </c>
      <c r="H62" s="56">
        <f>((H26*'Pop Rollup'!H26)-('PCD Rollup'!H98*'Pop Rollup'!H98))/'Pop Rollup'!H62</f>
        <v>220.32955825674478</v>
      </c>
      <c r="I62" s="56">
        <f>((I26*'Pop Rollup'!I26)-('PCD Rollup'!I98*'Pop Rollup'!I98))/'Pop Rollup'!I62</f>
        <v>220.32955825674478</v>
      </c>
      <c r="J62" s="56">
        <f>((J26*'Pop Rollup'!J26)-('PCD Rollup'!J98*'Pop Rollup'!J98))/'Pop Rollup'!J62</f>
        <v>220.32955825674475</v>
      </c>
      <c r="K62" s="56">
        <f>((K26*'Pop Rollup'!K26)-('PCD Rollup'!K98*'Pop Rollup'!K98))/'Pop Rollup'!K62</f>
        <v>220.32955825674478</v>
      </c>
      <c r="L62" s="56">
        <f>((L26*'Pop Rollup'!L26)-('PCD Rollup'!L98*'Pop Rollup'!L98))/'Pop Rollup'!L62</f>
        <v>220.32955825674478</v>
      </c>
      <c r="M62" s="56">
        <f>((M26*'Pop Rollup'!M26)-('PCD Rollup'!M98*'Pop Rollup'!M98))/'Pop Rollup'!M62</f>
        <v>220.32955825674475</v>
      </c>
    </row>
    <row r="63" spans="1:13" s="4" customFormat="1" x14ac:dyDescent="0.25">
      <c r="A63" s="23" t="s">
        <v>526</v>
      </c>
      <c r="B63" s="4" t="s">
        <v>3</v>
      </c>
      <c r="C63" s="4" t="s">
        <v>552</v>
      </c>
      <c r="D63" s="4" t="s">
        <v>584</v>
      </c>
      <c r="E63" s="56">
        <f>((E27*'Pop Rollup'!E27)-('PCD Rollup'!E99*'Pop Rollup'!E99))/'Pop Rollup'!E63</f>
        <v>128.99824196368158</v>
      </c>
      <c r="F63" s="56">
        <f>((F27*'Pop Rollup'!F27)-('PCD Rollup'!F99*'Pop Rollup'!F99))/'Pop Rollup'!F63</f>
        <v>128.99824196368155</v>
      </c>
      <c r="G63" s="56">
        <f>((G27*'Pop Rollup'!G27)-('PCD Rollup'!G99*'Pop Rollup'!G99))/'Pop Rollup'!G63</f>
        <v>128.99824196368155</v>
      </c>
      <c r="H63" s="56">
        <f>((H27*'Pop Rollup'!H27)-('PCD Rollup'!H99*'Pop Rollup'!H99))/'Pop Rollup'!H63</f>
        <v>128.99824196368161</v>
      </c>
      <c r="I63" s="56">
        <f>((I27*'Pop Rollup'!I27)-('PCD Rollup'!I99*'Pop Rollup'!I99))/'Pop Rollup'!I63</f>
        <v>128.99824196368155</v>
      </c>
      <c r="J63" s="56">
        <f>((J27*'Pop Rollup'!J27)-('PCD Rollup'!J99*'Pop Rollup'!J99))/'Pop Rollup'!J63</f>
        <v>128.99824196368158</v>
      </c>
      <c r="K63" s="56">
        <f>((K27*'Pop Rollup'!K27)-('PCD Rollup'!K99*'Pop Rollup'!K99))/'Pop Rollup'!K63</f>
        <v>128.99824196368161</v>
      </c>
      <c r="L63" s="56">
        <f>((L27*'Pop Rollup'!L27)-('PCD Rollup'!L99*'Pop Rollup'!L99))/'Pop Rollup'!L63</f>
        <v>128.99824196368161</v>
      </c>
      <c r="M63" s="56">
        <f>((M27*'Pop Rollup'!M27)-('PCD Rollup'!M99*'Pop Rollup'!M99))/'Pop Rollup'!M63</f>
        <v>128.99824196368161</v>
      </c>
    </row>
    <row r="64" spans="1:13" s="4" customFormat="1" x14ac:dyDescent="0.25">
      <c r="A64" s="23" t="s">
        <v>526</v>
      </c>
      <c r="B64" s="4" t="s">
        <v>93</v>
      </c>
      <c r="C64" s="4" t="s">
        <v>552</v>
      </c>
      <c r="D64" s="4" t="s">
        <v>585</v>
      </c>
      <c r="E64" s="56">
        <f>((E28*'Pop Rollup'!E28)-('PCD Rollup'!E100*'Pop Rollup'!E100))/'Pop Rollup'!E64</f>
        <v>249.45307068366165</v>
      </c>
      <c r="F64" s="56">
        <f>((F28*'Pop Rollup'!F28)-('PCD Rollup'!F100*'Pop Rollup'!F100))/'Pop Rollup'!F64</f>
        <v>249.45307068366165</v>
      </c>
      <c r="G64" s="56">
        <f>((G28*'Pop Rollup'!G28)-('PCD Rollup'!G100*'Pop Rollup'!G100))/'Pop Rollup'!G64</f>
        <v>249.45307068366165</v>
      </c>
      <c r="H64" s="56">
        <f>((H28*'Pop Rollup'!H28)-('PCD Rollup'!H100*'Pop Rollup'!H100))/'Pop Rollup'!H64</f>
        <v>249.45307068366159</v>
      </c>
      <c r="I64" s="56">
        <f>((I28*'Pop Rollup'!I28)-('PCD Rollup'!I100*'Pop Rollup'!I100))/'Pop Rollup'!I64</f>
        <v>249.45307068366162</v>
      </c>
      <c r="J64" s="56">
        <f>((J28*'Pop Rollup'!J28)-('PCD Rollup'!J100*'Pop Rollup'!J100))/'Pop Rollup'!J64</f>
        <v>249.45307068366165</v>
      </c>
      <c r="K64" s="56">
        <f>((K28*'Pop Rollup'!K28)-('PCD Rollup'!K100*'Pop Rollup'!K100))/'Pop Rollup'!K64</f>
        <v>249.45307068366168</v>
      </c>
      <c r="L64" s="56">
        <f>((L28*'Pop Rollup'!L28)-('PCD Rollup'!L100*'Pop Rollup'!L100))/'Pop Rollup'!L64</f>
        <v>249.45307068366168</v>
      </c>
      <c r="M64" s="56">
        <f>((M28*'Pop Rollup'!M28)-('PCD Rollup'!M100*'Pop Rollup'!M100))/'Pop Rollup'!M64</f>
        <v>249.45307068366154</v>
      </c>
    </row>
    <row r="65" spans="1:13" s="4" customFormat="1" x14ac:dyDescent="0.25">
      <c r="A65" s="23" t="s">
        <v>526</v>
      </c>
      <c r="B65" s="4" t="s">
        <v>1</v>
      </c>
      <c r="C65" s="4" t="s">
        <v>552</v>
      </c>
      <c r="D65" s="4" t="s">
        <v>586</v>
      </c>
      <c r="E65" s="56">
        <f>((E29*'Pop Rollup'!E29)-('PCD Rollup'!E101*'Pop Rollup'!E101))/'Pop Rollup'!E65</f>
        <v>140.96076963952359</v>
      </c>
      <c r="F65" s="56">
        <f>((F29*'Pop Rollup'!F29)-('PCD Rollup'!F101*'Pop Rollup'!F101))/'Pop Rollup'!F65</f>
        <v>140.96076963952362</v>
      </c>
      <c r="G65" s="56">
        <f>((G29*'Pop Rollup'!G29)-('PCD Rollup'!G101*'Pop Rollup'!G101))/'Pop Rollup'!G65</f>
        <v>140.96076963952362</v>
      </c>
      <c r="H65" s="56">
        <f>((H29*'Pop Rollup'!H29)-('PCD Rollup'!H101*'Pop Rollup'!H101))/'Pop Rollup'!H65</f>
        <v>140.96076963952362</v>
      </c>
      <c r="I65" s="56">
        <f>((I29*'Pop Rollup'!I29)-('PCD Rollup'!I101*'Pop Rollup'!I101))/'Pop Rollup'!I65</f>
        <v>140.96076963952359</v>
      </c>
      <c r="J65" s="56">
        <f>((J29*'Pop Rollup'!J29)-('PCD Rollup'!J101*'Pop Rollup'!J101))/'Pop Rollup'!J65</f>
        <v>140.96076963952359</v>
      </c>
      <c r="K65" s="56">
        <f>((K29*'Pop Rollup'!K29)-('PCD Rollup'!K101*'Pop Rollup'!K101))/'Pop Rollup'!K65</f>
        <v>140.96076963952359</v>
      </c>
      <c r="L65" s="56">
        <f>((L29*'Pop Rollup'!L29)-('PCD Rollup'!L101*'Pop Rollup'!L101))/'Pop Rollup'!L65</f>
        <v>140.96076963952362</v>
      </c>
      <c r="M65" s="56">
        <f>((M29*'Pop Rollup'!M29)-('PCD Rollup'!M101*'Pop Rollup'!M101))/'Pop Rollup'!M65</f>
        <v>140.96076963952353</v>
      </c>
    </row>
    <row r="66" spans="1:13" s="4" customFormat="1" x14ac:dyDescent="0.25">
      <c r="A66" s="23" t="s">
        <v>526</v>
      </c>
      <c r="B66" s="4" t="s">
        <v>38</v>
      </c>
      <c r="C66" s="4" t="s">
        <v>552</v>
      </c>
      <c r="D66" s="4" t="s">
        <v>587</v>
      </c>
      <c r="E66" s="56">
        <f>((E30*'Pop Rollup'!E30)-('PCD Rollup'!E102*'Pop Rollup'!E102))/'Pop Rollup'!E66</f>
        <v>149.88955250490284</v>
      </c>
      <c r="F66" s="56">
        <f>((F30*'Pop Rollup'!F30)-('PCD Rollup'!F102*'Pop Rollup'!F102))/'Pop Rollup'!F66</f>
        <v>149.88955250490287</v>
      </c>
      <c r="G66" s="56">
        <f>((G30*'Pop Rollup'!G30)-('PCD Rollup'!G102*'Pop Rollup'!G102))/'Pop Rollup'!G66</f>
        <v>149.88955250490287</v>
      </c>
      <c r="H66" s="56">
        <f>((H30*'Pop Rollup'!H30)-('PCD Rollup'!H102*'Pop Rollup'!H102))/'Pop Rollup'!H66</f>
        <v>149.88955250490287</v>
      </c>
      <c r="I66" s="56">
        <f>((I30*'Pop Rollup'!I30)-('PCD Rollup'!I102*'Pop Rollup'!I102))/'Pop Rollup'!I66</f>
        <v>149.88955250490284</v>
      </c>
      <c r="J66" s="56">
        <f>((J30*'Pop Rollup'!J30)-('PCD Rollup'!J102*'Pop Rollup'!J102))/'Pop Rollup'!J66</f>
        <v>149.88955250490281</v>
      </c>
      <c r="K66" s="56">
        <f>((K30*'Pop Rollup'!K30)-('PCD Rollup'!K102*'Pop Rollup'!K102))/'Pop Rollup'!K66</f>
        <v>149.88955250490287</v>
      </c>
      <c r="L66" s="56">
        <f>((L30*'Pop Rollup'!L30)-('PCD Rollup'!L102*'Pop Rollup'!L102))/'Pop Rollup'!L66</f>
        <v>149.88955250490284</v>
      </c>
      <c r="M66" s="56">
        <f>((M30*'Pop Rollup'!M30)-('PCD Rollup'!M102*'Pop Rollup'!M102))/'Pop Rollup'!M66</f>
        <v>149.88955250490284</v>
      </c>
    </row>
    <row r="67" spans="1:13" s="4" customFormat="1" x14ac:dyDescent="0.25">
      <c r="A67" s="23" t="s">
        <v>526</v>
      </c>
      <c r="B67" s="4" t="s">
        <v>196</v>
      </c>
      <c r="C67" s="4" t="s">
        <v>552</v>
      </c>
      <c r="D67" s="4" t="s">
        <v>588</v>
      </c>
      <c r="E67" s="56">
        <f>((E31*'Pop Rollup'!E31)-('PCD Rollup'!E103*'Pop Rollup'!E103))/'Pop Rollup'!E67</f>
        <v>331</v>
      </c>
      <c r="F67" s="56">
        <f>((F31*'Pop Rollup'!F31)-('PCD Rollup'!F103*'Pop Rollup'!F103))/'Pop Rollup'!F67</f>
        <v>331</v>
      </c>
      <c r="G67" s="56">
        <f>((G31*'Pop Rollup'!G31)-('PCD Rollup'!G103*'Pop Rollup'!G103))/'Pop Rollup'!G67</f>
        <v>331</v>
      </c>
      <c r="H67" s="56">
        <f>((H31*'Pop Rollup'!H31)-('PCD Rollup'!H103*'Pop Rollup'!H103))/'Pop Rollup'!H67</f>
        <v>331.00000000000006</v>
      </c>
      <c r="I67" s="56">
        <f>((I31*'Pop Rollup'!I31)-('PCD Rollup'!I103*'Pop Rollup'!I103))/'Pop Rollup'!I67</f>
        <v>330.99999999999994</v>
      </c>
      <c r="J67" s="56">
        <f>((J31*'Pop Rollup'!J31)-('PCD Rollup'!J103*'Pop Rollup'!J103))/'Pop Rollup'!J67</f>
        <v>331</v>
      </c>
      <c r="K67" s="56">
        <f>((K31*'Pop Rollup'!K31)-('PCD Rollup'!K103*'Pop Rollup'!K103))/'Pop Rollup'!K67</f>
        <v>330.99999999999983</v>
      </c>
      <c r="L67" s="56">
        <f>((L31*'Pop Rollup'!L31)-('PCD Rollup'!L103*'Pop Rollup'!L103))/'Pop Rollup'!L67</f>
        <v>331.00000000000006</v>
      </c>
      <c r="M67" s="56">
        <f>((M31*'Pop Rollup'!M31)-('PCD Rollup'!M103*'Pop Rollup'!M103))/'Pop Rollup'!M67</f>
        <v>331.00000000000006</v>
      </c>
    </row>
    <row r="68" spans="1:13" s="4" customFormat="1" x14ac:dyDescent="0.25">
      <c r="A68" s="23" t="s">
        <v>526</v>
      </c>
      <c r="B68" s="4" t="s">
        <v>79</v>
      </c>
      <c r="C68" s="4" t="s">
        <v>552</v>
      </c>
      <c r="D68" s="4" t="s">
        <v>589</v>
      </c>
      <c r="E68" s="56">
        <f>((E32*'Pop Rollup'!E32)-('PCD Rollup'!E104*'Pop Rollup'!E104))/'Pop Rollup'!E68</f>
        <v>124.70453361125588</v>
      </c>
      <c r="F68" s="56">
        <f>((F32*'Pop Rollup'!F32)-('PCD Rollup'!F104*'Pop Rollup'!F104))/'Pop Rollup'!F68</f>
        <v>124.70453361125587</v>
      </c>
      <c r="G68" s="56">
        <f>((G32*'Pop Rollup'!G32)-('PCD Rollup'!G104*'Pop Rollup'!G104))/'Pop Rollup'!G68</f>
        <v>124.70453361125587</v>
      </c>
      <c r="H68" s="56">
        <f>((H32*'Pop Rollup'!H32)-('PCD Rollup'!H104*'Pop Rollup'!H104))/'Pop Rollup'!H68</f>
        <v>124.70453361125587</v>
      </c>
      <c r="I68" s="56">
        <f>((I32*'Pop Rollup'!I32)-('PCD Rollup'!I104*'Pop Rollup'!I104))/'Pop Rollup'!I68</f>
        <v>124.70453361125583</v>
      </c>
      <c r="J68" s="56">
        <f>((J32*'Pop Rollup'!J32)-('PCD Rollup'!J104*'Pop Rollup'!J104))/'Pop Rollup'!J68</f>
        <v>124.70453361125583</v>
      </c>
      <c r="K68" s="56">
        <f>((K32*'Pop Rollup'!K32)-('PCD Rollup'!K104*'Pop Rollup'!K104))/'Pop Rollup'!K68</f>
        <v>124.70453361125585</v>
      </c>
      <c r="L68" s="56">
        <f>((L32*'Pop Rollup'!L32)-('PCD Rollup'!L104*'Pop Rollup'!L104))/'Pop Rollup'!L68</f>
        <v>124.70453361125585</v>
      </c>
      <c r="M68" s="56">
        <f>((M32*'Pop Rollup'!M32)-('PCD Rollup'!M104*'Pop Rollup'!M104))/'Pop Rollup'!M68</f>
        <v>124.70453361125588</v>
      </c>
    </row>
    <row r="69" spans="1:13" s="4" customFormat="1" x14ac:dyDescent="0.25">
      <c r="A69" s="23" t="s">
        <v>526</v>
      </c>
      <c r="B69" s="4" t="s">
        <v>32</v>
      </c>
      <c r="C69" s="4" t="s">
        <v>552</v>
      </c>
      <c r="D69" s="4" t="s">
        <v>590</v>
      </c>
      <c r="E69" s="56">
        <f>((E33*'Pop Rollup'!E33)-('PCD Rollup'!E105*'Pop Rollup'!E105))/'Pop Rollup'!E69</f>
        <v>219.7795265396708</v>
      </c>
      <c r="F69" s="56">
        <f>((F33*'Pop Rollup'!F33)-('PCD Rollup'!F105*'Pop Rollup'!F105))/'Pop Rollup'!F69</f>
        <v>219.7795265396708</v>
      </c>
      <c r="G69" s="56">
        <f>((G33*'Pop Rollup'!G33)-('PCD Rollup'!G105*'Pop Rollup'!G105))/'Pop Rollup'!G69</f>
        <v>219.7795265396708</v>
      </c>
      <c r="H69" s="56">
        <f>((H33*'Pop Rollup'!H33)-('PCD Rollup'!H105*'Pop Rollup'!H105))/'Pop Rollup'!H69</f>
        <v>219.77952653967068</v>
      </c>
      <c r="I69" s="56">
        <f>((I33*'Pop Rollup'!I33)-('PCD Rollup'!I105*'Pop Rollup'!I105))/'Pop Rollup'!I69</f>
        <v>219.77952653967085</v>
      </c>
      <c r="J69" s="56">
        <f>((J33*'Pop Rollup'!J33)-('PCD Rollup'!J105*'Pop Rollup'!J105))/'Pop Rollup'!J69</f>
        <v>219.7795265396708</v>
      </c>
      <c r="K69" s="56">
        <f>((K33*'Pop Rollup'!K33)-('PCD Rollup'!K105*'Pop Rollup'!K105))/'Pop Rollup'!K69</f>
        <v>219.77952653967077</v>
      </c>
      <c r="L69" s="56">
        <f>((L33*'Pop Rollup'!L33)-('PCD Rollup'!L105*'Pop Rollup'!L105))/'Pop Rollup'!L69</f>
        <v>219.77952653967074</v>
      </c>
      <c r="M69" s="56">
        <f>((M33*'Pop Rollup'!M33)-('PCD Rollup'!M105*'Pop Rollup'!M105))/'Pop Rollup'!M69</f>
        <v>219.77952653967083</v>
      </c>
    </row>
    <row r="70" spans="1:13" s="4" customFormat="1" x14ac:dyDescent="0.25">
      <c r="A70" s="23" t="s">
        <v>526</v>
      </c>
      <c r="B70" s="4" t="s">
        <v>41</v>
      </c>
      <c r="C70" s="4" t="s">
        <v>552</v>
      </c>
      <c r="D70" s="4" t="s">
        <v>591</v>
      </c>
      <c r="E70" s="56">
        <f>((E34*'Pop Rollup'!E34)-('PCD Rollup'!E106*'Pop Rollup'!E106))/'Pop Rollup'!E70</f>
        <v>194.33959141453323</v>
      </c>
      <c r="F70" s="56">
        <f>((F34*'Pop Rollup'!F34)-('PCD Rollup'!F106*'Pop Rollup'!F106))/'Pop Rollup'!F70</f>
        <v>194.33959141453317</v>
      </c>
      <c r="G70" s="56">
        <f>((G34*'Pop Rollup'!G34)-('PCD Rollup'!G106*'Pop Rollup'!G106))/'Pop Rollup'!G70</f>
        <v>194.33959141453317</v>
      </c>
      <c r="H70" s="56">
        <f>((H34*'Pop Rollup'!H34)-('PCD Rollup'!H106*'Pop Rollup'!H106))/'Pop Rollup'!H70</f>
        <v>194.33959141453326</v>
      </c>
      <c r="I70" s="56">
        <f>((I34*'Pop Rollup'!I34)-('PCD Rollup'!I106*'Pop Rollup'!I106))/'Pop Rollup'!I70</f>
        <v>194.3395914145332</v>
      </c>
      <c r="J70" s="56">
        <f>((J34*'Pop Rollup'!J34)-('PCD Rollup'!J106*'Pop Rollup'!J106))/'Pop Rollup'!J70</f>
        <v>194.33959141453326</v>
      </c>
      <c r="K70" s="56">
        <f>((K34*'Pop Rollup'!K34)-('PCD Rollup'!K106*'Pop Rollup'!K106))/'Pop Rollup'!K70</f>
        <v>194.33959141453323</v>
      </c>
      <c r="L70" s="56">
        <f>((L34*'Pop Rollup'!L34)-('PCD Rollup'!L106*'Pop Rollup'!L106))/'Pop Rollup'!L70</f>
        <v>194.3395914145332</v>
      </c>
      <c r="M70" s="56">
        <f>((M34*'Pop Rollup'!M34)-('PCD Rollup'!M106*'Pop Rollup'!M106))/'Pop Rollup'!M70</f>
        <v>194.33959141453323</v>
      </c>
    </row>
    <row r="71" spans="1:13" s="4" customFormat="1" x14ac:dyDescent="0.25">
      <c r="A71" s="23" t="s">
        <v>526</v>
      </c>
      <c r="B71" s="4" t="s">
        <v>117</v>
      </c>
      <c r="C71" s="4" t="s">
        <v>552</v>
      </c>
      <c r="D71" s="4" t="s">
        <v>592</v>
      </c>
      <c r="E71" s="56">
        <f>((E35*'Pop Rollup'!E35)-('PCD Rollup'!E107*'Pop Rollup'!E107))/'Pop Rollup'!E71</f>
        <v>235.0254824344384</v>
      </c>
      <c r="F71" s="56">
        <f>((F35*'Pop Rollup'!F35)-('PCD Rollup'!F107*'Pop Rollup'!F107))/'Pop Rollup'!F71</f>
        <v>235.0254824344384</v>
      </c>
      <c r="G71" s="56">
        <f>((G35*'Pop Rollup'!G35)-('PCD Rollup'!G107*'Pop Rollup'!G107))/'Pop Rollup'!G71</f>
        <v>235.0254824344384</v>
      </c>
      <c r="H71" s="56">
        <f>((H35*'Pop Rollup'!H35)-('PCD Rollup'!H107*'Pop Rollup'!H107))/'Pop Rollup'!H71</f>
        <v>235.02548243443843</v>
      </c>
      <c r="I71" s="56">
        <f>((I35*'Pop Rollup'!I35)-('PCD Rollup'!I107*'Pop Rollup'!I107))/'Pop Rollup'!I71</f>
        <v>235.02548243443832</v>
      </c>
      <c r="J71" s="56">
        <f>((J35*'Pop Rollup'!J35)-('PCD Rollup'!J107*'Pop Rollup'!J107))/'Pop Rollup'!J71</f>
        <v>235.02548243443837</v>
      </c>
      <c r="K71" s="56">
        <f>((K35*'Pop Rollup'!K35)-('PCD Rollup'!K107*'Pop Rollup'!K107))/'Pop Rollup'!K71</f>
        <v>235.02548243443837</v>
      </c>
      <c r="L71" s="56">
        <f>((L35*'Pop Rollup'!L35)-('PCD Rollup'!L107*'Pop Rollup'!L107))/'Pop Rollup'!L71</f>
        <v>235.02548243443843</v>
      </c>
      <c r="M71" s="56">
        <f>((M35*'Pop Rollup'!M35)-('PCD Rollup'!M107*'Pop Rollup'!M107))/'Pop Rollup'!M71</f>
        <v>235.02548243443846</v>
      </c>
    </row>
    <row r="72" spans="1:13" s="4" customFormat="1" x14ac:dyDescent="0.25">
      <c r="A72" s="23" t="s">
        <v>526</v>
      </c>
      <c r="B72" s="4" t="s">
        <v>40</v>
      </c>
      <c r="C72" s="4" t="s">
        <v>552</v>
      </c>
      <c r="D72" s="4" t="s">
        <v>593</v>
      </c>
      <c r="E72" s="56">
        <f>((E36*'Pop Rollup'!E36)-('PCD Rollup'!E108*'Pop Rollup'!E108))/'Pop Rollup'!E72</f>
        <v>248.16368674539817</v>
      </c>
      <c r="F72" s="56">
        <f>((F36*'Pop Rollup'!F36)-('PCD Rollup'!F108*'Pop Rollup'!F108))/'Pop Rollup'!F72</f>
        <v>248.16368674539817</v>
      </c>
      <c r="G72" s="56">
        <f>((G36*'Pop Rollup'!G36)-('PCD Rollup'!G108*'Pop Rollup'!G108))/'Pop Rollup'!G72</f>
        <v>248.16368674539817</v>
      </c>
      <c r="H72" s="56">
        <f>((H36*'Pop Rollup'!H36)-('PCD Rollup'!H108*'Pop Rollup'!H108))/'Pop Rollup'!H72</f>
        <v>248.16368674539819</v>
      </c>
      <c r="I72" s="56">
        <f>((I36*'Pop Rollup'!I36)-('PCD Rollup'!I108*'Pop Rollup'!I108))/'Pop Rollup'!I72</f>
        <v>248.16368674539811</v>
      </c>
      <c r="J72" s="56">
        <f>((J36*'Pop Rollup'!J36)-('PCD Rollup'!J108*'Pop Rollup'!J108))/'Pop Rollup'!J72</f>
        <v>248.16368674539822</v>
      </c>
      <c r="K72" s="56">
        <f>((K36*'Pop Rollup'!K36)-('PCD Rollup'!K108*'Pop Rollup'!K108))/'Pop Rollup'!K72</f>
        <v>248.16368674539811</v>
      </c>
      <c r="L72" s="56">
        <f>((L36*'Pop Rollup'!L36)-('PCD Rollup'!L108*'Pop Rollup'!L108))/'Pop Rollup'!L72</f>
        <v>248.16368674539819</v>
      </c>
      <c r="M72" s="56">
        <f>((M36*'Pop Rollup'!M36)-('PCD Rollup'!M108*'Pop Rollup'!M108))/'Pop Rollup'!M72</f>
        <v>248.16368674539811</v>
      </c>
    </row>
    <row r="73" spans="1:13" s="4" customFormat="1" x14ac:dyDescent="0.25">
      <c r="A73" s="23" t="s">
        <v>526</v>
      </c>
      <c r="B73" s="4" t="s">
        <v>5</v>
      </c>
      <c r="C73" s="4" t="s">
        <v>552</v>
      </c>
      <c r="D73" s="4" t="s">
        <v>594</v>
      </c>
      <c r="E73" s="56">
        <f>((E37*'Pop Rollup'!E37)-('PCD Rollup'!E109*'Pop Rollup'!E109))/'Pop Rollup'!E73</f>
        <v>140.47121773089214</v>
      </c>
      <c r="F73" s="56">
        <f>((F37*'Pop Rollup'!F37)-('PCD Rollup'!F109*'Pop Rollup'!F109))/'Pop Rollup'!F73</f>
        <v>140.47121773089214</v>
      </c>
      <c r="G73" s="56">
        <f>((G37*'Pop Rollup'!G37)-('PCD Rollup'!G109*'Pop Rollup'!G109))/'Pop Rollup'!G73</f>
        <v>140.47121773089214</v>
      </c>
      <c r="H73" s="56">
        <f>((H37*'Pop Rollup'!H37)-('PCD Rollup'!H109*'Pop Rollup'!H109))/'Pop Rollup'!H73</f>
        <v>140.47121773089214</v>
      </c>
      <c r="I73" s="56">
        <f>((I37*'Pop Rollup'!I37)-('PCD Rollup'!I109*'Pop Rollup'!I109))/'Pop Rollup'!I73</f>
        <v>140.47121773089216</v>
      </c>
      <c r="J73" s="56">
        <f>((J37*'Pop Rollup'!J37)-('PCD Rollup'!J109*'Pop Rollup'!J109))/'Pop Rollup'!J73</f>
        <v>140.47121773089216</v>
      </c>
      <c r="K73" s="56">
        <f>((K37*'Pop Rollup'!K37)-('PCD Rollup'!K109*'Pop Rollup'!K109))/'Pop Rollup'!K73</f>
        <v>140.47121773089214</v>
      </c>
      <c r="L73" s="56">
        <f>((L37*'Pop Rollup'!L37)-('PCD Rollup'!L109*'Pop Rollup'!L109))/'Pop Rollup'!L73</f>
        <v>140.47121773089214</v>
      </c>
      <c r="M73" s="56">
        <f>((M37*'Pop Rollup'!M37)-('PCD Rollup'!M109*'Pop Rollup'!M109))/'Pop Rollup'!M73</f>
        <v>140.47121773089211</v>
      </c>
    </row>
    <row r="74" spans="1:13" s="4" customFormat="1" x14ac:dyDescent="0.25">
      <c r="A74" s="23" t="s">
        <v>526</v>
      </c>
      <c r="B74" s="4" t="s">
        <v>186</v>
      </c>
      <c r="C74" s="4" t="s">
        <v>552</v>
      </c>
      <c r="D74" s="4" t="s">
        <v>595</v>
      </c>
      <c r="E74" s="56">
        <f>((E38*'Pop Rollup'!E38)-('PCD Rollup'!E110*'Pop Rollup'!E110))/'Pop Rollup'!E74</f>
        <v>161</v>
      </c>
      <c r="F74" s="56">
        <f>((F38*'Pop Rollup'!F38)-('PCD Rollup'!F110*'Pop Rollup'!F110))/'Pop Rollup'!F74</f>
        <v>160.99999999999997</v>
      </c>
      <c r="G74" s="56">
        <f>((G38*'Pop Rollup'!G38)-('PCD Rollup'!G110*'Pop Rollup'!G110))/'Pop Rollup'!G74</f>
        <v>160.99999999999997</v>
      </c>
      <c r="H74" s="56">
        <f>((H38*'Pop Rollup'!H38)-('PCD Rollup'!H110*'Pop Rollup'!H110))/'Pop Rollup'!H74</f>
        <v>161</v>
      </c>
      <c r="I74" s="56">
        <f>((I38*'Pop Rollup'!I38)-('PCD Rollup'!I110*'Pop Rollup'!I110))/'Pop Rollup'!I74</f>
        <v>161</v>
      </c>
      <c r="J74" s="56">
        <f>((J38*'Pop Rollup'!J38)-('PCD Rollup'!J110*'Pop Rollup'!J110))/'Pop Rollup'!J74</f>
        <v>161</v>
      </c>
      <c r="K74" s="56">
        <f>((K38*'Pop Rollup'!K38)-('PCD Rollup'!K110*'Pop Rollup'!K110))/'Pop Rollup'!K74</f>
        <v>161.00000000000006</v>
      </c>
      <c r="L74" s="56">
        <f>((L38*'Pop Rollup'!L38)-('PCD Rollup'!L110*'Pop Rollup'!L110))/'Pop Rollup'!L74</f>
        <v>161.00000000000006</v>
      </c>
      <c r="M74" s="56">
        <f>((M38*'Pop Rollup'!M38)-('PCD Rollup'!M110*'Pop Rollup'!M110))/'Pop Rollup'!M74</f>
        <v>161</v>
      </c>
    </row>
    <row r="75" spans="1:13" s="4" customFormat="1" x14ac:dyDescent="0.25">
      <c r="A75" s="23" t="s">
        <v>526</v>
      </c>
      <c r="B75" s="4" t="s">
        <v>17</v>
      </c>
      <c r="C75" s="4" t="s">
        <v>552</v>
      </c>
      <c r="D75" s="4" t="s">
        <v>596</v>
      </c>
      <c r="E75" s="56">
        <f>((E39*'Pop Rollup'!E39)-('PCD Rollup'!E111*'Pop Rollup'!E111))/'Pop Rollup'!E75</f>
        <v>156.22651326970845</v>
      </c>
      <c r="F75" s="56">
        <f>((F39*'Pop Rollup'!F39)-('PCD Rollup'!F111*'Pop Rollup'!F111))/'Pop Rollup'!F75</f>
        <v>156.22651326970845</v>
      </c>
      <c r="G75" s="56">
        <f>((G39*'Pop Rollup'!G39)-('PCD Rollup'!G111*'Pop Rollup'!G111))/'Pop Rollup'!G75</f>
        <v>156.22651326970845</v>
      </c>
      <c r="H75" s="56">
        <f>((H39*'Pop Rollup'!H39)-('PCD Rollup'!H111*'Pop Rollup'!H111))/'Pop Rollup'!H75</f>
        <v>156.22651326970845</v>
      </c>
      <c r="I75" s="56">
        <f>((I39*'Pop Rollup'!I39)-('PCD Rollup'!I111*'Pop Rollup'!I111))/'Pop Rollup'!I75</f>
        <v>156.22651326970842</v>
      </c>
      <c r="J75" s="56">
        <f>((J39*'Pop Rollup'!J39)-('PCD Rollup'!J111*'Pop Rollup'!J111))/'Pop Rollup'!J75</f>
        <v>156.22651326970845</v>
      </c>
      <c r="K75" s="56">
        <f>((K39*'Pop Rollup'!K39)-('PCD Rollup'!K111*'Pop Rollup'!K111))/'Pop Rollup'!K75</f>
        <v>156.22651326970839</v>
      </c>
      <c r="L75" s="56">
        <f>((L39*'Pop Rollup'!L39)-('PCD Rollup'!L111*'Pop Rollup'!L111))/'Pop Rollup'!L75</f>
        <v>156.22651326970845</v>
      </c>
      <c r="M75" s="56">
        <f>((M39*'Pop Rollup'!M39)-('PCD Rollup'!M111*'Pop Rollup'!M111))/'Pop Rollup'!M75</f>
        <v>156.22651326970851</v>
      </c>
    </row>
    <row r="76" spans="1:13" s="4" customFormat="1" x14ac:dyDescent="0.25">
      <c r="A76" s="23"/>
      <c r="B76" s="4" t="s">
        <v>49</v>
      </c>
      <c r="C76" s="4" t="s">
        <v>553</v>
      </c>
      <c r="D76" s="4" t="s">
        <v>561</v>
      </c>
      <c r="E76" s="9">
        <f>'M&amp;I Demand'!E8</f>
        <v>204</v>
      </c>
      <c r="F76" s="9">
        <f>'M&amp;I Demand'!F8</f>
        <v>204</v>
      </c>
      <c r="G76" s="9">
        <f>'M&amp;I Demand'!G8</f>
        <v>204</v>
      </c>
      <c r="H76" s="9">
        <f>'M&amp;I Demand'!H8</f>
        <v>204</v>
      </c>
      <c r="I76" s="9">
        <f>'M&amp;I Demand'!I8</f>
        <v>204</v>
      </c>
      <c r="J76" s="9">
        <f>'M&amp;I Demand'!J8</f>
        <v>204</v>
      </c>
      <c r="K76" s="9">
        <f>'M&amp;I Demand'!K8</f>
        <v>204</v>
      </c>
      <c r="L76" s="9">
        <f>'M&amp;I Demand'!L8</f>
        <v>204</v>
      </c>
      <c r="M76" s="9">
        <f>'M&amp;I Demand'!M8</f>
        <v>204</v>
      </c>
    </row>
    <row r="77" spans="1:13" s="4" customFormat="1" x14ac:dyDescent="0.25">
      <c r="A77" s="23"/>
      <c r="B77" s="4" t="s">
        <v>10</v>
      </c>
      <c r="C77" s="4" t="s">
        <v>553</v>
      </c>
      <c r="D77" s="4" t="s">
        <v>562</v>
      </c>
      <c r="E77" s="9">
        <f>'M&amp;I Demand'!E15</f>
        <v>96</v>
      </c>
      <c r="F77" s="9">
        <f>'M&amp;I Demand'!F15</f>
        <v>96</v>
      </c>
      <c r="G77" s="9">
        <f>'M&amp;I Demand'!G15</f>
        <v>96</v>
      </c>
      <c r="H77" s="9">
        <f>'M&amp;I Demand'!H15</f>
        <v>96</v>
      </c>
      <c r="I77" s="9">
        <f>'M&amp;I Demand'!I15</f>
        <v>96</v>
      </c>
      <c r="J77" s="9">
        <f>'M&amp;I Demand'!J15</f>
        <v>96</v>
      </c>
      <c r="K77" s="9">
        <f>'M&amp;I Demand'!K15</f>
        <v>96</v>
      </c>
      <c r="L77" s="9">
        <f>'M&amp;I Demand'!L15</f>
        <v>96</v>
      </c>
      <c r="M77" s="9">
        <f>'M&amp;I Demand'!M15</f>
        <v>96</v>
      </c>
    </row>
    <row r="78" spans="1:13" s="4" customFormat="1" x14ac:dyDescent="0.25">
      <c r="A78" s="23"/>
      <c r="B78" s="4" t="s">
        <v>14</v>
      </c>
      <c r="C78" s="4" t="s">
        <v>553</v>
      </c>
      <c r="D78" s="4" t="s">
        <v>563</v>
      </c>
      <c r="E78" s="9">
        <f>'M&amp;I Demand'!E28</f>
        <v>144</v>
      </c>
      <c r="F78" s="9">
        <f>'M&amp;I Demand'!F28</f>
        <v>144</v>
      </c>
      <c r="G78" s="9">
        <f>'M&amp;I Demand'!G28</f>
        <v>144</v>
      </c>
      <c r="H78" s="9">
        <f>'M&amp;I Demand'!H28</f>
        <v>144</v>
      </c>
      <c r="I78" s="9">
        <f>'M&amp;I Demand'!I28</f>
        <v>144</v>
      </c>
      <c r="J78" s="9">
        <f>'M&amp;I Demand'!J28</f>
        <v>144</v>
      </c>
      <c r="K78" s="9">
        <f>'M&amp;I Demand'!K28</f>
        <v>144</v>
      </c>
      <c r="L78" s="9">
        <f>'M&amp;I Demand'!L28</f>
        <v>144</v>
      </c>
      <c r="M78" s="9">
        <f>'M&amp;I Demand'!M28</f>
        <v>144</v>
      </c>
    </row>
    <row r="79" spans="1:13" s="4" customFormat="1" x14ac:dyDescent="0.25">
      <c r="A79" s="23"/>
      <c r="B79" s="4" t="s">
        <v>54</v>
      </c>
      <c r="C79" s="4" t="s">
        <v>553</v>
      </c>
      <c r="D79" s="4" t="s">
        <v>564</v>
      </c>
      <c r="E79" s="9">
        <f>'M&amp;I Demand'!E36</f>
        <v>174</v>
      </c>
      <c r="F79" s="9">
        <f>'M&amp;I Demand'!F36</f>
        <v>174</v>
      </c>
      <c r="G79" s="9">
        <f>'M&amp;I Demand'!G36</f>
        <v>174</v>
      </c>
      <c r="H79" s="9">
        <f>'M&amp;I Demand'!H36</f>
        <v>174</v>
      </c>
      <c r="I79" s="9">
        <f>'M&amp;I Demand'!I36</f>
        <v>174</v>
      </c>
      <c r="J79" s="9">
        <f>'M&amp;I Demand'!J36</f>
        <v>174</v>
      </c>
      <c r="K79" s="9">
        <f>'M&amp;I Demand'!K36</f>
        <v>174</v>
      </c>
      <c r="L79" s="9">
        <f>'M&amp;I Demand'!L36</f>
        <v>174</v>
      </c>
      <c r="M79" s="9">
        <f>'M&amp;I Demand'!M36</f>
        <v>174</v>
      </c>
    </row>
    <row r="80" spans="1:13" s="4" customFormat="1" x14ac:dyDescent="0.25">
      <c r="A80" s="23"/>
      <c r="B80" s="4" t="s">
        <v>42</v>
      </c>
      <c r="C80" s="4" t="s">
        <v>553</v>
      </c>
      <c r="D80" s="4" t="s">
        <v>565</v>
      </c>
      <c r="E80" s="9">
        <f>'M&amp;I Demand'!E41</f>
        <v>167</v>
      </c>
      <c r="F80" s="9">
        <f>'M&amp;I Demand'!F41</f>
        <v>167</v>
      </c>
      <c r="G80" s="9">
        <f>'M&amp;I Demand'!G41</f>
        <v>167</v>
      </c>
      <c r="H80" s="9">
        <f>'M&amp;I Demand'!H41</f>
        <v>167</v>
      </c>
      <c r="I80" s="9">
        <f>'M&amp;I Demand'!I41</f>
        <v>167</v>
      </c>
      <c r="J80" s="9">
        <f>'M&amp;I Demand'!J41</f>
        <v>167</v>
      </c>
      <c r="K80" s="9">
        <f>'M&amp;I Demand'!K41</f>
        <v>167</v>
      </c>
      <c r="L80" s="9">
        <f>'M&amp;I Demand'!L41</f>
        <v>167</v>
      </c>
      <c r="M80" s="9">
        <f>'M&amp;I Demand'!M41</f>
        <v>167</v>
      </c>
    </row>
    <row r="81" spans="1:13" s="4" customFormat="1" x14ac:dyDescent="0.25">
      <c r="A81" s="23"/>
      <c r="B81" s="4" t="s">
        <v>34</v>
      </c>
      <c r="C81" s="4" t="s">
        <v>553</v>
      </c>
      <c r="D81" s="4" t="s">
        <v>566</v>
      </c>
      <c r="E81" s="9">
        <f>'M&amp;I Demand'!E53</f>
        <v>61</v>
      </c>
      <c r="F81" s="9">
        <f>'M&amp;I Demand'!F53</f>
        <v>61</v>
      </c>
      <c r="G81" s="9">
        <f>'M&amp;I Demand'!G53</f>
        <v>61</v>
      </c>
      <c r="H81" s="9">
        <f>'M&amp;I Demand'!H53</f>
        <v>61</v>
      </c>
      <c r="I81" s="9">
        <f>'M&amp;I Demand'!I53</f>
        <v>61</v>
      </c>
      <c r="J81" s="9">
        <f>'M&amp;I Demand'!J53</f>
        <v>61</v>
      </c>
      <c r="K81" s="9">
        <f>'M&amp;I Demand'!K53</f>
        <v>61</v>
      </c>
      <c r="L81" s="9">
        <f>'M&amp;I Demand'!L53</f>
        <v>61</v>
      </c>
      <c r="M81" s="9">
        <f>'M&amp;I Demand'!M53</f>
        <v>61</v>
      </c>
    </row>
    <row r="82" spans="1:13" s="4" customFormat="1" x14ac:dyDescent="0.25">
      <c r="A82" s="23"/>
      <c r="B82" s="4" t="s">
        <v>55</v>
      </c>
      <c r="C82" s="4" t="s">
        <v>553</v>
      </c>
      <c r="D82" s="4" t="s">
        <v>567</v>
      </c>
      <c r="E82" s="9">
        <f>'M&amp;I Demand'!E55</f>
        <v>161</v>
      </c>
      <c r="F82" s="9">
        <f>'M&amp;I Demand'!F55</f>
        <v>161</v>
      </c>
      <c r="G82" s="9">
        <f>'M&amp;I Demand'!G55</f>
        <v>161</v>
      </c>
      <c r="H82" s="9">
        <f>'M&amp;I Demand'!H55</f>
        <v>161</v>
      </c>
      <c r="I82" s="9">
        <f>'M&amp;I Demand'!I55</f>
        <v>161</v>
      </c>
      <c r="J82" s="9">
        <f>'M&amp;I Demand'!J55</f>
        <v>161</v>
      </c>
      <c r="K82" s="9">
        <f>'M&amp;I Demand'!K55</f>
        <v>161</v>
      </c>
      <c r="L82" s="9">
        <f>'M&amp;I Demand'!L55</f>
        <v>161</v>
      </c>
      <c r="M82" s="9">
        <f>'M&amp;I Demand'!M55</f>
        <v>161</v>
      </c>
    </row>
    <row r="83" spans="1:13" s="4" customFormat="1" x14ac:dyDescent="0.25">
      <c r="A83" s="23"/>
      <c r="B83" s="4" t="s">
        <v>71</v>
      </c>
      <c r="C83" s="4" t="s">
        <v>553</v>
      </c>
      <c r="D83" s="4" t="s">
        <v>568</v>
      </c>
      <c r="E83" s="9">
        <f>'M&amp;I Demand'!E59</f>
        <v>61</v>
      </c>
      <c r="F83" s="9">
        <f>'M&amp;I Demand'!F59</f>
        <v>61</v>
      </c>
      <c r="G83" s="9">
        <f>'M&amp;I Demand'!G59</f>
        <v>61</v>
      </c>
      <c r="H83" s="9">
        <f>'M&amp;I Demand'!H59</f>
        <v>61</v>
      </c>
      <c r="I83" s="9">
        <f>'M&amp;I Demand'!I59</f>
        <v>61</v>
      </c>
      <c r="J83" s="9">
        <f>'M&amp;I Demand'!J59</f>
        <v>61</v>
      </c>
      <c r="K83" s="9">
        <f>'M&amp;I Demand'!K59</f>
        <v>61</v>
      </c>
      <c r="L83" s="9">
        <f>'M&amp;I Demand'!L59</f>
        <v>61</v>
      </c>
      <c r="M83" s="9">
        <f>'M&amp;I Demand'!M59</f>
        <v>61</v>
      </c>
    </row>
    <row r="84" spans="1:13" s="4" customFormat="1" x14ac:dyDescent="0.25">
      <c r="A84" s="23"/>
      <c r="B84" s="4" t="s">
        <v>7</v>
      </c>
      <c r="C84" s="4" t="s">
        <v>553</v>
      </c>
      <c r="D84" s="4" t="s">
        <v>569</v>
      </c>
      <c r="E84" s="9">
        <f>'M&amp;I Demand'!E63</f>
        <v>205</v>
      </c>
      <c r="F84" s="9">
        <f>'M&amp;I Demand'!F63</f>
        <v>205</v>
      </c>
      <c r="G84" s="9">
        <f>'M&amp;I Demand'!G63</f>
        <v>205</v>
      </c>
      <c r="H84" s="9">
        <f>'M&amp;I Demand'!H63</f>
        <v>205</v>
      </c>
      <c r="I84" s="9">
        <f>'M&amp;I Demand'!I63</f>
        <v>205</v>
      </c>
      <c r="J84" s="9">
        <f>'M&amp;I Demand'!J63</f>
        <v>205</v>
      </c>
      <c r="K84" s="9">
        <f>'M&amp;I Demand'!K63</f>
        <v>205</v>
      </c>
      <c r="L84" s="9">
        <f>'M&amp;I Demand'!L63</f>
        <v>205</v>
      </c>
      <c r="M84" s="9">
        <f>'M&amp;I Demand'!M63</f>
        <v>205</v>
      </c>
    </row>
    <row r="85" spans="1:13" s="4" customFormat="1" x14ac:dyDescent="0.25">
      <c r="A85" s="23"/>
      <c r="B85" s="4" t="s">
        <v>23</v>
      </c>
      <c r="C85" s="4" t="s">
        <v>553</v>
      </c>
      <c r="D85" s="4" t="s">
        <v>570</v>
      </c>
      <c r="E85" s="9">
        <f>'M&amp;I Demand'!E72</f>
        <v>77</v>
      </c>
      <c r="F85" s="9">
        <f>'M&amp;I Demand'!F72</f>
        <v>77</v>
      </c>
      <c r="G85" s="9">
        <f>'M&amp;I Demand'!G72</f>
        <v>77</v>
      </c>
      <c r="H85" s="9">
        <f>'M&amp;I Demand'!H72</f>
        <v>77</v>
      </c>
      <c r="I85" s="9">
        <f>'M&amp;I Demand'!I72</f>
        <v>77</v>
      </c>
      <c r="J85" s="9">
        <f>'M&amp;I Demand'!J72</f>
        <v>77</v>
      </c>
      <c r="K85" s="9">
        <f>'M&amp;I Demand'!K72</f>
        <v>77</v>
      </c>
      <c r="L85" s="9">
        <f>'M&amp;I Demand'!L72</f>
        <v>77</v>
      </c>
      <c r="M85" s="9">
        <f>'M&amp;I Demand'!M72</f>
        <v>77</v>
      </c>
    </row>
    <row r="86" spans="1:13" s="4" customFormat="1" x14ac:dyDescent="0.25">
      <c r="A86" s="23"/>
      <c r="B86" s="4" t="s">
        <v>176</v>
      </c>
      <c r="C86" s="4" t="s">
        <v>553</v>
      </c>
      <c r="D86" s="4" t="s">
        <v>571</v>
      </c>
      <c r="E86" s="9">
        <f>'M&amp;I Demand'!E82</f>
        <v>161</v>
      </c>
      <c r="F86" s="9">
        <f>'M&amp;I Demand'!F82</f>
        <v>161</v>
      </c>
      <c r="G86" s="9">
        <f>'M&amp;I Demand'!G82</f>
        <v>161</v>
      </c>
      <c r="H86" s="9">
        <f>'M&amp;I Demand'!H82</f>
        <v>161</v>
      </c>
      <c r="I86" s="9">
        <f>'M&amp;I Demand'!I82</f>
        <v>161</v>
      </c>
      <c r="J86" s="9">
        <f>'M&amp;I Demand'!J82</f>
        <v>161</v>
      </c>
      <c r="K86" s="9">
        <f>'M&amp;I Demand'!K82</f>
        <v>161</v>
      </c>
      <c r="L86" s="9">
        <f>'M&amp;I Demand'!L82</f>
        <v>161</v>
      </c>
      <c r="M86" s="9">
        <f>'M&amp;I Demand'!M82</f>
        <v>161</v>
      </c>
    </row>
    <row r="87" spans="1:13" s="4" customFormat="1" x14ac:dyDescent="0.25">
      <c r="A87" s="23"/>
      <c r="B87" s="4" t="s">
        <v>126</v>
      </c>
      <c r="C87" s="4" t="s">
        <v>553</v>
      </c>
      <c r="D87" s="4" t="s">
        <v>572</v>
      </c>
      <c r="E87" s="9">
        <f>'M&amp;I Demand'!E90</f>
        <v>161</v>
      </c>
      <c r="F87" s="9">
        <f>'M&amp;I Demand'!F90</f>
        <v>161</v>
      </c>
      <c r="G87" s="9">
        <f>'M&amp;I Demand'!G90</f>
        <v>161</v>
      </c>
      <c r="H87" s="9">
        <f>'M&amp;I Demand'!H90</f>
        <v>161</v>
      </c>
      <c r="I87" s="9">
        <f>'M&amp;I Demand'!I90</f>
        <v>161</v>
      </c>
      <c r="J87" s="9">
        <f>'M&amp;I Demand'!J90</f>
        <v>161</v>
      </c>
      <c r="K87" s="9">
        <f>'M&amp;I Demand'!K90</f>
        <v>161</v>
      </c>
      <c r="L87" s="9">
        <f>'M&amp;I Demand'!L90</f>
        <v>161</v>
      </c>
      <c r="M87" s="9">
        <f>'M&amp;I Demand'!M90</f>
        <v>161</v>
      </c>
    </row>
    <row r="88" spans="1:13" s="4" customFormat="1" x14ac:dyDescent="0.25">
      <c r="A88" s="23"/>
      <c r="B88" s="4" t="s">
        <v>100</v>
      </c>
      <c r="C88" s="4" t="s">
        <v>553</v>
      </c>
      <c r="D88" s="4" t="s">
        <v>573</v>
      </c>
      <c r="E88" s="9">
        <f>'M&amp;I Demand'!E95</f>
        <v>204</v>
      </c>
      <c r="F88" s="9">
        <f>'M&amp;I Demand'!F95</f>
        <v>204</v>
      </c>
      <c r="G88" s="9">
        <f>'M&amp;I Demand'!G95</f>
        <v>204</v>
      </c>
      <c r="H88" s="9">
        <f>'M&amp;I Demand'!H95</f>
        <v>204</v>
      </c>
      <c r="I88" s="9">
        <f>'M&amp;I Demand'!I95</f>
        <v>204</v>
      </c>
      <c r="J88" s="9">
        <f>'M&amp;I Demand'!J95</f>
        <v>204</v>
      </c>
      <c r="K88" s="9">
        <f>'M&amp;I Demand'!K95</f>
        <v>204</v>
      </c>
      <c r="L88" s="9">
        <f>'M&amp;I Demand'!L95</f>
        <v>204</v>
      </c>
      <c r="M88" s="9">
        <f>'M&amp;I Demand'!M95</f>
        <v>204</v>
      </c>
    </row>
    <row r="89" spans="1:13" s="4" customFormat="1" x14ac:dyDescent="0.25">
      <c r="A89" s="23"/>
      <c r="B89" s="4" t="s">
        <v>66</v>
      </c>
      <c r="C89" s="4" t="s">
        <v>553</v>
      </c>
      <c r="D89" s="4" t="s">
        <v>574</v>
      </c>
      <c r="E89" s="9">
        <f>'M&amp;I Demand'!E98</f>
        <v>161</v>
      </c>
      <c r="F89" s="9">
        <f>'M&amp;I Demand'!F98</f>
        <v>161</v>
      </c>
      <c r="G89" s="9">
        <f>'M&amp;I Demand'!G98</f>
        <v>161</v>
      </c>
      <c r="H89" s="9">
        <f>'M&amp;I Demand'!H98</f>
        <v>161</v>
      </c>
      <c r="I89" s="9">
        <f>'M&amp;I Demand'!I98</f>
        <v>161</v>
      </c>
      <c r="J89" s="9">
        <f>'M&amp;I Demand'!J98</f>
        <v>161</v>
      </c>
      <c r="K89" s="9">
        <f>'M&amp;I Demand'!K98</f>
        <v>161</v>
      </c>
      <c r="L89" s="9">
        <f>'M&amp;I Demand'!L98</f>
        <v>161</v>
      </c>
      <c r="M89" s="9">
        <f>'M&amp;I Demand'!M98</f>
        <v>161</v>
      </c>
    </row>
    <row r="90" spans="1:13" s="4" customFormat="1" x14ac:dyDescent="0.25">
      <c r="A90" s="23"/>
      <c r="B90" s="4" t="s">
        <v>8</v>
      </c>
      <c r="C90" s="4" t="s">
        <v>553</v>
      </c>
      <c r="D90" s="4" t="s">
        <v>575</v>
      </c>
      <c r="E90" s="9">
        <f>'M&amp;I Demand'!E106</f>
        <v>174.9</v>
      </c>
      <c r="F90" s="9">
        <f>'M&amp;I Demand'!F106</f>
        <v>174.9</v>
      </c>
      <c r="G90" s="9">
        <f>'M&amp;I Demand'!G106</f>
        <v>174.9</v>
      </c>
      <c r="H90" s="9">
        <f>'M&amp;I Demand'!H106</f>
        <v>174.9</v>
      </c>
      <c r="I90" s="9">
        <f>'M&amp;I Demand'!I106</f>
        <v>174.9</v>
      </c>
      <c r="J90" s="9">
        <f>'M&amp;I Demand'!J106</f>
        <v>174.9</v>
      </c>
      <c r="K90" s="9">
        <f>'M&amp;I Demand'!K106</f>
        <v>174.9</v>
      </c>
      <c r="L90" s="9">
        <f>'M&amp;I Demand'!L106</f>
        <v>174.9</v>
      </c>
      <c r="M90" s="9">
        <f>'M&amp;I Demand'!M106</f>
        <v>174.9</v>
      </c>
    </row>
    <row r="91" spans="1:13" s="4" customFormat="1" x14ac:dyDescent="0.25">
      <c r="A91" s="23"/>
      <c r="B91" s="4" t="s">
        <v>74</v>
      </c>
      <c r="C91" s="4" t="s">
        <v>553</v>
      </c>
      <c r="D91" s="4" t="s">
        <v>576</v>
      </c>
      <c r="E91" s="9">
        <f>'M&amp;I Demand'!E114</f>
        <v>205</v>
      </c>
      <c r="F91" s="9">
        <f>'M&amp;I Demand'!F114</f>
        <v>205</v>
      </c>
      <c r="G91" s="9">
        <f>'M&amp;I Demand'!G114</f>
        <v>205</v>
      </c>
      <c r="H91" s="9">
        <f>'M&amp;I Demand'!H114</f>
        <v>205</v>
      </c>
      <c r="I91" s="9">
        <f>'M&amp;I Demand'!I114</f>
        <v>205</v>
      </c>
      <c r="J91" s="9">
        <f>'M&amp;I Demand'!J114</f>
        <v>205</v>
      </c>
      <c r="K91" s="9">
        <f>'M&amp;I Demand'!K114</f>
        <v>205</v>
      </c>
      <c r="L91" s="9">
        <f>'M&amp;I Demand'!L114</f>
        <v>205</v>
      </c>
      <c r="M91" s="9">
        <f>'M&amp;I Demand'!M114</f>
        <v>205</v>
      </c>
    </row>
    <row r="92" spans="1:13" s="4" customFormat="1" x14ac:dyDescent="0.25">
      <c r="A92" s="23"/>
      <c r="B92" s="4" t="s">
        <v>16</v>
      </c>
      <c r="C92" s="4" t="s">
        <v>553</v>
      </c>
      <c r="D92" s="4" t="s">
        <v>577</v>
      </c>
      <c r="E92" s="9">
        <f>'M&amp;I Demand'!E117</f>
        <v>174.9</v>
      </c>
      <c r="F92" s="9">
        <f>'M&amp;I Demand'!F117</f>
        <v>174.9</v>
      </c>
      <c r="G92" s="9">
        <f>'M&amp;I Demand'!G117</f>
        <v>174.9</v>
      </c>
      <c r="H92" s="9">
        <f>'M&amp;I Demand'!H117</f>
        <v>174.9</v>
      </c>
      <c r="I92" s="9">
        <f>'M&amp;I Demand'!I117</f>
        <v>174.9</v>
      </c>
      <c r="J92" s="9">
        <f>'M&amp;I Demand'!J117</f>
        <v>174.9</v>
      </c>
      <c r="K92" s="9">
        <f>'M&amp;I Demand'!K117</f>
        <v>174.9</v>
      </c>
      <c r="L92" s="9">
        <f>'M&amp;I Demand'!L117</f>
        <v>174.9</v>
      </c>
      <c r="M92" s="9">
        <f>'M&amp;I Demand'!M117</f>
        <v>174.9</v>
      </c>
    </row>
    <row r="93" spans="1:13" s="4" customFormat="1" x14ac:dyDescent="0.25">
      <c r="A93" s="23"/>
      <c r="B93" s="4" t="s">
        <v>25</v>
      </c>
      <c r="C93" s="4" t="s">
        <v>553</v>
      </c>
      <c r="D93" s="4" t="s">
        <v>578</v>
      </c>
      <c r="E93" s="9">
        <f>'M&amp;I Demand'!E123</f>
        <v>205</v>
      </c>
      <c r="F93" s="9">
        <f>'M&amp;I Demand'!F123</f>
        <v>205</v>
      </c>
      <c r="G93" s="9">
        <f>'M&amp;I Demand'!G123</f>
        <v>205</v>
      </c>
      <c r="H93" s="9">
        <f>'M&amp;I Demand'!H123</f>
        <v>205</v>
      </c>
      <c r="I93" s="9">
        <f>'M&amp;I Demand'!I123</f>
        <v>205</v>
      </c>
      <c r="J93" s="9">
        <f>'M&amp;I Demand'!J123</f>
        <v>205</v>
      </c>
      <c r="K93" s="9">
        <f>'M&amp;I Demand'!K123</f>
        <v>205</v>
      </c>
      <c r="L93" s="9">
        <f>'M&amp;I Demand'!L123</f>
        <v>205</v>
      </c>
      <c r="M93" s="9">
        <f>'M&amp;I Demand'!M123</f>
        <v>205</v>
      </c>
    </row>
    <row r="94" spans="1:13" s="4" customFormat="1" x14ac:dyDescent="0.25">
      <c r="A94" s="23"/>
      <c r="B94" s="4" t="s">
        <v>107</v>
      </c>
      <c r="C94" s="4" t="s">
        <v>553</v>
      </c>
      <c r="D94" s="4" t="s">
        <v>579</v>
      </c>
      <c r="E94" s="9">
        <f>'M&amp;I Demand'!E125</f>
        <v>209</v>
      </c>
      <c r="F94" s="9">
        <f>'M&amp;I Demand'!F125</f>
        <v>209</v>
      </c>
      <c r="G94" s="9">
        <f>'M&amp;I Demand'!G125</f>
        <v>209</v>
      </c>
      <c r="H94" s="9">
        <f>'M&amp;I Demand'!H125</f>
        <v>209</v>
      </c>
      <c r="I94" s="9">
        <f>'M&amp;I Demand'!I125</f>
        <v>209</v>
      </c>
      <c r="J94" s="9">
        <f>'M&amp;I Demand'!J125</f>
        <v>209</v>
      </c>
      <c r="K94" s="9">
        <f>'M&amp;I Demand'!K125</f>
        <v>209</v>
      </c>
      <c r="L94" s="9">
        <f>'M&amp;I Demand'!L125</f>
        <v>209</v>
      </c>
      <c r="M94" s="9">
        <f>'M&amp;I Demand'!M125</f>
        <v>209</v>
      </c>
    </row>
    <row r="95" spans="1:13" s="4" customFormat="1" x14ac:dyDescent="0.25">
      <c r="A95" s="23"/>
      <c r="B95" s="4" t="s">
        <v>2</v>
      </c>
      <c r="C95" s="4" t="s">
        <v>553</v>
      </c>
      <c r="D95" s="4" t="s">
        <v>580</v>
      </c>
      <c r="E95" s="9">
        <f>'M&amp;I Demand'!E136</f>
        <v>92.78</v>
      </c>
      <c r="F95" s="9">
        <f>'M&amp;I Demand'!F136</f>
        <v>92.78</v>
      </c>
      <c r="G95" s="9">
        <f>'M&amp;I Demand'!G136</f>
        <v>92.78</v>
      </c>
      <c r="H95" s="9">
        <f>'M&amp;I Demand'!H136</f>
        <v>92.78</v>
      </c>
      <c r="I95" s="9">
        <f>'M&amp;I Demand'!I136</f>
        <v>92.78</v>
      </c>
      <c r="J95" s="9">
        <f>'M&amp;I Demand'!J136</f>
        <v>92.78</v>
      </c>
      <c r="K95" s="9">
        <f>'M&amp;I Demand'!K136</f>
        <v>92.78</v>
      </c>
      <c r="L95" s="9">
        <f>'M&amp;I Demand'!L136</f>
        <v>92.78</v>
      </c>
      <c r="M95" s="9">
        <f>'M&amp;I Demand'!M136</f>
        <v>92.78</v>
      </c>
    </row>
    <row r="96" spans="1:13" s="4" customFormat="1" x14ac:dyDescent="0.25">
      <c r="A96" s="23"/>
      <c r="B96" s="4" t="s">
        <v>48</v>
      </c>
      <c r="C96" s="4" t="s">
        <v>553</v>
      </c>
      <c r="D96" s="4" t="s">
        <v>581</v>
      </c>
      <c r="E96" s="9">
        <f>'M&amp;I Demand'!E143</f>
        <v>76</v>
      </c>
      <c r="F96" s="9">
        <f>'M&amp;I Demand'!F143</f>
        <v>76</v>
      </c>
      <c r="G96" s="9">
        <f>'M&amp;I Demand'!G143</f>
        <v>76</v>
      </c>
      <c r="H96" s="9">
        <f>'M&amp;I Demand'!H143</f>
        <v>76</v>
      </c>
      <c r="I96" s="9">
        <f>'M&amp;I Demand'!I143</f>
        <v>76</v>
      </c>
      <c r="J96" s="9">
        <f>'M&amp;I Demand'!J143</f>
        <v>112</v>
      </c>
      <c r="K96" s="9">
        <f>'M&amp;I Demand'!K143</f>
        <v>76</v>
      </c>
      <c r="L96" s="9">
        <f>'M&amp;I Demand'!L143</f>
        <v>76</v>
      </c>
      <c r="M96" s="9">
        <f>'M&amp;I Demand'!M143</f>
        <v>76</v>
      </c>
    </row>
    <row r="97" spans="1:13" s="4" customFormat="1" x14ac:dyDescent="0.25">
      <c r="A97" s="23"/>
      <c r="B97" s="4" t="s">
        <v>11</v>
      </c>
      <c r="C97" s="4" t="s">
        <v>553</v>
      </c>
      <c r="D97" s="4" t="s">
        <v>582</v>
      </c>
      <c r="E97" s="9">
        <f>'M&amp;I Demand'!E156</f>
        <v>96</v>
      </c>
      <c r="F97" s="9">
        <f>'M&amp;I Demand'!F156</f>
        <v>96</v>
      </c>
      <c r="G97" s="9">
        <f>'M&amp;I Demand'!G156</f>
        <v>96</v>
      </c>
      <c r="H97" s="9">
        <f>'M&amp;I Demand'!H156</f>
        <v>96</v>
      </c>
      <c r="I97" s="9">
        <f>'M&amp;I Demand'!I156</f>
        <v>96</v>
      </c>
      <c r="J97" s="9">
        <f>'M&amp;I Demand'!J156</f>
        <v>96</v>
      </c>
      <c r="K97" s="9">
        <f>'M&amp;I Demand'!K156</f>
        <v>96</v>
      </c>
      <c r="L97" s="9">
        <f>'M&amp;I Demand'!L156</f>
        <v>96</v>
      </c>
      <c r="M97" s="9">
        <f>'M&amp;I Demand'!M156</f>
        <v>96</v>
      </c>
    </row>
    <row r="98" spans="1:13" s="4" customFormat="1" x14ac:dyDescent="0.25">
      <c r="A98" s="23"/>
      <c r="B98" s="4" t="s">
        <v>46</v>
      </c>
      <c r="C98" s="4" t="s">
        <v>553</v>
      </c>
      <c r="D98" s="4" t="s">
        <v>583</v>
      </c>
      <c r="E98" s="9">
        <f>'M&amp;I Demand'!E166</f>
        <v>204</v>
      </c>
      <c r="F98" s="9">
        <f>'M&amp;I Demand'!F166</f>
        <v>204</v>
      </c>
      <c r="G98" s="9">
        <f>'M&amp;I Demand'!G166</f>
        <v>204</v>
      </c>
      <c r="H98" s="9">
        <f>'M&amp;I Demand'!H166</f>
        <v>204</v>
      </c>
      <c r="I98" s="9">
        <f>'M&amp;I Demand'!I166</f>
        <v>204</v>
      </c>
      <c r="J98" s="9">
        <f>'M&amp;I Demand'!J166</f>
        <v>204</v>
      </c>
      <c r="K98" s="9">
        <f>'M&amp;I Demand'!K166</f>
        <v>204</v>
      </c>
      <c r="L98" s="9">
        <f>'M&amp;I Demand'!L166</f>
        <v>204</v>
      </c>
      <c r="M98" s="9">
        <f>'M&amp;I Demand'!M166</f>
        <v>204</v>
      </c>
    </row>
    <row r="99" spans="1:13" s="4" customFormat="1" x14ac:dyDescent="0.25">
      <c r="A99" s="23"/>
      <c r="B99" s="4" t="s">
        <v>3</v>
      </c>
      <c r="C99" s="4" t="s">
        <v>553</v>
      </c>
      <c r="D99" s="4" t="s">
        <v>584</v>
      </c>
      <c r="E99" s="9">
        <f>'M&amp;I Demand'!E179</f>
        <v>77</v>
      </c>
      <c r="F99" s="9">
        <f>'M&amp;I Demand'!F179</f>
        <v>77</v>
      </c>
      <c r="G99" s="9">
        <f>'M&amp;I Demand'!G179</f>
        <v>77</v>
      </c>
      <c r="H99" s="9">
        <f>'M&amp;I Demand'!H179</f>
        <v>77</v>
      </c>
      <c r="I99" s="9">
        <f>'M&amp;I Demand'!I179</f>
        <v>77</v>
      </c>
      <c r="J99" s="9">
        <f>'M&amp;I Demand'!J179</f>
        <v>77</v>
      </c>
      <c r="K99" s="9">
        <f>'M&amp;I Demand'!K179</f>
        <v>77</v>
      </c>
      <c r="L99" s="9">
        <f>'M&amp;I Demand'!L179</f>
        <v>77</v>
      </c>
      <c r="M99" s="9">
        <f>'M&amp;I Demand'!M179</f>
        <v>77</v>
      </c>
    </row>
    <row r="100" spans="1:13" s="4" customFormat="1" x14ac:dyDescent="0.25">
      <c r="A100" s="23"/>
      <c r="B100" s="4" t="s">
        <v>93</v>
      </c>
      <c r="C100" s="4" t="s">
        <v>553</v>
      </c>
      <c r="D100" s="4" t="s">
        <v>585</v>
      </c>
      <c r="E100" s="9">
        <f>'M&amp;I Demand'!E193</f>
        <v>161</v>
      </c>
      <c r="F100" s="9">
        <f>'M&amp;I Demand'!F193</f>
        <v>161</v>
      </c>
      <c r="G100" s="9">
        <f>'M&amp;I Demand'!G193</f>
        <v>161</v>
      </c>
      <c r="H100" s="9">
        <f>'M&amp;I Demand'!H193</f>
        <v>161</v>
      </c>
      <c r="I100" s="9">
        <f>'M&amp;I Demand'!I193</f>
        <v>161</v>
      </c>
      <c r="J100" s="9">
        <f>'M&amp;I Demand'!J193</f>
        <v>161</v>
      </c>
      <c r="K100" s="9">
        <f>'M&amp;I Demand'!K193</f>
        <v>161</v>
      </c>
      <c r="L100" s="9">
        <f>'M&amp;I Demand'!L193</f>
        <v>161</v>
      </c>
      <c r="M100" s="9">
        <f>'M&amp;I Demand'!M193</f>
        <v>161</v>
      </c>
    </row>
    <row r="101" spans="1:13" s="4" customFormat="1" x14ac:dyDescent="0.25">
      <c r="A101" s="23"/>
      <c r="B101" s="4" t="s">
        <v>1</v>
      </c>
      <c r="C101" s="4" t="s">
        <v>553</v>
      </c>
      <c r="D101" s="4" t="s">
        <v>586</v>
      </c>
      <c r="E101" s="9">
        <f>'M&amp;I Demand'!E197</f>
        <v>184</v>
      </c>
      <c r="F101" s="9">
        <f>'M&amp;I Demand'!F197</f>
        <v>184</v>
      </c>
      <c r="G101" s="9">
        <f>'M&amp;I Demand'!G197</f>
        <v>184</v>
      </c>
      <c r="H101" s="9">
        <f>'M&amp;I Demand'!H197</f>
        <v>184</v>
      </c>
      <c r="I101" s="9">
        <f>'M&amp;I Demand'!I197</f>
        <v>184</v>
      </c>
      <c r="J101" s="9">
        <f>'M&amp;I Demand'!J197</f>
        <v>184</v>
      </c>
      <c r="K101" s="9">
        <f>'M&amp;I Demand'!K197</f>
        <v>184</v>
      </c>
      <c r="L101" s="9">
        <f>'M&amp;I Demand'!L197</f>
        <v>184</v>
      </c>
      <c r="M101" s="9">
        <f>'M&amp;I Demand'!M197</f>
        <v>184</v>
      </c>
    </row>
    <row r="102" spans="1:13" s="4" customFormat="1" x14ac:dyDescent="0.25">
      <c r="A102" s="23"/>
      <c r="B102" s="4" t="s">
        <v>38</v>
      </c>
      <c r="C102" s="4" t="s">
        <v>553</v>
      </c>
      <c r="D102" s="4" t="s">
        <v>587</v>
      </c>
      <c r="E102" s="9">
        <f>'M&amp;I Demand'!E205</f>
        <v>77</v>
      </c>
      <c r="F102" s="9">
        <f>'M&amp;I Demand'!F205</f>
        <v>77</v>
      </c>
      <c r="G102" s="9">
        <f>'M&amp;I Demand'!G205</f>
        <v>77</v>
      </c>
      <c r="H102" s="9">
        <f>'M&amp;I Demand'!H205</f>
        <v>77</v>
      </c>
      <c r="I102" s="9">
        <f>'M&amp;I Demand'!I205</f>
        <v>77</v>
      </c>
      <c r="J102" s="9">
        <f>'M&amp;I Demand'!J205</f>
        <v>77</v>
      </c>
      <c r="K102" s="9">
        <f>'M&amp;I Demand'!K205</f>
        <v>77</v>
      </c>
      <c r="L102" s="9">
        <f>'M&amp;I Demand'!L205</f>
        <v>77</v>
      </c>
      <c r="M102" s="9">
        <f>'M&amp;I Demand'!M205</f>
        <v>77</v>
      </c>
    </row>
    <row r="103" spans="1:13" s="4" customFormat="1" x14ac:dyDescent="0.25">
      <c r="A103" s="23"/>
      <c r="B103" s="4" t="s">
        <v>196</v>
      </c>
      <c r="C103" s="4" t="s">
        <v>553</v>
      </c>
      <c r="D103" s="4" t="s">
        <v>588</v>
      </c>
      <c r="E103" s="9">
        <f>'M&amp;I Demand'!E208</f>
        <v>331</v>
      </c>
      <c r="F103" s="9">
        <f>'M&amp;I Demand'!F208</f>
        <v>331</v>
      </c>
      <c r="G103" s="9">
        <f>'M&amp;I Demand'!G208</f>
        <v>331</v>
      </c>
      <c r="H103" s="9">
        <f>'M&amp;I Demand'!H208</f>
        <v>331</v>
      </c>
      <c r="I103" s="9">
        <f>'M&amp;I Demand'!I208</f>
        <v>331</v>
      </c>
      <c r="J103" s="9">
        <f>'M&amp;I Demand'!J208</f>
        <v>331</v>
      </c>
      <c r="K103" s="9">
        <f>'M&amp;I Demand'!K208</f>
        <v>331</v>
      </c>
      <c r="L103" s="9">
        <f>'M&amp;I Demand'!L208</f>
        <v>331</v>
      </c>
      <c r="M103" s="9">
        <f>'M&amp;I Demand'!M208</f>
        <v>331</v>
      </c>
    </row>
    <row r="104" spans="1:13" s="4" customFormat="1" x14ac:dyDescent="0.25">
      <c r="A104" s="23"/>
      <c r="B104" s="4" t="s">
        <v>79</v>
      </c>
      <c r="C104" s="4" t="s">
        <v>553</v>
      </c>
      <c r="D104" s="4" t="s">
        <v>589</v>
      </c>
      <c r="E104" s="9">
        <f>'M&amp;I Demand'!E215</f>
        <v>72.5</v>
      </c>
      <c r="F104" s="9">
        <f>'M&amp;I Demand'!F215</f>
        <v>72.5</v>
      </c>
      <c r="G104" s="9">
        <f>'M&amp;I Demand'!G215</f>
        <v>72.5</v>
      </c>
      <c r="H104" s="9">
        <f>'M&amp;I Demand'!H215</f>
        <v>72.5</v>
      </c>
      <c r="I104" s="9">
        <f>'M&amp;I Demand'!I215</f>
        <v>72.5</v>
      </c>
      <c r="J104" s="9">
        <f>'M&amp;I Demand'!J215</f>
        <v>72.5</v>
      </c>
      <c r="K104" s="9">
        <f>'M&amp;I Demand'!K215</f>
        <v>72.5</v>
      </c>
      <c r="L104" s="9">
        <f>'M&amp;I Demand'!L215</f>
        <v>72.5</v>
      </c>
      <c r="M104" s="9">
        <f>'M&amp;I Demand'!M215</f>
        <v>72.5</v>
      </c>
    </row>
    <row r="105" spans="1:13" s="4" customFormat="1" x14ac:dyDescent="0.25">
      <c r="A105" s="23"/>
      <c r="B105" s="4" t="s">
        <v>32</v>
      </c>
      <c r="C105" s="4" t="s">
        <v>553</v>
      </c>
      <c r="D105" s="4" t="s">
        <v>590</v>
      </c>
      <c r="E105" s="9">
        <f>'M&amp;I Demand'!E225</f>
        <v>161</v>
      </c>
      <c r="F105" s="9">
        <f>'M&amp;I Demand'!F225</f>
        <v>161</v>
      </c>
      <c r="G105" s="9">
        <f>'M&amp;I Demand'!G225</f>
        <v>161</v>
      </c>
      <c r="H105" s="9">
        <f>'M&amp;I Demand'!H225</f>
        <v>161</v>
      </c>
      <c r="I105" s="9">
        <f>'M&amp;I Demand'!I225</f>
        <v>161</v>
      </c>
      <c r="J105" s="9">
        <f>'M&amp;I Demand'!J225</f>
        <v>161</v>
      </c>
      <c r="K105" s="9">
        <f>'M&amp;I Demand'!K225</f>
        <v>161</v>
      </c>
      <c r="L105" s="9">
        <f>'M&amp;I Demand'!L225</f>
        <v>161</v>
      </c>
      <c r="M105" s="9">
        <f>'M&amp;I Demand'!M225</f>
        <v>161</v>
      </c>
    </row>
    <row r="106" spans="1:13" s="4" customFormat="1" x14ac:dyDescent="0.25">
      <c r="A106" s="23"/>
      <c r="B106" s="4" t="s">
        <v>41</v>
      </c>
      <c r="C106" s="4" t="s">
        <v>553</v>
      </c>
      <c r="D106" s="4" t="s">
        <v>591</v>
      </c>
      <c r="E106" s="9">
        <f>'M&amp;I Demand'!E238</f>
        <v>161</v>
      </c>
      <c r="F106" s="9">
        <f>'M&amp;I Demand'!F238</f>
        <v>161</v>
      </c>
      <c r="G106" s="9">
        <f>'M&amp;I Demand'!G238</f>
        <v>161</v>
      </c>
      <c r="H106" s="9">
        <f>'M&amp;I Demand'!H238</f>
        <v>161</v>
      </c>
      <c r="I106" s="9">
        <f>'M&amp;I Demand'!I238</f>
        <v>161</v>
      </c>
      <c r="J106" s="9">
        <f>'M&amp;I Demand'!J238</f>
        <v>161</v>
      </c>
      <c r="K106" s="9">
        <f>'M&amp;I Demand'!K238</f>
        <v>161</v>
      </c>
      <c r="L106" s="9">
        <f>'M&amp;I Demand'!L238</f>
        <v>161</v>
      </c>
      <c r="M106" s="9">
        <f>'M&amp;I Demand'!M238</f>
        <v>161</v>
      </c>
    </row>
    <row r="107" spans="1:13" s="4" customFormat="1" x14ac:dyDescent="0.25">
      <c r="A107" s="23"/>
      <c r="B107" s="4" t="s">
        <v>117</v>
      </c>
      <c r="C107" s="4" t="s">
        <v>553</v>
      </c>
      <c r="D107" s="4" t="s">
        <v>592</v>
      </c>
      <c r="E107" s="9">
        <f>'M&amp;I Demand'!E244</f>
        <v>161</v>
      </c>
      <c r="F107" s="9">
        <f>'M&amp;I Demand'!F244</f>
        <v>161</v>
      </c>
      <c r="G107" s="9">
        <f>'M&amp;I Demand'!G244</f>
        <v>161</v>
      </c>
      <c r="H107" s="9">
        <f>'M&amp;I Demand'!H244</f>
        <v>161</v>
      </c>
      <c r="I107" s="9">
        <f>'M&amp;I Demand'!I244</f>
        <v>161</v>
      </c>
      <c r="J107" s="9">
        <f>'M&amp;I Demand'!J244</f>
        <v>161</v>
      </c>
      <c r="K107" s="9">
        <f>'M&amp;I Demand'!K244</f>
        <v>161</v>
      </c>
      <c r="L107" s="9">
        <f>'M&amp;I Demand'!L244</f>
        <v>161</v>
      </c>
      <c r="M107" s="9">
        <f>'M&amp;I Demand'!M244</f>
        <v>161</v>
      </c>
    </row>
    <row r="108" spans="1:13" s="4" customFormat="1" x14ac:dyDescent="0.25">
      <c r="A108" s="23"/>
      <c r="B108" s="4" t="s">
        <v>40</v>
      </c>
      <c r="C108" s="4" t="s">
        <v>553</v>
      </c>
      <c r="D108" s="4" t="s">
        <v>593</v>
      </c>
      <c r="E108" s="9">
        <f>'M&amp;I Demand'!E250</f>
        <v>161</v>
      </c>
      <c r="F108" s="9">
        <f>'M&amp;I Demand'!F250</f>
        <v>161</v>
      </c>
      <c r="G108" s="9">
        <f>'M&amp;I Demand'!G250</f>
        <v>161</v>
      </c>
      <c r="H108" s="9">
        <f>'M&amp;I Demand'!H250</f>
        <v>161</v>
      </c>
      <c r="I108" s="9">
        <f>'M&amp;I Demand'!I250</f>
        <v>161</v>
      </c>
      <c r="J108" s="9">
        <f>'M&amp;I Demand'!J250</f>
        <v>161</v>
      </c>
      <c r="K108" s="9">
        <f>'M&amp;I Demand'!K250</f>
        <v>161</v>
      </c>
      <c r="L108" s="9">
        <f>'M&amp;I Demand'!L250</f>
        <v>161</v>
      </c>
      <c r="M108" s="9">
        <f>'M&amp;I Demand'!M250</f>
        <v>161</v>
      </c>
    </row>
    <row r="109" spans="1:13" s="4" customFormat="1" x14ac:dyDescent="0.25">
      <c r="A109" s="23"/>
      <c r="B109" s="4" t="s">
        <v>5</v>
      </c>
      <c r="C109" s="4" t="s">
        <v>553</v>
      </c>
      <c r="D109" s="4" t="s">
        <v>594</v>
      </c>
      <c r="E109" s="9">
        <f>'M&amp;I Demand'!E262</f>
        <v>195</v>
      </c>
      <c r="F109" s="9">
        <f>'M&amp;I Demand'!F262</f>
        <v>195</v>
      </c>
      <c r="G109" s="9">
        <f>'M&amp;I Demand'!G262</f>
        <v>195</v>
      </c>
      <c r="H109" s="9">
        <f>'M&amp;I Demand'!H262</f>
        <v>195</v>
      </c>
      <c r="I109" s="9">
        <f>'M&amp;I Demand'!I262</f>
        <v>195</v>
      </c>
      <c r="J109" s="9">
        <f>'M&amp;I Demand'!J262</f>
        <v>195</v>
      </c>
      <c r="K109" s="9">
        <f>'M&amp;I Demand'!K262</f>
        <v>195</v>
      </c>
      <c r="L109" s="9">
        <f>'M&amp;I Demand'!L262</f>
        <v>195</v>
      </c>
      <c r="M109" s="9">
        <f>'M&amp;I Demand'!M262</f>
        <v>195</v>
      </c>
    </row>
    <row r="110" spans="1:13" s="4" customFormat="1" x14ac:dyDescent="0.25">
      <c r="A110" s="23"/>
      <c r="B110" s="4" t="s">
        <v>186</v>
      </c>
      <c r="C110" s="4" t="s">
        <v>553</v>
      </c>
      <c r="D110" s="4" t="s">
        <v>595</v>
      </c>
      <c r="E110" s="9">
        <f>'M&amp;I Demand'!E268</f>
        <v>161</v>
      </c>
      <c r="F110" s="9">
        <f>'M&amp;I Demand'!F268</f>
        <v>161</v>
      </c>
      <c r="G110" s="9">
        <f>'M&amp;I Demand'!G268</f>
        <v>161</v>
      </c>
      <c r="H110" s="9">
        <f>'M&amp;I Demand'!H268</f>
        <v>161</v>
      </c>
      <c r="I110" s="9">
        <f>'M&amp;I Demand'!I268</f>
        <v>161</v>
      </c>
      <c r="J110" s="9">
        <f>'M&amp;I Demand'!J268</f>
        <v>161</v>
      </c>
      <c r="K110" s="9">
        <f>'M&amp;I Demand'!K268</f>
        <v>161</v>
      </c>
      <c r="L110" s="9">
        <f>'M&amp;I Demand'!L268</f>
        <v>161</v>
      </c>
      <c r="M110" s="9">
        <f>'M&amp;I Demand'!M268</f>
        <v>161</v>
      </c>
    </row>
    <row r="111" spans="1:13" s="4" customFormat="1" x14ac:dyDescent="0.25">
      <c r="A111" s="23"/>
      <c r="B111" s="4" t="s">
        <v>17</v>
      </c>
      <c r="C111" s="4" t="s">
        <v>553</v>
      </c>
      <c r="D111" s="4" t="s">
        <v>596</v>
      </c>
      <c r="E111" s="9">
        <f>'M&amp;I Demand'!E277</f>
        <v>195</v>
      </c>
      <c r="F111" s="9">
        <f>'M&amp;I Demand'!F277</f>
        <v>195</v>
      </c>
      <c r="G111" s="9">
        <f>'M&amp;I Demand'!G277</f>
        <v>195</v>
      </c>
      <c r="H111" s="9">
        <f>'M&amp;I Demand'!H277</f>
        <v>195</v>
      </c>
      <c r="I111" s="9">
        <f>'M&amp;I Demand'!I277</f>
        <v>195</v>
      </c>
      <c r="J111" s="9">
        <f>'M&amp;I Demand'!J277</f>
        <v>195</v>
      </c>
      <c r="K111" s="9">
        <f>'M&amp;I Demand'!K277</f>
        <v>195</v>
      </c>
      <c r="L111" s="9">
        <f>'M&amp;I Demand'!L277</f>
        <v>195</v>
      </c>
      <c r="M111" s="9">
        <f>'M&amp;I Demand'!M277</f>
        <v>195</v>
      </c>
    </row>
    <row r="112" spans="1:13" s="4" customFormat="1" x14ac:dyDescent="0.25">
      <c r="A112" s="23"/>
    </row>
    <row r="113" spans="1:13" s="4" customFormat="1" x14ac:dyDescent="0.25"/>
    <row r="114" spans="1:13" s="4" customFormat="1" x14ac:dyDescent="0.25">
      <c r="A114" s="22" t="s">
        <v>714</v>
      </c>
      <c r="B114" s="104" t="s">
        <v>0</v>
      </c>
      <c r="C114" s="104" t="s">
        <v>560</v>
      </c>
      <c r="D114" s="104" t="s">
        <v>557</v>
      </c>
      <c r="E114" s="104" t="s">
        <v>656</v>
      </c>
      <c r="F114" s="104"/>
      <c r="G114" s="104"/>
      <c r="H114" s="104"/>
      <c r="I114" s="104"/>
      <c r="J114" s="104"/>
      <c r="K114" s="104"/>
      <c r="L114" s="104"/>
      <c r="M114" s="104"/>
    </row>
    <row r="115" spans="1:13" s="4" customFormat="1" x14ac:dyDescent="0.25">
      <c r="A115" s="97" t="s">
        <v>559</v>
      </c>
      <c r="B115" s="104"/>
      <c r="C115" s="104"/>
      <c r="D115" s="104"/>
      <c r="E115" s="90">
        <v>2010</v>
      </c>
      <c r="F115" s="90">
        <v>2015</v>
      </c>
      <c r="G115" s="90">
        <v>2020</v>
      </c>
      <c r="H115" s="90">
        <v>2025</v>
      </c>
      <c r="I115" s="90">
        <v>2030</v>
      </c>
      <c r="J115" s="90">
        <v>2035</v>
      </c>
      <c r="K115" s="90">
        <v>2040</v>
      </c>
      <c r="L115" s="90">
        <v>2045</v>
      </c>
      <c r="M115" s="90">
        <v>2050</v>
      </c>
    </row>
    <row r="116" spans="1:13" x14ac:dyDescent="0.25">
      <c r="A116" s="4" t="s">
        <v>7</v>
      </c>
      <c r="B116" s="4" t="s">
        <v>540</v>
      </c>
      <c r="C116" s="4" t="s">
        <v>528</v>
      </c>
      <c r="D116" s="4" t="s">
        <v>7</v>
      </c>
      <c r="E116" s="56">
        <f>VLOOKUP($D116,$B$4:$M$39,4,FALSE)</f>
        <v>213.22607824615014</v>
      </c>
      <c r="F116" s="56">
        <f>VLOOKUP($D116,$B$4:$M$39,5,FALSE)</f>
        <v>213.12942632943145</v>
      </c>
      <c r="G116" s="56">
        <f>VLOOKUP($D116,$B$4:$M$39,6,FALSE)</f>
        <v>213.23584733587575</v>
      </c>
      <c r="H116" s="56">
        <f>VLOOKUP($D116,$B$4:$M$39,7,FALSE)</f>
        <v>213.28958324705988</v>
      </c>
      <c r="I116" s="56">
        <f>VLOOKUP($D116,$B$4:$M$39,8,FALSE)</f>
        <v>213.38885685873774</v>
      </c>
      <c r="J116" s="56">
        <f>VLOOKUP($D116,$B$4:$M$39,9,FALSE)</f>
        <v>213.51908479899186</v>
      </c>
      <c r="K116" s="56">
        <f>VLOOKUP($D116,$B$4:$M$39,10,FALSE)</f>
        <v>213.66310643518469</v>
      </c>
      <c r="L116" s="56">
        <f>VLOOKUP($D116,$B$4:$M$39,11,FALSE)</f>
        <v>213.82864040606259</v>
      </c>
      <c r="M116" s="56">
        <f>VLOOKUP($D116,$B$4:$M$39,12,FALSE)</f>
        <v>213.99773878065733</v>
      </c>
    </row>
    <row r="117" spans="1:13" x14ac:dyDescent="0.25">
      <c r="A117" s="4" t="s">
        <v>529</v>
      </c>
      <c r="B117" s="4" t="s">
        <v>540</v>
      </c>
      <c r="C117" s="4" t="s">
        <v>528</v>
      </c>
      <c r="D117" s="4" t="s">
        <v>107</v>
      </c>
      <c r="E117" s="56">
        <f t="shared" ref="E117:E133" si="0">VLOOKUP($D117,$B$4:$M$39,4,FALSE)</f>
        <v>208.87680608365017</v>
      </c>
      <c r="F117" s="56">
        <f t="shared" ref="F117:F133" si="1">VLOOKUP($D117,$B$4:$M$39,5,FALSE)</f>
        <v>208.87680608365019</v>
      </c>
      <c r="G117" s="56">
        <f t="shared" ref="G117:G133" si="2">VLOOKUP($D117,$B$4:$M$39,6,FALSE)</f>
        <v>208.87680608365019</v>
      </c>
      <c r="H117" s="56">
        <f t="shared" ref="H117:H133" si="3">VLOOKUP($D117,$B$4:$M$39,7,FALSE)</f>
        <v>208.87680608365019</v>
      </c>
      <c r="I117" s="56">
        <f t="shared" ref="I117:I133" si="4">VLOOKUP($D117,$B$4:$M$39,8,FALSE)</f>
        <v>208.87680608365014</v>
      </c>
      <c r="J117" s="56">
        <f t="shared" ref="J117:J133" si="5">VLOOKUP($D117,$B$4:$M$39,9,FALSE)</f>
        <v>208.87680608365017</v>
      </c>
      <c r="K117" s="56">
        <f t="shared" ref="K117:K133" si="6">VLOOKUP($D117,$B$4:$M$39,10,FALSE)</f>
        <v>208.87680608365019</v>
      </c>
      <c r="L117" s="56">
        <f t="shared" ref="L117:L133" si="7">VLOOKUP($D117,$B$4:$M$39,11,FALSE)</f>
        <v>208.87680608365019</v>
      </c>
      <c r="M117" s="56">
        <f t="shared" ref="M117:M133" si="8">VLOOKUP($D117,$B$4:$M$39,12,FALSE)</f>
        <v>208.87680608365022</v>
      </c>
    </row>
    <row r="118" spans="1:13" x14ac:dyDescent="0.25">
      <c r="A118" s="4" t="s">
        <v>530</v>
      </c>
      <c r="B118" s="4" t="s">
        <v>540</v>
      </c>
      <c r="C118" s="4" t="s">
        <v>528</v>
      </c>
      <c r="D118" s="4" t="s">
        <v>117</v>
      </c>
      <c r="E118" s="56">
        <f t="shared" si="0"/>
        <v>203.71391862955034</v>
      </c>
      <c r="F118" s="56">
        <f t="shared" si="1"/>
        <v>203.71391862955034</v>
      </c>
      <c r="G118" s="56">
        <f t="shared" si="2"/>
        <v>203.71391862955034</v>
      </c>
      <c r="H118" s="56">
        <f t="shared" si="3"/>
        <v>203.71391862955034</v>
      </c>
      <c r="I118" s="56">
        <f t="shared" si="4"/>
        <v>203.71391862955028</v>
      </c>
      <c r="J118" s="56">
        <f t="shared" si="5"/>
        <v>203.71391862955031</v>
      </c>
      <c r="K118" s="56">
        <f t="shared" si="6"/>
        <v>203.71391862955031</v>
      </c>
      <c r="L118" s="56">
        <f t="shared" si="7"/>
        <v>203.71391862955034</v>
      </c>
      <c r="M118" s="56">
        <f t="shared" si="8"/>
        <v>203.71391862955036</v>
      </c>
    </row>
    <row r="119" spans="1:13" x14ac:dyDescent="0.25">
      <c r="A119" s="4" t="s">
        <v>531</v>
      </c>
      <c r="B119" s="4" t="s">
        <v>540</v>
      </c>
      <c r="C119" s="4" t="s">
        <v>528</v>
      </c>
      <c r="D119" s="4" t="s">
        <v>66</v>
      </c>
      <c r="E119" s="56">
        <f t="shared" si="0"/>
        <v>165.82658029930758</v>
      </c>
      <c r="F119" s="56">
        <f t="shared" si="1"/>
        <v>165.82658029930755</v>
      </c>
      <c r="G119" s="56">
        <f t="shared" si="2"/>
        <v>165.82658029930755</v>
      </c>
      <c r="H119" s="56">
        <f t="shared" si="3"/>
        <v>165.82658029930755</v>
      </c>
      <c r="I119" s="56">
        <f t="shared" si="4"/>
        <v>165.82658029930758</v>
      </c>
      <c r="J119" s="56">
        <f t="shared" si="5"/>
        <v>165.82658029930755</v>
      </c>
      <c r="K119" s="56">
        <f t="shared" si="6"/>
        <v>165.82658029930758</v>
      </c>
      <c r="L119" s="56">
        <f t="shared" si="7"/>
        <v>165.82658029930755</v>
      </c>
      <c r="M119" s="56">
        <f t="shared" si="8"/>
        <v>165.82658029930758</v>
      </c>
    </row>
    <row r="120" spans="1:13" x14ac:dyDescent="0.25">
      <c r="A120" s="4" t="s">
        <v>125</v>
      </c>
      <c r="B120" s="4" t="s">
        <v>540</v>
      </c>
      <c r="C120" s="4" t="s">
        <v>528</v>
      </c>
      <c r="D120" s="4" t="s">
        <v>126</v>
      </c>
      <c r="E120" s="56">
        <f t="shared" si="0"/>
        <v>175.47587131367294</v>
      </c>
      <c r="F120" s="56">
        <f t="shared" si="1"/>
        <v>175.47587131367288</v>
      </c>
      <c r="G120" s="56">
        <f t="shared" si="2"/>
        <v>175.47587131367288</v>
      </c>
      <c r="H120" s="56">
        <f t="shared" si="3"/>
        <v>175.47587131367297</v>
      </c>
      <c r="I120" s="56">
        <f t="shared" si="4"/>
        <v>175.47587131367291</v>
      </c>
      <c r="J120" s="56">
        <f t="shared" si="5"/>
        <v>175.47587131367288</v>
      </c>
      <c r="K120" s="56">
        <f t="shared" si="6"/>
        <v>175.47587131367294</v>
      </c>
      <c r="L120" s="56">
        <f t="shared" si="7"/>
        <v>175.47587131367294</v>
      </c>
      <c r="M120" s="56">
        <f t="shared" si="8"/>
        <v>175.47587131367294</v>
      </c>
    </row>
    <row r="121" spans="1:13" x14ac:dyDescent="0.25">
      <c r="A121" s="4" t="s">
        <v>25</v>
      </c>
      <c r="B121" s="4" t="s">
        <v>540</v>
      </c>
      <c r="C121" s="4" t="s">
        <v>528</v>
      </c>
      <c r="D121" s="4" t="s">
        <v>25</v>
      </c>
      <c r="E121" s="56">
        <f t="shared" si="0"/>
        <v>207.56504971376921</v>
      </c>
      <c r="F121" s="56">
        <f t="shared" si="1"/>
        <v>207.57104864125776</v>
      </c>
      <c r="G121" s="56">
        <f t="shared" si="2"/>
        <v>207.54126148617183</v>
      </c>
      <c r="H121" s="56">
        <f t="shared" si="3"/>
        <v>207.5170926911093</v>
      </c>
      <c r="I121" s="56">
        <f t="shared" si="4"/>
        <v>207.50577604169197</v>
      </c>
      <c r="J121" s="56">
        <f t="shared" si="5"/>
        <v>207.51444054856785</v>
      </c>
      <c r="K121" s="56">
        <f t="shared" si="6"/>
        <v>207.53494515017687</v>
      </c>
      <c r="L121" s="56">
        <f t="shared" si="7"/>
        <v>207.55924495058161</v>
      </c>
      <c r="M121" s="56">
        <f t="shared" si="8"/>
        <v>207.58237132126789</v>
      </c>
    </row>
    <row r="122" spans="1:13" x14ac:dyDescent="0.25">
      <c r="A122" s="4" t="s">
        <v>46</v>
      </c>
      <c r="B122" s="4" t="s">
        <v>540</v>
      </c>
      <c r="C122" s="4" t="s">
        <v>528</v>
      </c>
      <c r="D122" s="4" t="s">
        <v>46</v>
      </c>
      <c r="E122" s="56">
        <f t="shared" si="0"/>
        <v>212.78602647950231</v>
      </c>
      <c r="F122" s="56">
        <f t="shared" si="1"/>
        <v>212.78602647950231</v>
      </c>
      <c r="G122" s="56">
        <f t="shared" si="2"/>
        <v>212.78602647950231</v>
      </c>
      <c r="H122" s="56">
        <f t="shared" si="3"/>
        <v>212.78602647950231</v>
      </c>
      <c r="I122" s="56">
        <f t="shared" si="4"/>
        <v>212.78602647950234</v>
      </c>
      <c r="J122" s="56">
        <f t="shared" si="5"/>
        <v>212.78602647950231</v>
      </c>
      <c r="K122" s="56">
        <f t="shared" si="6"/>
        <v>212.78602647950234</v>
      </c>
      <c r="L122" s="56">
        <f t="shared" si="7"/>
        <v>212.78602647950234</v>
      </c>
      <c r="M122" s="56">
        <f t="shared" si="8"/>
        <v>212.78602647950231</v>
      </c>
    </row>
    <row r="123" spans="1:13" x14ac:dyDescent="0.25">
      <c r="A123" s="4" t="s">
        <v>535</v>
      </c>
      <c r="B123" s="4" t="s">
        <v>540</v>
      </c>
      <c r="C123" s="4" t="s">
        <v>528</v>
      </c>
      <c r="D123" s="4" t="s">
        <v>100</v>
      </c>
      <c r="E123" s="56">
        <f t="shared" si="0"/>
        <v>204</v>
      </c>
      <c r="F123" s="56">
        <f t="shared" si="1"/>
        <v>204</v>
      </c>
      <c r="G123" s="56">
        <f t="shared" si="2"/>
        <v>204</v>
      </c>
      <c r="H123" s="56">
        <f t="shared" si="3"/>
        <v>203.99999999999994</v>
      </c>
      <c r="I123" s="56">
        <f t="shared" si="4"/>
        <v>204</v>
      </c>
      <c r="J123" s="56">
        <f t="shared" si="5"/>
        <v>204</v>
      </c>
      <c r="K123" s="56">
        <f t="shared" si="6"/>
        <v>204</v>
      </c>
      <c r="L123" s="56">
        <f t="shared" si="7"/>
        <v>204.00000000000003</v>
      </c>
      <c r="M123" s="56">
        <f t="shared" si="8"/>
        <v>204</v>
      </c>
    </row>
    <row r="124" spans="1:13" x14ac:dyDescent="0.25">
      <c r="A124" s="4" t="s">
        <v>536</v>
      </c>
      <c r="B124" s="4" t="s">
        <v>540</v>
      </c>
      <c r="C124" s="4" t="s">
        <v>528</v>
      </c>
      <c r="D124" s="4" t="s">
        <v>48</v>
      </c>
      <c r="E124" s="56">
        <f t="shared" si="0"/>
        <v>101.09077706730248</v>
      </c>
      <c r="F124" s="56">
        <f t="shared" si="1"/>
        <v>101.09077706730248</v>
      </c>
      <c r="G124" s="56">
        <f t="shared" si="2"/>
        <v>101.09077706730248</v>
      </c>
      <c r="H124" s="56">
        <f t="shared" si="3"/>
        <v>101.09077706730247</v>
      </c>
      <c r="I124" s="56">
        <f t="shared" si="4"/>
        <v>101.09077706730247</v>
      </c>
      <c r="J124" s="56">
        <f t="shared" si="5"/>
        <v>117.87230952638996</v>
      </c>
      <c r="K124" s="56">
        <f t="shared" si="6"/>
        <v>101.09077706730253</v>
      </c>
      <c r="L124" s="56">
        <f t="shared" si="7"/>
        <v>101.09077706730248</v>
      </c>
      <c r="M124" s="56">
        <f t="shared" si="8"/>
        <v>101.0907770673025</v>
      </c>
    </row>
    <row r="125" spans="1:13" x14ac:dyDescent="0.25">
      <c r="A125" s="4" t="s">
        <v>537</v>
      </c>
      <c r="B125" s="4" t="s">
        <v>540</v>
      </c>
      <c r="C125" s="4" t="s">
        <v>528</v>
      </c>
      <c r="D125" s="4" t="s">
        <v>54</v>
      </c>
      <c r="E125" s="56">
        <f t="shared" si="0"/>
        <v>174.00000000000003</v>
      </c>
      <c r="F125" s="56">
        <f t="shared" si="1"/>
        <v>173.99999999999997</v>
      </c>
      <c r="G125" s="56">
        <f t="shared" si="2"/>
        <v>173.99999999999997</v>
      </c>
      <c r="H125" s="56">
        <f t="shared" si="3"/>
        <v>174.00000000000003</v>
      </c>
      <c r="I125" s="56">
        <f t="shared" si="4"/>
        <v>174</v>
      </c>
      <c r="J125" s="56">
        <f t="shared" si="5"/>
        <v>174</v>
      </c>
      <c r="K125" s="56">
        <f t="shared" si="6"/>
        <v>173.99999999999997</v>
      </c>
      <c r="L125" s="56">
        <f t="shared" si="7"/>
        <v>174</v>
      </c>
      <c r="M125" s="56">
        <f t="shared" si="8"/>
        <v>174</v>
      </c>
    </row>
    <row r="126" spans="1:13" x14ac:dyDescent="0.25">
      <c r="A126" s="4" t="s">
        <v>538</v>
      </c>
      <c r="B126" s="4" t="s">
        <v>540</v>
      </c>
      <c r="C126" s="4" t="s">
        <v>528</v>
      </c>
      <c r="D126" s="4" t="s">
        <v>46</v>
      </c>
      <c r="E126" s="56">
        <f t="shared" si="0"/>
        <v>212.78602647950231</v>
      </c>
      <c r="F126" s="56">
        <f t="shared" si="1"/>
        <v>212.78602647950231</v>
      </c>
      <c r="G126" s="56">
        <f t="shared" si="2"/>
        <v>212.78602647950231</v>
      </c>
      <c r="H126" s="56">
        <f t="shared" si="3"/>
        <v>212.78602647950231</v>
      </c>
      <c r="I126" s="56">
        <f t="shared" si="4"/>
        <v>212.78602647950234</v>
      </c>
      <c r="J126" s="56">
        <f t="shared" si="5"/>
        <v>212.78602647950231</v>
      </c>
      <c r="K126" s="56">
        <f t="shared" si="6"/>
        <v>212.78602647950234</v>
      </c>
      <c r="L126" s="56">
        <f t="shared" si="7"/>
        <v>212.78602647950234</v>
      </c>
      <c r="M126" s="56">
        <f t="shared" si="8"/>
        <v>212.78602647950231</v>
      </c>
    </row>
    <row r="127" spans="1:13" x14ac:dyDescent="0.25">
      <c r="A127" s="4" t="s">
        <v>532</v>
      </c>
      <c r="B127" s="4" t="s">
        <v>540</v>
      </c>
      <c r="C127" s="4" t="s">
        <v>528</v>
      </c>
      <c r="D127" s="4" t="s">
        <v>49</v>
      </c>
      <c r="E127" s="56">
        <f t="shared" si="0"/>
        <v>204</v>
      </c>
      <c r="F127" s="56">
        <f t="shared" si="1"/>
        <v>204</v>
      </c>
      <c r="G127" s="56">
        <f t="shared" si="2"/>
        <v>204</v>
      </c>
      <c r="H127" s="56">
        <f t="shared" si="3"/>
        <v>203.99999999999997</v>
      </c>
      <c r="I127" s="56">
        <f t="shared" si="4"/>
        <v>204</v>
      </c>
      <c r="J127" s="56">
        <f t="shared" si="5"/>
        <v>204.00000000000006</v>
      </c>
      <c r="K127" s="56">
        <f t="shared" si="6"/>
        <v>203.99999999999997</v>
      </c>
      <c r="L127" s="56">
        <f t="shared" si="7"/>
        <v>203.99999999999997</v>
      </c>
      <c r="M127" s="56">
        <f t="shared" si="8"/>
        <v>204</v>
      </c>
    </row>
    <row r="128" spans="1:13" x14ac:dyDescent="0.25">
      <c r="A128" s="4" t="s">
        <v>533</v>
      </c>
      <c r="B128" s="4" t="s">
        <v>540</v>
      </c>
      <c r="C128" s="4" t="s">
        <v>528</v>
      </c>
      <c r="D128" s="4" t="s">
        <v>8</v>
      </c>
      <c r="E128" s="56">
        <f t="shared" si="0"/>
        <v>171.62424091808316</v>
      </c>
      <c r="F128" s="56">
        <f t="shared" si="1"/>
        <v>171.69715553212512</v>
      </c>
      <c r="G128" s="56">
        <f t="shared" si="2"/>
        <v>171.85216767115611</v>
      </c>
      <c r="H128" s="56">
        <f t="shared" si="3"/>
        <v>172.02599456481371</v>
      </c>
      <c r="I128" s="56">
        <f t="shared" si="4"/>
        <v>172.15834007983125</v>
      </c>
      <c r="J128" s="56">
        <f t="shared" si="5"/>
        <v>172.31510812774897</v>
      </c>
      <c r="K128" s="56">
        <f t="shared" si="6"/>
        <v>172.45745398131643</v>
      </c>
      <c r="L128" s="56">
        <f t="shared" si="7"/>
        <v>172.66727013097037</v>
      </c>
      <c r="M128" s="56">
        <f t="shared" si="8"/>
        <v>172.830915131224</v>
      </c>
    </row>
    <row r="129" spans="1:13" x14ac:dyDescent="0.25">
      <c r="A129" s="4" t="s">
        <v>52</v>
      </c>
      <c r="B129" s="4" t="s">
        <v>540</v>
      </c>
      <c r="C129" s="4" t="s">
        <v>528</v>
      </c>
      <c r="D129" s="4" t="s">
        <v>14</v>
      </c>
      <c r="E129" s="56">
        <f t="shared" si="0"/>
        <v>141.71772917883112</v>
      </c>
      <c r="F129" s="56">
        <f t="shared" si="1"/>
        <v>141.71772917883115</v>
      </c>
      <c r="G129" s="56">
        <f t="shared" si="2"/>
        <v>141.71772917883115</v>
      </c>
      <c r="H129" s="56">
        <f t="shared" si="3"/>
        <v>141.71772917883112</v>
      </c>
      <c r="I129" s="56">
        <f t="shared" si="4"/>
        <v>141.71772917883115</v>
      </c>
      <c r="J129" s="56">
        <f t="shared" si="5"/>
        <v>141.71772917883115</v>
      </c>
      <c r="K129" s="56">
        <f t="shared" si="6"/>
        <v>141.71772917883115</v>
      </c>
      <c r="L129" s="56">
        <f t="shared" si="7"/>
        <v>141.71772917883115</v>
      </c>
      <c r="M129" s="56">
        <f t="shared" si="8"/>
        <v>141.71772917883109</v>
      </c>
    </row>
    <row r="130" spans="1:13" x14ac:dyDescent="0.25">
      <c r="A130" s="4" t="s">
        <v>534</v>
      </c>
      <c r="B130" s="4" t="s">
        <v>540</v>
      </c>
      <c r="C130" s="4" t="s">
        <v>528</v>
      </c>
      <c r="D130" s="4" t="s">
        <v>34</v>
      </c>
      <c r="E130" s="56">
        <f t="shared" si="0"/>
        <v>86.81519677383362</v>
      </c>
      <c r="F130" s="56">
        <f t="shared" si="1"/>
        <v>87.051772681154418</v>
      </c>
      <c r="G130" s="56">
        <f t="shared" si="2"/>
        <v>87.463438732903498</v>
      </c>
      <c r="H130" s="56">
        <f t="shared" si="3"/>
        <v>87.789392850321391</v>
      </c>
      <c r="I130" s="56">
        <f t="shared" si="4"/>
        <v>88.234696644962995</v>
      </c>
      <c r="J130" s="56">
        <f t="shared" si="5"/>
        <v>88.804677468154537</v>
      </c>
      <c r="K130" s="56">
        <f t="shared" si="6"/>
        <v>89.349452755314942</v>
      </c>
      <c r="L130" s="56">
        <f t="shared" si="7"/>
        <v>89.891443412778827</v>
      </c>
      <c r="M130" s="56">
        <f t="shared" si="8"/>
        <v>90.308416611322968</v>
      </c>
    </row>
    <row r="131" spans="1:13" x14ac:dyDescent="0.25">
      <c r="A131" s="4" t="s">
        <v>32</v>
      </c>
      <c r="B131" s="4" t="s">
        <v>540</v>
      </c>
      <c r="C131" s="4" t="s">
        <v>528</v>
      </c>
      <c r="D131" s="4" t="s">
        <v>32</v>
      </c>
      <c r="E131" s="56">
        <f t="shared" si="0"/>
        <v>202.81853947368418</v>
      </c>
      <c r="F131" s="56">
        <f t="shared" si="1"/>
        <v>202.81853947368421</v>
      </c>
      <c r="G131" s="56">
        <f t="shared" si="2"/>
        <v>202.81853947368421</v>
      </c>
      <c r="H131" s="56">
        <f t="shared" si="3"/>
        <v>202.8185394736841</v>
      </c>
      <c r="I131" s="56">
        <f t="shared" si="4"/>
        <v>202.81853947368421</v>
      </c>
      <c r="J131" s="56">
        <f t="shared" si="5"/>
        <v>202.81853947368421</v>
      </c>
      <c r="K131" s="56">
        <f t="shared" si="6"/>
        <v>202.81853947368415</v>
      </c>
      <c r="L131" s="56">
        <f t="shared" si="7"/>
        <v>202.81853947368415</v>
      </c>
      <c r="M131" s="56">
        <f t="shared" si="8"/>
        <v>202.81853947368421</v>
      </c>
    </row>
    <row r="132" spans="1:13" x14ac:dyDescent="0.25">
      <c r="A132" s="4" t="s">
        <v>408</v>
      </c>
      <c r="B132" s="4" t="s">
        <v>540</v>
      </c>
      <c r="C132" s="4" t="s">
        <v>528</v>
      </c>
      <c r="D132" s="4" t="s">
        <v>23</v>
      </c>
      <c r="E132" s="56">
        <f t="shared" si="0"/>
        <v>109.91511790985167</v>
      </c>
      <c r="F132" s="56">
        <f t="shared" si="1"/>
        <v>110.53030073479283</v>
      </c>
      <c r="G132" s="56">
        <f t="shared" si="2"/>
        <v>111.1670780166755</v>
      </c>
      <c r="H132" s="56">
        <f t="shared" si="3"/>
        <v>111.79408198934334</v>
      </c>
      <c r="I132" s="56">
        <f t="shared" si="4"/>
        <v>112.39185815210978</v>
      </c>
      <c r="J132" s="56">
        <f t="shared" si="5"/>
        <v>112.93495842376014</v>
      </c>
      <c r="K132" s="56">
        <f t="shared" si="6"/>
        <v>113.45305363680002</v>
      </c>
      <c r="L132" s="56">
        <f t="shared" si="7"/>
        <v>113.96597401666119</v>
      </c>
      <c r="M132" s="56">
        <f t="shared" si="8"/>
        <v>114.42350932121605</v>
      </c>
    </row>
    <row r="133" spans="1:13" x14ac:dyDescent="0.25">
      <c r="A133" s="4" t="s">
        <v>539</v>
      </c>
      <c r="B133" s="4" t="s">
        <v>540</v>
      </c>
      <c r="C133" s="4" t="s">
        <v>528</v>
      </c>
      <c r="D133" s="4" t="s">
        <v>10</v>
      </c>
      <c r="E133" s="56">
        <f t="shared" si="0"/>
        <v>129.87349390563946</v>
      </c>
      <c r="F133" s="56">
        <f t="shared" si="1"/>
        <v>129.87349390563946</v>
      </c>
      <c r="G133" s="56">
        <f t="shared" si="2"/>
        <v>129.87349390563946</v>
      </c>
      <c r="H133" s="56">
        <f t="shared" si="3"/>
        <v>129.87349390563946</v>
      </c>
      <c r="I133" s="56">
        <f t="shared" si="4"/>
        <v>129.87349390563946</v>
      </c>
      <c r="J133" s="56">
        <f t="shared" si="5"/>
        <v>129.87349390563946</v>
      </c>
      <c r="K133" s="56">
        <f t="shared" si="6"/>
        <v>129.87349390563949</v>
      </c>
      <c r="L133" s="56">
        <f t="shared" si="7"/>
        <v>129.87349390563946</v>
      </c>
      <c r="M133" s="56">
        <f t="shared" si="8"/>
        <v>129.87349390563949</v>
      </c>
    </row>
    <row r="134" spans="1:13" x14ac:dyDescent="0.25">
      <c r="A134" s="4" t="s">
        <v>7</v>
      </c>
      <c r="B134" s="4" t="s">
        <v>552</v>
      </c>
      <c r="C134" s="4" t="s">
        <v>528</v>
      </c>
      <c r="D134" s="4" t="s">
        <v>599</v>
      </c>
      <c r="E134" s="56">
        <f t="shared" ref="E134:M134" si="9">E116</f>
        <v>213.22607824615014</v>
      </c>
      <c r="F134" s="56">
        <f t="shared" si="9"/>
        <v>213.12942632943145</v>
      </c>
      <c r="G134" s="56">
        <f t="shared" si="9"/>
        <v>213.23584733587575</v>
      </c>
      <c r="H134" s="56">
        <f t="shared" si="9"/>
        <v>213.28958324705988</v>
      </c>
      <c r="I134" s="56">
        <f t="shared" si="9"/>
        <v>213.38885685873774</v>
      </c>
      <c r="J134" s="56">
        <f t="shared" si="9"/>
        <v>213.51908479899186</v>
      </c>
      <c r="K134" s="56">
        <f t="shared" si="9"/>
        <v>213.66310643518469</v>
      </c>
      <c r="L134" s="56">
        <f t="shared" si="9"/>
        <v>213.82864040606259</v>
      </c>
      <c r="M134" s="56">
        <f t="shared" si="9"/>
        <v>213.99773878065733</v>
      </c>
    </row>
    <row r="135" spans="1:13" x14ac:dyDescent="0.25">
      <c r="A135" s="4" t="s">
        <v>529</v>
      </c>
      <c r="B135" s="4" t="s">
        <v>552</v>
      </c>
      <c r="C135" s="4" t="s">
        <v>528</v>
      </c>
      <c r="D135" s="4" t="s">
        <v>600</v>
      </c>
      <c r="E135" s="56">
        <f t="shared" ref="E135:M135" si="10">E117</f>
        <v>208.87680608365017</v>
      </c>
      <c r="F135" s="56">
        <f t="shared" si="10"/>
        <v>208.87680608365019</v>
      </c>
      <c r="G135" s="56">
        <f t="shared" si="10"/>
        <v>208.87680608365019</v>
      </c>
      <c r="H135" s="56">
        <f t="shared" si="10"/>
        <v>208.87680608365019</v>
      </c>
      <c r="I135" s="56">
        <f t="shared" si="10"/>
        <v>208.87680608365014</v>
      </c>
      <c r="J135" s="56">
        <f t="shared" si="10"/>
        <v>208.87680608365017</v>
      </c>
      <c r="K135" s="56">
        <f t="shared" si="10"/>
        <v>208.87680608365019</v>
      </c>
      <c r="L135" s="56">
        <f t="shared" si="10"/>
        <v>208.87680608365019</v>
      </c>
      <c r="M135" s="56">
        <f t="shared" si="10"/>
        <v>208.87680608365022</v>
      </c>
    </row>
    <row r="136" spans="1:13" x14ac:dyDescent="0.25">
      <c r="A136" s="4" t="s">
        <v>530</v>
      </c>
      <c r="B136" s="4" t="s">
        <v>552</v>
      </c>
      <c r="C136" s="4" t="s">
        <v>528</v>
      </c>
      <c r="D136" s="4" t="s">
        <v>601</v>
      </c>
      <c r="E136" s="56">
        <f t="shared" ref="E136:M136" si="11">E118</f>
        <v>203.71391862955034</v>
      </c>
      <c r="F136" s="56">
        <f t="shared" si="11"/>
        <v>203.71391862955034</v>
      </c>
      <c r="G136" s="56">
        <f t="shared" si="11"/>
        <v>203.71391862955034</v>
      </c>
      <c r="H136" s="56">
        <f t="shared" si="11"/>
        <v>203.71391862955034</v>
      </c>
      <c r="I136" s="56">
        <f t="shared" si="11"/>
        <v>203.71391862955028</v>
      </c>
      <c r="J136" s="56">
        <f t="shared" si="11"/>
        <v>203.71391862955031</v>
      </c>
      <c r="K136" s="56">
        <f t="shared" si="11"/>
        <v>203.71391862955031</v>
      </c>
      <c r="L136" s="56">
        <f t="shared" si="11"/>
        <v>203.71391862955034</v>
      </c>
      <c r="M136" s="56">
        <f t="shared" si="11"/>
        <v>203.71391862955036</v>
      </c>
    </row>
    <row r="137" spans="1:13" x14ac:dyDescent="0.25">
      <c r="A137" s="4" t="s">
        <v>531</v>
      </c>
      <c r="B137" s="4" t="s">
        <v>552</v>
      </c>
      <c r="C137" s="4" t="s">
        <v>528</v>
      </c>
      <c r="D137" s="4" t="s">
        <v>602</v>
      </c>
      <c r="E137" s="56">
        <f t="shared" ref="E137:M137" si="12">E119</f>
        <v>165.82658029930758</v>
      </c>
      <c r="F137" s="56">
        <f t="shared" si="12"/>
        <v>165.82658029930755</v>
      </c>
      <c r="G137" s="56">
        <f t="shared" si="12"/>
        <v>165.82658029930755</v>
      </c>
      <c r="H137" s="56">
        <f t="shared" si="12"/>
        <v>165.82658029930755</v>
      </c>
      <c r="I137" s="56">
        <f t="shared" si="12"/>
        <v>165.82658029930758</v>
      </c>
      <c r="J137" s="56">
        <f t="shared" si="12"/>
        <v>165.82658029930755</v>
      </c>
      <c r="K137" s="56">
        <f t="shared" si="12"/>
        <v>165.82658029930758</v>
      </c>
      <c r="L137" s="56">
        <f t="shared" si="12"/>
        <v>165.82658029930755</v>
      </c>
      <c r="M137" s="56">
        <f t="shared" si="12"/>
        <v>165.82658029930758</v>
      </c>
    </row>
    <row r="138" spans="1:13" x14ac:dyDescent="0.25">
      <c r="A138" s="4" t="s">
        <v>125</v>
      </c>
      <c r="B138" s="4" t="s">
        <v>552</v>
      </c>
      <c r="C138" s="4" t="s">
        <v>528</v>
      </c>
      <c r="D138" s="4" t="s">
        <v>603</v>
      </c>
      <c r="E138" s="56">
        <f t="shared" ref="E138:M138" si="13">E120</f>
        <v>175.47587131367294</v>
      </c>
      <c r="F138" s="56">
        <f t="shared" si="13"/>
        <v>175.47587131367288</v>
      </c>
      <c r="G138" s="56">
        <f t="shared" si="13"/>
        <v>175.47587131367288</v>
      </c>
      <c r="H138" s="56">
        <f t="shared" si="13"/>
        <v>175.47587131367297</v>
      </c>
      <c r="I138" s="56">
        <f t="shared" si="13"/>
        <v>175.47587131367291</v>
      </c>
      <c r="J138" s="56">
        <f t="shared" si="13"/>
        <v>175.47587131367288</v>
      </c>
      <c r="K138" s="56">
        <f t="shared" si="13"/>
        <v>175.47587131367294</v>
      </c>
      <c r="L138" s="56">
        <f t="shared" si="13"/>
        <v>175.47587131367294</v>
      </c>
      <c r="M138" s="56">
        <f t="shared" si="13"/>
        <v>175.47587131367294</v>
      </c>
    </row>
    <row r="139" spans="1:13" x14ac:dyDescent="0.25">
      <c r="A139" s="4" t="s">
        <v>25</v>
      </c>
      <c r="B139" s="4" t="s">
        <v>552</v>
      </c>
      <c r="C139" s="4" t="s">
        <v>528</v>
      </c>
      <c r="D139" s="4" t="s">
        <v>604</v>
      </c>
      <c r="E139" s="56">
        <f t="shared" ref="E139:M139" si="14">E121</f>
        <v>207.56504971376921</v>
      </c>
      <c r="F139" s="56">
        <f t="shared" si="14"/>
        <v>207.57104864125776</v>
      </c>
      <c r="G139" s="56">
        <f t="shared" si="14"/>
        <v>207.54126148617183</v>
      </c>
      <c r="H139" s="56">
        <f t="shared" si="14"/>
        <v>207.5170926911093</v>
      </c>
      <c r="I139" s="56">
        <f t="shared" si="14"/>
        <v>207.50577604169197</v>
      </c>
      <c r="J139" s="56">
        <f t="shared" si="14"/>
        <v>207.51444054856785</v>
      </c>
      <c r="K139" s="56">
        <f t="shared" si="14"/>
        <v>207.53494515017687</v>
      </c>
      <c r="L139" s="56">
        <f t="shared" si="14"/>
        <v>207.55924495058161</v>
      </c>
      <c r="M139" s="56">
        <f t="shared" si="14"/>
        <v>207.58237132126789</v>
      </c>
    </row>
    <row r="140" spans="1:13" x14ac:dyDescent="0.25">
      <c r="A140" s="4" t="s">
        <v>46</v>
      </c>
      <c r="B140" s="4" t="s">
        <v>552</v>
      </c>
      <c r="C140" s="4" t="s">
        <v>528</v>
      </c>
      <c r="D140" s="4" t="s">
        <v>605</v>
      </c>
      <c r="E140" s="56">
        <f t="shared" ref="E140:M140" si="15">E122</f>
        <v>212.78602647950231</v>
      </c>
      <c r="F140" s="56">
        <f t="shared" si="15"/>
        <v>212.78602647950231</v>
      </c>
      <c r="G140" s="56">
        <f t="shared" si="15"/>
        <v>212.78602647950231</v>
      </c>
      <c r="H140" s="56">
        <f t="shared" si="15"/>
        <v>212.78602647950231</v>
      </c>
      <c r="I140" s="56">
        <f t="shared" si="15"/>
        <v>212.78602647950234</v>
      </c>
      <c r="J140" s="56">
        <f t="shared" si="15"/>
        <v>212.78602647950231</v>
      </c>
      <c r="K140" s="56">
        <f t="shared" si="15"/>
        <v>212.78602647950234</v>
      </c>
      <c r="L140" s="56">
        <f t="shared" si="15"/>
        <v>212.78602647950234</v>
      </c>
      <c r="M140" s="56">
        <f t="shared" si="15"/>
        <v>212.78602647950231</v>
      </c>
    </row>
    <row r="141" spans="1:13" x14ac:dyDescent="0.25">
      <c r="A141" s="4" t="s">
        <v>535</v>
      </c>
      <c r="B141" s="4" t="s">
        <v>552</v>
      </c>
      <c r="C141" s="4" t="s">
        <v>528</v>
      </c>
      <c r="D141" s="4" t="s">
        <v>606</v>
      </c>
      <c r="E141" s="56">
        <f t="shared" ref="E141:M141" si="16">E123</f>
        <v>204</v>
      </c>
      <c r="F141" s="56">
        <f t="shared" si="16"/>
        <v>204</v>
      </c>
      <c r="G141" s="56">
        <f t="shared" si="16"/>
        <v>204</v>
      </c>
      <c r="H141" s="56">
        <f t="shared" si="16"/>
        <v>203.99999999999994</v>
      </c>
      <c r="I141" s="56">
        <f t="shared" si="16"/>
        <v>204</v>
      </c>
      <c r="J141" s="56">
        <f t="shared" si="16"/>
        <v>204</v>
      </c>
      <c r="K141" s="56">
        <f t="shared" si="16"/>
        <v>204</v>
      </c>
      <c r="L141" s="56">
        <f t="shared" si="16"/>
        <v>204.00000000000003</v>
      </c>
      <c r="M141" s="56">
        <f t="shared" si="16"/>
        <v>204</v>
      </c>
    </row>
    <row r="142" spans="1:13" x14ac:dyDescent="0.25">
      <c r="A142" s="4" t="s">
        <v>536</v>
      </c>
      <c r="B142" s="4" t="s">
        <v>552</v>
      </c>
      <c r="C142" s="4" t="s">
        <v>528</v>
      </c>
      <c r="D142" s="4" t="s">
        <v>607</v>
      </c>
      <c r="E142" s="56">
        <f t="shared" ref="E142:M142" si="17">E124</f>
        <v>101.09077706730248</v>
      </c>
      <c r="F142" s="56">
        <f t="shared" si="17"/>
        <v>101.09077706730248</v>
      </c>
      <c r="G142" s="56">
        <f t="shared" si="17"/>
        <v>101.09077706730248</v>
      </c>
      <c r="H142" s="56">
        <f t="shared" si="17"/>
        <v>101.09077706730247</v>
      </c>
      <c r="I142" s="56">
        <f t="shared" si="17"/>
        <v>101.09077706730247</v>
      </c>
      <c r="J142" s="56">
        <f t="shared" si="17"/>
        <v>117.87230952638996</v>
      </c>
      <c r="K142" s="56">
        <f t="shared" si="17"/>
        <v>101.09077706730253</v>
      </c>
      <c r="L142" s="56">
        <f t="shared" si="17"/>
        <v>101.09077706730248</v>
      </c>
      <c r="M142" s="56">
        <f t="shared" si="17"/>
        <v>101.0907770673025</v>
      </c>
    </row>
    <row r="143" spans="1:13" x14ac:dyDescent="0.25">
      <c r="A143" s="4" t="s">
        <v>537</v>
      </c>
      <c r="B143" s="4" t="s">
        <v>552</v>
      </c>
      <c r="C143" s="4" t="s">
        <v>528</v>
      </c>
      <c r="D143" s="4" t="s">
        <v>608</v>
      </c>
      <c r="E143" s="56">
        <f t="shared" ref="E143:M143" si="18">E125</f>
        <v>174.00000000000003</v>
      </c>
      <c r="F143" s="56">
        <f t="shared" si="18"/>
        <v>173.99999999999997</v>
      </c>
      <c r="G143" s="56">
        <f t="shared" si="18"/>
        <v>173.99999999999997</v>
      </c>
      <c r="H143" s="56">
        <f t="shared" si="18"/>
        <v>174.00000000000003</v>
      </c>
      <c r="I143" s="56">
        <f t="shared" si="18"/>
        <v>174</v>
      </c>
      <c r="J143" s="56">
        <f t="shared" si="18"/>
        <v>174</v>
      </c>
      <c r="K143" s="56">
        <f t="shared" si="18"/>
        <v>173.99999999999997</v>
      </c>
      <c r="L143" s="56">
        <f t="shared" si="18"/>
        <v>174</v>
      </c>
      <c r="M143" s="56">
        <f t="shared" si="18"/>
        <v>174</v>
      </c>
    </row>
    <row r="144" spans="1:13" x14ac:dyDescent="0.25">
      <c r="A144" s="4" t="s">
        <v>538</v>
      </c>
      <c r="B144" s="4" t="s">
        <v>552</v>
      </c>
      <c r="C144" s="4" t="s">
        <v>528</v>
      </c>
      <c r="D144" s="4" t="s">
        <v>609</v>
      </c>
      <c r="E144" s="56">
        <f t="shared" ref="E144:M144" si="19">E126</f>
        <v>212.78602647950231</v>
      </c>
      <c r="F144" s="56">
        <f t="shared" si="19"/>
        <v>212.78602647950231</v>
      </c>
      <c r="G144" s="56">
        <f t="shared" si="19"/>
        <v>212.78602647950231</v>
      </c>
      <c r="H144" s="56">
        <f t="shared" si="19"/>
        <v>212.78602647950231</v>
      </c>
      <c r="I144" s="56">
        <f t="shared" si="19"/>
        <v>212.78602647950234</v>
      </c>
      <c r="J144" s="56">
        <f t="shared" si="19"/>
        <v>212.78602647950231</v>
      </c>
      <c r="K144" s="56">
        <f t="shared" si="19"/>
        <v>212.78602647950234</v>
      </c>
      <c r="L144" s="56">
        <f t="shared" si="19"/>
        <v>212.78602647950234</v>
      </c>
      <c r="M144" s="56">
        <f t="shared" si="19"/>
        <v>212.78602647950231</v>
      </c>
    </row>
    <row r="145" spans="1:13" x14ac:dyDescent="0.25">
      <c r="A145" s="4" t="s">
        <v>532</v>
      </c>
      <c r="B145" s="4" t="s">
        <v>552</v>
      </c>
      <c r="C145" s="4" t="s">
        <v>528</v>
      </c>
      <c r="D145" s="4" t="s">
        <v>610</v>
      </c>
      <c r="E145" s="56">
        <f t="shared" ref="E145:M145" si="20">E127</f>
        <v>204</v>
      </c>
      <c r="F145" s="56">
        <f t="shared" si="20"/>
        <v>204</v>
      </c>
      <c r="G145" s="56">
        <f t="shared" si="20"/>
        <v>204</v>
      </c>
      <c r="H145" s="56">
        <f t="shared" si="20"/>
        <v>203.99999999999997</v>
      </c>
      <c r="I145" s="56">
        <f t="shared" si="20"/>
        <v>204</v>
      </c>
      <c r="J145" s="56">
        <f t="shared" si="20"/>
        <v>204.00000000000006</v>
      </c>
      <c r="K145" s="56">
        <f t="shared" si="20"/>
        <v>203.99999999999997</v>
      </c>
      <c r="L145" s="56">
        <f t="shared" si="20"/>
        <v>203.99999999999997</v>
      </c>
      <c r="M145" s="56">
        <f t="shared" si="20"/>
        <v>204</v>
      </c>
    </row>
    <row r="146" spans="1:13" x14ac:dyDescent="0.25">
      <c r="A146" s="4" t="s">
        <v>533</v>
      </c>
      <c r="B146" s="4" t="s">
        <v>552</v>
      </c>
      <c r="C146" s="4" t="s">
        <v>528</v>
      </c>
      <c r="D146" s="4" t="s">
        <v>611</v>
      </c>
      <c r="E146" s="56">
        <f t="shared" ref="E146:M146" si="21">E128</f>
        <v>171.62424091808316</v>
      </c>
      <c r="F146" s="56">
        <f t="shared" si="21"/>
        <v>171.69715553212512</v>
      </c>
      <c r="G146" s="56">
        <f t="shared" si="21"/>
        <v>171.85216767115611</v>
      </c>
      <c r="H146" s="56">
        <f t="shared" si="21"/>
        <v>172.02599456481371</v>
      </c>
      <c r="I146" s="56">
        <f t="shared" si="21"/>
        <v>172.15834007983125</v>
      </c>
      <c r="J146" s="56">
        <f t="shared" si="21"/>
        <v>172.31510812774897</v>
      </c>
      <c r="K146" s="56">
        <f t="shared" si="21"/>
        <v>172.45745398131643</v>
      </c>
      <c r="L146" s="56">
        <f t="shared" si="21"/>
        <v>172.66727013097037</v>
      </c>
      <c r="M146" s="56">
        <f t="shared" si="21"/>
        <v>172.830915131224</v>
      </c>
    </row>
    <row r="147" spans="1:13" x14ac:dyDescent="0.25">
      <c r="A147" s="4" t="s">
        <v>52</v>
      </c>
      <c r="B147" s="4" t="s">
        <v>552</v>
      </c>
      <c r="C147" s="4" t="s">
        <v>528</v>
      </c>
      <c r="D147" s="4" t="s">
        <v>612</v>
      </c>
      <c r="E147" s="56">
        <f t="shared" ref="E147:M147" si="22">E129</f>
        <v>141.71772917883112</v>
      </c>
      <c r="F147" s="56">
        <f t="shared" si="22"/>
        <v>141.71772917883115</v>
      </c>
      <c r="G147" s="56">
        <f t="shared" si="22"/>
        <v>141.71772917883115</v>
      </c>
      <c r="H147" s="56">
        <f t="shared" si="22"/>
        <v>141.71772917883112</v>
      </c>
      <c r="I147" s="56">
        <f t="shared" si="22"/>
        <v>141.71772917883115</v>
      </c>
      <c r="J147" s="56">
        <f t="shared" si="22"/>
        <v>141.71772917883115</v>
      </c>
      <c r="K147" s="56">
        <f t="shared" si="22"/>
        <v>141.71772917883115</v>
      </c>
      <c r="L147" s="56">
        <f t="shared" si="22"/>
        <v>141.71772917883115</v>
      </c>
      <c r="M147" s="56">
        <f t="shared" si="22"/>
        <v>141.71772917883109</v>
      </c>
    </row>
    <row r="148" spans="1:13" x14ac:dyDescent="0.25">
      <c r="A148" s="4" t="s">
        <v>534</v>
      </c>
      <c r="B148" s="4" t="s">
        <v>552</v>
      </c>
      <c r="C148" s="4" t="s">
        <v>528</v>
      </c>
      <c r="D148" s="4" t="s">
        <v>613</v>
      </c>
      <c r="E148" s="56">
        <f t="shared" ref="E148:M148" si="23">E130</f>
        <v>86.81519677383362</v>
      </c>
      <c r="F148" s="56">
        <f t="shared" si="23"/>
        <v>87.051772681154418</v>
      </c>
      <c r="G148" s="56">
        <f t="shared" si="23"/>
        <v>87.463438732903498</v>
      </c>
      <c r="H148" s="56">
        <f t="shared" si="23"/>
        <v>87.789392850321391</v>
      </c>
      <c r="I148" s="56">
        <f t="shared" si="23"/>
        <v>88.234696644962995</v>
      </c>
      <c r="J148" s="56">
        <f t="shared" si="23"/>
        <v>88.804677468154537</v>
      </c>
      <c r="K148" s="56">
        <f t="shared" si="23"/>
        <v>89.349452755314942</v>
      </c>
      <c r="L148" s="56">
        <f t="shared" si="23"/>
        <v>89.891443412778827</v>
      </c>
      <c r="M148" s="56">
        <f t="shared" si="23"/>
        <v>90.308416611322968</v>
      </c>
    </row>
    <row r="149" spans="1:13" x14ac:dyDescent="0.25">
      <c r="A149" s="4" t="s">
        <v>32</v>
      </c>
      <c r="B149" s="4" t="s">
        <v>552</v>
      </c>
      <c r="C149" s="4" t="s">
        <v>528</v>
      </c>
      <c r="D149" s="4" t="s">
        <v>614</v>
      </c>
      <c r="E149" s="56">
        <f t="shared" ref="E149:M149" si="24">E131</f>
        <v>202.81853947368418</v>
      </c>
      <c r="F149" s="56">
        <f t="shared" si="24"/>
        <v>202.81853947368421</v>
      </c>
      <c r="G149" s="56">
        <f t="shared" si="24"/>
        <v>202.81853947368421</v>
      </c>
      <c r="H149" s="56">
        <f t="shared" si="24"/>
        <v>202.8185394736841</v>
      </c>
      <c r="I149" s="56">
        <f t="shared" si="24"/>
        <v>202.81853947368421</v>
      </c>
      <c r="J149" s="56">
        <f t="shared" si="24"/>
        <v>202.81853947368421</v>
      </c>
      <c r="K149" s="56">
        <f t="shared" si="24"/>
        <v>202.81853947368415</v>
      </c>
      <c r="L149" s="56">
        <f t="shared" si="24"/>
        <v>202.81853947368415</v>
      </c>
      <c r="M149" s="56">
        <f t="shared" si="24"/>
        <v>202.81853947368421</v>
      </c>
    </row>
    <row r="150" spans="1:13" x14ac:dyDescent="0.25">
      <c r="A150" s="4" t="s">
        <v>408</v>
      </c>
      <c r="B150" s="4" t="s">
        <v>552</v>
      </c>
      <c r="C150" s="4" t="s">
        <v>528</v>
      </c>
      <c r="D150" s="4" t="s">
        <v>615</v>
      </c>
      <c r="E150" s="56">
        <f t="shared" ref="E150:M150" si="25">E132</f>
        <v>109.91511790985167</v>
      </c>
      <c r="F150" s="56">
        <f t="shared" si="25"/>
        <v>110.53030073479283</v>
      </c>
      <c r="G150" s="56">
        <f t="shared" si="25"/>
        <v>111.1670780166755</v>
      </c>
      <c r="H150" s="56">
        <f t="shared" si="25"/>
        <v>111.79408198934334</v>
      </c>
      <c r="I150" s="56">
        <f t="shared" si="25"/>
        <v>112.39185815210978</v>
      </c>
      <c r="J150" s="56">
        <f t="shared" si="25"/>
        <v>112.93495842376014</v>
      </c>
      <c r="K150" s="56">
        <f t="shared" si="25"/>
        <v>113.45305363680002</v>
      </c>
      <c r="L150" s="56">
        <f t="shared" si="25"/>
        <v>113.96597401666119</v>
      </c>
      <c r="M150" s="56">
        <f t="shared" si="25"/>
        <v>114.42350932121605</v>
      </c>
    </row>
    <row r="151" spans="1:13" x14ac:dyDescent="0.25">
      <c r="A151" s="4" t="s">
        <v>539</v>
      </c>
      <c r="B151" s="4" t="s">
        <v>552</v>
      </c>
      <c r="C151" s="4" t="s">
        <v>528</v>
      </c>
      <c r="D151" s="4" t="s">
        <v>616</v>
      </c>
      <c r="E151" s="56">
        <f t="shared" ref="E151:M151" si="26">E133</f>
        <v>129.87349390563946</v>
      </c>
      <c r="F151" s="56">
        <f t="shared" si="26"/>
        <v>129.87349390563946</v>
      </c>
      <c r="G151" s="56">
        <f t="shared" si="26"/>
        <v>129.87349390563946</v>
      </c>
      <c r="H151" s="56">
        <f t="shared" si="26"/>
        <v>129.87349390563946</v>
      </c>
      <c r="I151" s="56">
        <f t="shared" si="26"/>
        <v>129.87349390563946</v>
      </c>
      <c r="J151" s="56">
        <f t="shared" si="26"/>
        <v>129.87349390563946</v>
      </c>
      <c r="K151" s="56">
        <f t="shared" si="26"/>
        <v>129.87349390563949</v>
      </c>
      <c r="L151" s="56">
        <f t="shared" si="26"/>
        <v>129.87349390563946</v>
      </c>
      <c r="M151" s="56">
        <f t="shared" si="26"/>
        <v>129.87349390563949</v>
      </c>
    </row>
    <row r="152" spans="1:13" x14ac:dyDescent="0.25">
      <c r="A152" s="4" t="s">
        <v>7</v>
      </c>
      <c r="B152" s="4" t="s">
        <v>553</v>
      </c>
      <c r="C152" s="4" t="s">
        <v>528</v>
      </c>
      <c r="D152" s="4" t="s">
        <v>617</v>
      </c>
      <c r="E152" s="56">
        <f t="shared" ref="E152:M152" si="27">E134</f>
        <v>213.22607824615014</v>
      </c>
      <c r="F152" s="56">
        <f t="shared" si="27"/>
        <v>213.12942632943145</v>
      </c>
      <c r="G152" s="56">
        <f t="shared" si="27"/>
        <v>213.23584733587575</v>
      </c>
      <c r="H152" s="56">
        <f t="shared" si="27"/>
        <v>213.28958324705988</v>
      </c>
      <c r="I152" s="56">
        <f t="shared" si="27"/>
        <v>213.38885685873774</v>
      </c>
      <c r="J152" s="56">
        <f t="shared" si="27"/>
        <v>213.51908479899186</v>
      </c>
      <c r="K152" s="56">
        <f t="shared" si="27"/>
        <v>213.66310643518469</v>
      </c>
      <c r="L152" s="56">
        <f t="shared" si="27"/>
        <v>213.82864040606259</v>
      </c>
      <c r="M152" s="56">
        <f t="shared" si="27"/>
        <v>213.99773878065733</v>
      </c>
    </row>
    <row r="153" spans="1:13" x14ac:dyDescent="0.25">
      <c r="A153" s="4" t="s">
        <v>529</v>
      </c>
      <c r="B153" s="4" t="s">
        <v>553</v>
      </c>
      <c r="C153" s="4" t="s">
        <v>528</v>
      </c>
      <c r="D153" s="4" t="s">
        <v>618</v>
      </c>
      <c r="E153" s="56">
        <f t="shared" ref="E153:M153" si="28">E135</f>
        <v>208.87680608365017</v>
      </c>
      <c r="F153" s="56">
        <f t="shared" si="28"/>
        <v>208.87680608365019</v>
      </c>
      <c r="G153" s="56">
        <f t="shared" si="28"/>
        <v>208.87680608365019</v>
      </c>
      <c r="H153" s="56">
        <f t="shared" si="28"/>
        <v>208.87680608365019</v>
      </c>
      <c r="I153" s="56">
        <f t="shared" si="28"/>
        <v>208.87680608365014</v>
      </c>
      <c r="J153" s="56">
        <f t="shared" si="28"/>
        <v>208.87680608365017</v>
      </c>
      <c r="K153" s="56">
        <f t="shared" si="28"/>
        <v>208.87680608365019</v>
      </c>
      <c r="L153" s="56">
        <f t="shared" si="28"/>
        <v>208.87680608365019</v>
      </c>
      <c r="M153" s="56">
        <f t="shared" si="28"/>
        <v>208.87680608365022</v>
      </c>
    </row>
    <row r="154" spans="1:13" x14ac:dyDescent="0.25">
      <c r="A154" s="4" t="s">
        <v>530</v>
      </c>
      <c r="B154" s="4" t="s">
        <v>553</v>
      </c>
      <c r="C154" s="4" t="s">
        <v>528</v>
      </c>
      <c r="D154" s="4" t="s">
        <v>619</v>
      </c>
      <c r="E154" s="56">
        <f t="shared" ref="E154:M154" si="29">E136</f>
        <v>203.71391862955034</v>
      </c>
      <c r="F154" s="56">
        <f t="shared" si="29"/>
        <v>203.71391862955034</v>
      </c>
      <c r="G154" s="56">
        <f t="shared" si="29"/>
        <v>203.71391862955034</v>
      </c>
      <c r="H154" s="56">
        <f t="shared" si="29"/>
        <v>203.71391862955034</v>
      </c>
      <c r="I154" s="56">
        <f t="shared" si="29"/>
        <v>203.71391862955028</v>
      </c>
      <c r="J154" s="56">
        <f t="shared" si="29"/>
        <v>203.71391862955031</v>
      </c>
      <c r="K154" s="56">
        <f t="shared" si="29"/>
        <v>203.71391862955031</v>
      </c>
      <c r="L154" s="56">
        <f t="shared" si="29"/>
        <v>203.71391862955034</v>
      </c>
      <c r="M154" s="56">
        <f t="shared" si="29"/>
        <v>203.71391862955036</v>
      </c>
    </row>
    <row r="155" spans="1:13" x14ac:dyDescent="0.25">
      <c r="A155" s="4" t="s">
        <v>531</v>
      </c>
      <c r="B155" s="4" t="s">
        <v>553</v>
      </c>
      <c r="C155" s="4" t="s">
        <v>528</v>
      </c>
      <c r="D155" s="4" t="s">
        <v>620</v>
      </c>
      <c r="E155" s="56">
        <f t="shared" ref="E155:M155" si="30">E137</f>
        <v>165.82658029930758</v>
      </c>
      <c r="F155" s="56">
        <f t="shared" si="30"/>
        <v>165.82658029930755</v>
      </c>
      <c r="G155" s="56">
        <f t="shared" si="30"/>
        <v>165.82658029930755</v>
      </c>
      <c r="H155" s="56">
        <f t="shared" si="30"/>
        <v>165.82658029930755</v>
      </c>
      <c r="I155" s="56">
        <f t="shared" si="30"/>
        <v>165.82658029930758</v>
      </c>
      <c r="J155" s="56">
        <f t="shared" si="30"/>
        <v>165.82658029930755</v>
      </c>
      <c r="K155" s="56">
        <f t="shared" si="30"/>
        <v>165.82658029930758</v>
      </c>
      <c r="L155" s="56">
        <f t="shared" si="30"/>
        <v>165.82658029930755</v>
      </c>
      <c r="M155" s="56">
        <f t="shared" si="30"/>
        <v>165.82658029930758</v>
      </c>
    </row>
    <row r="156" spans="1:13" x14ac:dyDescent="0.25">
      <c r="A156" s="4" t="s">
        <v>125</v>
      </c>
      <c r="B156" s="4" t="s">
        <v>553</v>
      </c>
      <c r="C156" s="4" t="s">
        <v>528</v>
      </c>
      <c r="D156" s="4" t="s">
        <v>621</v>
      </c>
      <c r="E156" s="56">
        <f t="shared" ref="E156:M156" si="31">E138</f>
        <v>175.47587131367294</v>
      </c>
      <c r="F156" s="56">
        <f t="shared" si="31"/>
        <v>175.47587131367288</v>
      </c>
      <c r="G156" s="56">
        <f t="shared" si="31"/>
        <v>175.47587131367288</v>
      </c>
      <c r="H156" s="56">
        <f t="shared" si="31"/>
        <v>175.47587131367297</v>
      </c>
      <c r="I156" s="56">
        <f t="shared" si="31"/>
        <v>175.47587131367291</v>
      </c>
      <c r="J156" s="56">
        <f t="shared" si="31"/>
        <v>175.47587131367288</v>
      </c>
      <c r="K156" s="56">
        <f t="shared" si="31"/>
        <v>175.47587131367294</v>
      </c>
      <c r="L156" s="56">
        <f t="shared" si="31"/>
        <v>175.47587131367294</v>
      </c>
      <c r="M156" s="56">
        <f t="shared" si="31"/>
        <v>175.47587131367294</v>
      </c>
    </row>
    <row r="157" spans="1:13" x14ac:dyDescent="0.25">
      <c r="A157" s="4" t="s">
        <v>25</v>
      </c>
      <c r="B157" s="4" t="s">
        <v>553</v>
      </c>
      <c r="C157" s="4" t="s">
        <v>528</v>
      </c>
      <c r="D157" s="4" t="s">
        <v>622</v>
      </c>
      <c r="E157" s="56">
        <f t="shared" ref="E157:M157" si="32">E139</f>
        <v>207.56504971376921</v>
      </c>
      <c r="F157" s="56">
        <f t="shared" si="32"/>
        <v>207.57104864125776</v>
      </c>
      <c r="G157" s="56">
        <f t="shared" si="32"/>
        <v>207.54126148617183</v>
      </c>
      <c r="H157" s="56">
        <f t="shared" si="32"/>
        <v>207.5170926911093</v>
      </c>
      <c r="I157" s="56">
        <f t="shared" si="32"/>
        <v>207.50577604169197</v>
      </c>
      <c r="J157" s="56">
        <f t="shared" si="32"/>
        <v>207.51444054856785</v>
      </c>
      <c r="K157" s="56">
        <f t="shared" si="32"/>
        <v>207.53494515017687</v>
      </c>
      <c r="L157" s="56">
        <f t="shared" si="32"/>
        <v>207.55924495058161</v>
      </c>
      <c r="M157" s="56">
        <f t="shared" si="32"/>
        <v>207.58237132126789</v>
      </c>
    </row>
    <row r="158" spans="1:13" x14ac:dyDescent="0.25">
      <c r="A158" s="4" t="s">
        <v>46</v>
      </c>
      <c r="B158" s="4" t="s">
        <v>553</v>
      </c>
      <c r="C158" s="4" t="s">
        <v>528</v>
      </c>
      <c r="D158" s="4" t="s">
        <v>623</v>
      </c>
      <c r="E158" s="56">
        <f t="shared" ref="E158:M158" si="33">E140</f>
        <v>212.78602647950231</v>
      </c>
      <c r="F158" s="56">
        <f t="shared" si="33"/>
        <v>212.78602647950231</v>
      </c>
      <c r="G158" s="56">
        <f t="shared" si="33"/>
        <v>212.78602647950231</v>
      </c>
      <c r="H158" s="56">
        <f t="shared" si="33"/>
        <v>212.78602647950231</v>
      </c>
      <c r="I158" s="56">
        <f t="shared" si="33"/>
        <v>212.78602647950234</v>
      </c>
      <c r="J158" s="56">
        <f t="shared" si="33"/>
        <v>212.78602647950231</v>
      </c>
      <c r="K158" s="56">
        <f t="shared" si="33"/>
        <v>212.78602647950234</v>
      </c>
      <c r="L158" s="56">
        <f t="shared" si="33"/>
        <v>212.78602647950234</v>
      </c>
      <c r="M158" s="56">
        <f t="shared" si="33"/>
        <v>212.78602647950231</v>
      </c>
    </row>
    <row r="159" spans="1:13" x14ac:dyDescent="0.25">
      <c r="A159" s="4" t="s">
        <v>535</v>
      </c>
      <c r="B159" s="4" t="s">
        <v>553</v>
      </c>
      <c r="C159" s="4" t="s">
        <v>528</v>
      </c>
      <c r="D159" s="4" t="s">
        <v>624</v>
      </c>
      <c r="E159" s="56">
        <f t="shared" ref="E159:M159" si="34">E141</f>
        <v>204</v>
      </c>
      <c r="F159" s="56">
        <f t="shared" si="34"/>
        <v>204</v>
      </c>
      <c r="G159" s="56">
        <f t="shared" si="34"/>
        <v>204</v>
      </c>
      <c r="H159" s="56">
        <f t="shared" si="34"/>
        <v>203.99999999999994</v>
      </c>
      <c r="I159" s="56">
        <f t="shared" si="34"/>
        <v>204</v>
      </c>
      <c r="J159" s="56">
        <f t="shared" si="34"/>
        <v>204</v>
      </c>
      <c r="K159" s="56">
        <f t="shared" si="34"/>
        <v>204</v>
      </c>
      <c r="L159" s="56">
        <f t="shared" si="34"/>
        <v>204.00000000000003</v>
      </c>
      <c r="M159" s="56">
        <f t="shared" si="34"/>
        <v>204</v>
      </c>
    </row>
    <row r="160" spans="1:13" x14ac:dyDescent="0.25">
      <c r="A160" s="4" t="s">
        <v>536</v>
      </c>
      <c r="B160" s="4" t="s">
        <v>553</v>
      </c>
      <c r="C160" s="4" t="s">
        <v>528</v>
      </c>
      <c r="D160" s="4" t="s">
        <v>625</v>
      </c>
      <c r="E160" s="56">
        <f t="shared" ref="E160:M160" si="35">E142</f>
        <v>101.09077706730248</v>
      </c>
      <c r="F160" s="56">
        <f t="shared" si="35"/>
        <v>101.09077706730248</v>
      </c>
      <c r="G160" s="56">
        <f t="shared" si="35"/>
        <v>101.09077706730248</v>
      </c>
      <c r="H160" s="56">
        <f t="shared" si="35"/>
        <v>101.09077706730247</v>
      </c>
      <c r="I160" s="56">
        <f t="shared" si="35"/>
        <v>101.09077706730247</v>
      </c>
      <c r="J160" s="56">
        <f t="shared" si="35"/>
        <v>117.87230952638996</v>
      </c>
      <c r="K160" s="56">
        <f t="shared" si="35"/>
        <v>101.09077706730253</v>
      </c>
      <c r="L160" s="56">
        <f t="shared" si="35"/>
        <v>101.09077706730248</v>
      </c>
      <c r="M160" s="56">
        <f t="shared" si="35"/>
        <v>101.0907770673025</v>
      </c>
    </row>
    <row r="161" spans="1:13" x14ac:dyDescent="0.25">
      <c r="A161" s="4" t="s">
        <v>537</v>
      </c>
      <c r="B161" s="4" t="s">
        <v>553</v>
      </c>
      <c r="C161" s="4" t="s">
        <v>528</v>
      </c>
      <c r="D161" s="4" t="s">
        <v>626</v>
      </c>
      <c r="E161" s="56">
        <f t="shared" ref="E161:M161" si="36">E143</f>
        <v>174.00000000000003</v>
      </c>
      <c r="F161" s="56">
        <f t="shared" si="36"/>
        <v>173.99999999999997</v>
      </c>
      <c r="G161" s="56">
        <f t="shared" si="36"/>
        <v>173.99999999999997</v>
      </c>
      <c r="H161" s="56">
        <f t="shared" si="36"/>
        <v>174.00000000000003</v>
      </c>
      <c r="I161" s="56">
        <f t="shared" si="36"/>
        <v>174</v>
      </c>
      <c r="J161" s="56">
        <f t="shared" si="36"/>
        <v>174</v>
      </c>
      <c r="K161" s="56">
        <f t="shared" si="36"/>
        <v>173.99999999999997</v>
      </c>
      <c r="L161" s="56">
        <f t="shared" si="36"/>
        <v>174</v>
      </c>
      <c r="M161" s="56">
        <f t="shared" si="36"/>
        <v>174</v>
      </c>
    </row>
    <row r="162" spans="1:13" x14ac:dyDescent="0.25">
      <c r="A162" s="4" t="s">
        <v>538</v>
      </c>
      <c r="B162" s="4" t="s">
        <v>553</v>
      </c>
      <c r="C162" s="4" t="s">
        <v>528</v>
      </c>
      <c r="D162" s="4" t="s">
        <v>627</v>
      </c>
      <c r="E162" s="56">
        <f t="shared" ref="E162:M162" si="37">E144</f>
        <v>212.78602647950231</v>
      </c>
      <c r="F162" s="56">
        <f t="shared" si="37"/>
        <v>212.78602647950231</v>
      </c>
      <c r="G162" s="56">
        <f t="shared" si="37"/>
        <v>212.78602647950231</v>
      </c>
      <c r="H162" s="56">
        <f t="shared" si="37"/>
        <v>212.78602647950231</v>
      </c>
      <c r="I162" s="56">
        <f t="shared" si="37"/>
        <v>212.78602647950234</v>
      </c>
      <c r="J162" s="56">
        <f t="shared" si="37"/>
        <v>212.78602647950231</v>
      </c>
      <c r="K162" s="56">
        <f t="shared" si="37"/>
        <v>212.78602647950234</v>
      </c>
      <c r="L162" s="56">
        <f t="shared" si="37"/>
        <v>212.78602647950234</v>
      </c>
      <c r="M162" s="56">
        <f t="shared" si="37"/>
        <v>212.78602647950231</v>
      </c>
    </row>
    <row r="163" spans="1:13" x14ac:dyDescent="0.25">
      <c r="A163" s="4" t="s">
        <v>532</v>
      </c>
      <c r="B163" s="4" t="s">
        <v>553</v>
      </c>
      <c r="C163" s="4" t="s">
        <v>528</v>
      </c>
      <c r="D163" s="4" t="s">
        <v>628</v>
      </c>
      <c r="E163" s="56">
        <f t="shared" ref="E163:M163" si="38">E145</f>
        <v>204</v>
      </c>
      <c r="F163" s="56">
        <f t="shared" si="38"/>
        <v>204</v>
      </c>
      <c r="G163" s="56">
        <f t="shared" si="38"/>
        <v>204</v>
      </c>
      <c r="H163" s="56">
        <f t="shared" si="38"/>
        <v>203.99999999999997</v>
      </c>
      <c r="I163" s="56">
        <f t="shared" si="38"/>
        <v>204</v>
      </c>
      <c r="J163" s="56">
        <f t="shared" si="38"/>
        <v>204.00000000000006</v>
      </c>
      <c r="K163" s="56">
        <f t="shared" si="38"/>
        <v>203.99999999999997</v>
      </c>
      <c r="L163" s="56">
        <f t="shared" si="38"/>
        <v>203.99999999999997</v>
      </c>
      <c r="M163" s="56">
        <f t="shared" si="38"/>
        <v>204</v>
      </c>
    </row>
    <row r="164" spans="1:13" x14ac:dyDescent="0.25">
      <c r="A164" s="4" t="s">
        <v>533</v>
      </c>
      <c r="B164" s="4" t="s">
        <v>553</v>
      </c>
      <c r="C164" s="4" t="s">
        <v>528</v>
      </c>
      <c r="D164" s="4" t="s">
        <v>629</v>
      </c>
      <c r="E164" s="56">
        <f t="shared" ref="E164:M164" si="39">E146</f>
        <v>171.62424091808316</v>
      </c>
      <c r="F164" s="56">
        <f t="shared" si="39"/>
        <v>171.69715553212512</v>
      </c>
      <c r="G164" s="56">
        <f t="shared" si="39"/>
        <v>171.85216767115611</v>
      </c>
      <c r="H164" s="56">
        <f t="shared" si="39"/>
        <v>172.02599456481371</v>
      </c>
      <c r="I164" s="56">
        <f t="shared" si="39"/>
        <v>172.15834007983125</v>
      </c>
      <c r="J164" s="56">
        <f t="shared" si="39"/>
        <v>172.31510812774897</v>
      </c>
      <c r="K164" s="56">
        <f t="shared" si="39"/>
        <v>172.45745398131643</v>
      </c>
      <c r="L164" s="56">
        <f t="shared" si="39"/>
        <v>172.66727013097037</v>
      </c>
      <c r="M164" s="56">
        <f t="shared" si="39"/>
        <v>172.830915131224</v>
      </c>
    </row>
    <row r="165" spans="1:13" x14ac:dyDescent="0.25">
      <c r="A165" s="4" t="s">
        <v>52</v>
      </c>
      <c r="B165" s="4" t="s">
        <v>553</v>
      </c>
      <c r="C165" s="4" t="s">
        <v>528</v>
      </c>
      <c r="D165" s="4" t="s">
        <v>630</v>
      </c>
      <c r="E165" s="56">
        <f t="shared" ref="E165:M165" si="40">E147</f>
        <v>141.71772917883112</v>
      </c>
      <c r="F165" s="56">
        <f t="shared" si="40"/>
        <v>141.71772917883115</v>
      </c>
      <c r="G165" s="56">
        <f t="shared" si="40"/>
        <v>141.71772917883115</v>
      </c>
      <c r="H165" s="56">
        <f t="shared" si="40"/>
        <v>141.71772917883112</v>
      </c>
      <c r="I165" s="56">
        <f t="shared" si="40"/>
        <v>141.71772917883115</v>
      </c>
      <c r="J165" s="56">
        <f t="shared" si="40"/>
        <v>141.71772917883115</v>
      </c>
      <c r="K165" s="56">
        <f t="shared" si="40"/>
        <v>141.71772917883115</v>
      </c>
      <c r="L165" s="56">
        <f t="shared" si="40"/>
        <v>141.71772917883115</v>
      </c>
      <c r="M165" s="56">
        <f t="shared" si="40"/>
        <v>141.71772917883109</v>
      </c>
    </row>
    <row r="166" spans="1:13" x14ac:dyDescent="0.25">
      <c r="A166" s="4" t="s">
        <v>534</v>
      </c>
      <c r="B166" s="4" t="s">
        <v>553</v>
      </c>
      <c r="C166" s="4" t="s">
        <v>528</v>
      </c>
      <c r="D166" s="4" t="s">
        <v>631</v>
      </c>
      <c r="E166" s="56">
        <f t="shared" ref="E166:M166" si="41">E148</f>
        <v>86.81519677383362</v>
      </c>
      <c r="F166" s="56">
        <f t="shared" si="41"/>
        <v>87.051772681154418</v>
      </c>
      <c r="G166" s="56">
        <f t="shared" si="41"/>
        <v>87.463438732903498</v>
      </c>
      <c r="H166" s="56">
        <f t="shared" si="41"/>
        <v>87.789392850321391</v>
      </c>
      <c r="I166" s="56">
        <f t="shared" si="41"/>
        <v>88.234696644962995</v>
      </c>
      <c r="J166" s="56">
        <f t="shared" si="41"/>
        <v>88.804677468154537</v>
      </c>
      <c r="K166" s="56">
        <f t="shared" si="41"/>
        <v>89.349452755314942</v>
      </c>
      <c r="L166" s="56">
        <f t="shared" si="41"/>
        <v>89.891443412778827</v>
      </c>
      <c r="M166" s="56">
        <f t="shared" si="41"/>
        <v>90.308416611322968</v>
      </c>
    </row>
    <row r="167" spans="1:13" x14ac:dyDescent="0.25">
      <c r="A167" s="4" t="s">
        <v>32</v>
      </c>
      <c r="B167" s="4" t="s">
        <v>553</v>
      </c>
      <c r="C167" s="4" t="s">
        <v>528</v>
      </c>
      <c r="D167" s="4" t="s">
        <v>632</v>
      </c>
      <c r="E167" s="56">
        <f t="shared" ref="E167:M167" si="42">E149</f>
        <v>202.81853947368418</v>
      </c>
      <c r="F167" s="56">
        <f t="shared" si="42"/>
        <v>202.81853947368421</v>
      </c>
      <c r="G167" s="56">
        <f t="shared" si="42"/>
        <v>202.81853947368421</v>
      </c>
      <c r="H167" s="56">
        <f t="shared" si="42"/>
        <v>202.8185394736841</v>
      </c>
      <c r="I167" s="56">
        <f t="shared" si="42"/>
        <v>202.81853947368421</v>
      </c>
      <c r="J167" s="56">
        <f t="shared" si="42"/>
        <v>202.81853947368421</v>
      </c>
      <c r="K167" s="56">
        <f t="shared" si="42"/>
        <v>202.81853947368415</v>
      </c>
      <c r="L167" s="56">
        <f t="shared" si="42"/>
        <v>202.81853947368415</v>
      </c>
      <c r="M167" s="56">
        <f t="shared" si="42"/>
        <v>202.81853947368421</v>
      </c>
    </row>
    <row r="168" spans="1:13" x14ac:dyDescent="0.25">
      <c r="A168" s="4" t="s">
        <v>408</v>
      </c>
      <c r="B168" s="4" t="s">
        <v>553</v>
      </c>
      <c r="C168" s="4" t="s">
        <v>528</v>
      </c>
      <c r="D168" s="4" t="s">
        <v>633</v>
      </c>
      <c r="E168" s="56">
        <f t="shared" ref="E168:M168" si="43">E150</f>
        <v>109.91511790985167</v>
      </c>
      <c r="F168" s="56">
        <f t="shared" si="43"/>
        <v>110.53030073479283</v>
      </c>
      <c r="G168" s="56">
        <f t="shared" si="43"/>
        <v>111.1670780166755</v>
      </c>
      <c r="H168" s="56">
        <f t="shared" si="43"/>
        <v>111.79408198934334</v>
      </c>
      <c r="I168" s="56">
        <f t="shared" si="43"/>
        <v>112.39185815210978</v>
      </c>
      <c r="J168" s="56">
        <f t="shared" si="43"/>
        <v>112.93495842376014</v>
      </c>
      <c r="K168" s="56">
        <f t="shared" si="43"/>
        <v>113.45305363680002</v>
      </c>
      <c r="L168" s="56">
        <f t="shared" si="43"/>
        <v>113.96597401666119</v>
      </c>
      <c r="M168" s="56">
        <f t="shared" si="43"/>
        <v>114.42350932121605</v>
      </c>
    </row>
    <row r="169" spans="1:13" x14ac:dyDescent="0.25">
      <c r="A169" s="4" t="s">
        <v>539</v>
      </c>
      <c r="B169" s="4" t="s">
        <v>553</v>
      </c>
      <c r="C169" s="4" t="s">
        <v>528</v>
      </c>
      <c r="D169" s="4" t="s">
        <v>634</v>
      </c>
      <c r="E169" s="56">
        <f t="shared" ref="E169:M169" si="44">E151</f>
        <v>129.87349390563946</v>
      </c>
      <c r="F169" s="56">
        <f t="shared" si="44"/>
        <v>129.87349390563946</v>
      </c>
      <c r="G169" s="56">
        <f t="shared" si="44"/>
        <v>129.87349390563946</v>
      </c>
      <c r="H169" s="56">
        <f t="shared" si="44"/>
        <v>129.87349390563946</v>
      </c>
      <c r="I169" s="56">
        <f t="shared" si="44"/>
        <v>129.87349390563946</v>
      </c>
      <c r="J169" s="56">
        <f t="shared" si="44"/>
        <v>129.87349390563946</v>
      </c>
      <c r="K169" s="56">
        <f t="shared" si="44"/>
        <v>129.87349390563949</v>
      </c>
      <c r="L169" s="56">
        <f t="shared" si="44"/>
        <v>129.87349390563946</v>
      </c>
      <c r="M169" s="56">
        <f t="shared" si="44"/>
        <v>129.87349390563949</v>
      </c>
    </row>
  </sheetData>
  <mergeCells count="9">
    <mergeCell ref="B114:B115"/>
    <mergeCell ref="C114:C115"/>
    <mergeCell ref="D114:D115"/>
    <mergeCell ref="E114:M114"/>
    <mergeCell ref="A2:A3"/>
    <mergeCell ref="B2:B3"/>
    <mergeCell ref="C2:C3"/>
    <mergeCell ref="D2:D3"/>
    <mergeCell ref="E2:M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AG281"/>
  <sheetViews>
    <sheetView workbookViewId="0">
      <pane xSplit="4" ySplit="3" topLeftCell="E124" activePane="bottomRight" state="frozen"/>
      <selection activeCell="A5" sqref="A5"/>
      <selection pane="topRight" activeCell="A5" sqref="A5"/>
      <selection pane="bottomLeft" activeCell="A5" sqref="A5"/>
      <selection pane="bottomRight" activeCell="E135" sqref="E135"/>
    </sheetView>
  </sheetViews>
  <sheetFormatPr defaultRowHeight="15" x14ac:dyDescent="0.25"/>
  <cols>
    <col min="1" max="1" width="22" style="4" bestFit="1" customWidth="1"/>
    <col min="2" max="2" width="15.140625" style="4" customWidth="1"/>
    <col min="3" max="3" width="24.42578125" style="4" bestFit="1" customWidth="1"/>
    <col min="4" max="4" width="13.85546875" style="4" customWidth="1"/>
    <col min="5" max="5" width="16.28515625" customWidth="1"/>
    <col min="6" max="6" width="16.140625" customWidth="1"/>
    <col min="7" max="7" width="16.28515625" customWidth="1"/>
    <col min="8" max="9" width="17.5703125" customWidth="1"/>
    <col min="10" max="10" width="16.28515625" customWidth="1"/>
    <col min="11" max="11" width="16.7109375" customWidth="1"/>
    <col min="12" max="12" width="16.42578125" customWidth="1"/>
    <col min="13" max="13" width="16.140625" customWidth="1"/>
    <col min="14" max="14" width="92.140625" bestFit="1" customWidth="1"/>
  </cols>
  <sheetData>
    <row r="1" spans="1:33" s="9" customFormat="1" x14ac:dyDescent="0.25">
      <c r="A1" s="62" t="s">
        <v>715</v>
      </c>
      <c r="D1" s="61" t="s">
        <v>707</v>
      </c>
      <c r="E1" s="61">
        <f t="shared" ref="E1:M1" si="0">SUM(E4:E280)</f>
        <v>3830541</v>
      </c>
      <c r="F1" s="61">
        <f t="shared" si="0"/>
        <v>4005556.642604541</v>
      </c>
      <c r="G1" s="61">
        <f t="shared" si="0"/>
        <v>4068081.4540737495</v>
      </c>
      <c r="H1" s="61">
        <f t="shared" si="0"/>
        <v>4322950.2113094032</v>
      </c>
      <c r="I1" s="61">
        <f t="shared" si="0"/>
        <v>4585950.6213787282</v>
      </c>
      <c r="J1" s="61">
        <f t="shared" si="0"/>
        <v>4833009.2305184836</v>
      </c>
      <c r="K1" s="61">
        <f t="shared" si="0"/>
        <v>5059338.2444392275</v>
      </c>
      <c r="L1" s="61">
        <f t="shared" si="0"/>
        <v>5267216.3671636702</v>
      </c>
      <c r="M1" s="61">
        <f t="shared" si="0"/>
        <v>5466270.0622062832</v>
      </c>
      <c r="N1" s="61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</row>
    <row r="2" spans="1:33" s="22" customFormat="1" x14ac:dyDescent="0.25">
      <c r="A2" s="104" t="s">
        <v>559</v>
      </c>
      <c r="B2" s="104" t="s">
        <v>0</v>
      </c>
      <c r="C2" s="104" t="s">
        <v>560</v>
      </c>
      <c r="D2" s="104"/>
      <c r="E2" s="104" t="s">
        <v>657</v>
      </c>
      <c r="F2" s="104"/>
      <c r="G2" s="104"/>
      <c r="H2" s="104"/>
      <c r="I2" s="104"/>
      <c r="J2" s="104"/>
      <c r="K2" s="104"/>
      <c r="L2" s="104"/>
      <c r="M2" s="104"/>
    </row>
    <row r="3" spans="1:33" s="22" customFormat="1" x14ac:dyDescent="0.25">
      <c r="A3" s="104"/>
      <c r="B3" s="104"/>
      <c r="C3" s="104"/>
      <c r="D3" s="104"/>
      <c r="E3" s="90">
        <v>2010</v>
      </c>
      <c r="F3" s="90">
        <v>2015</v>
      </c>
      <c r="G3" s="90">
        <v>2020</v>
      </c>
      <c r="H3" s="90">
        <v>2025</v>
      </c>
      <c r="I3" s="90">
        <v>2030</v>
      </c>
      <c r="J3" s="90">
        <v>2035</v>
      </c>
      <c r="K3" s="90">
        <v>2040</v>
      </c>
      <c r="L3" s="90">
        <v>2045</v>
      </c>
      <c r="M3" s="90">
        <v>2050</v>
      </c>
      <c r="N3" s="22" t="s">
        <v>635</v>
      </c>
    </row>
    <row r="4" spans="1:33" x14ac:dyDescent="0.25">
      <c r="A4" s="23" t="s">
        <v>526</v>
      </c>
      <c r="B4" s="4" t="s">
        <v>49</v>
      </c>
      <c r="C4" s="4" t="s">
        <v>253</v>
      </c>
      <c r="E4" s="9">
        <v>9828</v>
      </c>
      <c r="F4" s="9">
        <v>9858.0961845757338</v>
      </c>
      <c r="G4" s="9">
        <v>9858.0961845757338</v>
      </c>
      <c r="H4" s="9">
        <v>9906.9190177530527</v>
      </c>
      <c r="I4" s="9">
        <v>9942.4452161898244</v>
      </c>
      <c r="J4" s="9">
        <v>9955.7966766967384</v>
      </c>
      <c r="K4" s="9">
        <v>9940.6824859895351</v>
      </c>
      <c r="L4" s="9">
        <v>9912.8232884284298</v>
      </c>
      <c r="M4" s="9">
        <v>9877.8753965450815</v>
      </c>
      <c r="N4" s="4" t="s">
        <v>649</v>
      </c>
    </row>
    <row r="5" spans="1:33" x14ac:dyDescent="0.25">
      <c r="A5" s="23" t="s">
        <v>526</v>
      </c>
      <c r="B5" s="4" t="s">
        <v>49</v>
      </c>
      <c r="C5" s="4" t="s">
        <v>194</v>
      </c>
      <c r="E5" s="9">
        <v>416</v>
      </c>
      <c r="F5" s="9">
        <v>417.27391257463421</v>
      </c>
      <c r="G5" s="9">
        <v>417.27391257463421</v>
      </c>
      <c r="H5" s="9">
        <v>419.34048752393875</v>
      </c>
      <c r="I5" s="9">
        <v>420.8442419551248</v>
      </c>
      <c r="J5" s="9">
        <v>421.4093831406027</v>
      </c>
      <c r="K5" s="9">
        <v>420.7696290365941</v>
      </c>
      <c r="L5" s="9">
        <v>419.5904037430023</v>
      </c>
      <c r="M5" s="9">
        <v>418.11112789608808</v>
      </c>
      <c r="N5" s="4" t="s">
        <v>649</v>
      </c>
    </row>
    <row r="6" spans="1:33" x14ac:dyDescent="0.25">
      <c r="A6" s="23" t="s">
        <v>526</v>
      </c>
      <c r="B6" s="4" t="s">
        <v>49</v>
      </c>
      <c r="C6" s="4" t="s">
        <v>203</v>
      </c>
      <c r="E6" s="9">
        <v>288</v>
      </c>
      <c r="F6" s="9">
        <v>288.88193947474679</v>
      </c>
      <c r="G6" s="9">
        <v>288.88193947474679</v>
      </c>
      <c r="H6" s="9">
        <v>290.31264520888067</v>
      </c>
      <c r="I6" s="9">
        <v>291.35370596893256</v>
      </c>
      <c r="J6" s="9">
        <v>291.74495755887881</v>
      </c>
      <c r="K6" s="9">
        <v>291.30205087148818</v>
      </c>
      <c r="L6" s="9">
        <v>290.48566412977078</v>
      </c>
      <c r="M6" s="9">
        <v>289.46155008190715</v>
      </c>
      <c r="N6" s="4" t="s">
        <v>649</v>
      </c>
    </row>
    <row r="7" spans="1:33" x14ac:dyDescent="0.25">
      <c r="A7" s="23" t="s">
        <v>526</v>
      </c>
      <c r="B7" s="4" t="s">
        <v>49</v>
      </c>
      <c r="C7" s="4" t="s">
        <v>188</v>
      </c>
      <c r="E7" s="9">
        <v>440</v>
      </c>
      <c r="F7" s="9">
        <v>441.34740753086317</v>
      </c>
      <c r="G7" s="9">
        <v>441.34740753086317</v>
      </c>
      <c r="H7" s="9">
        <v>443.53320795801221</v>
      </c>
      <c r="I7" s="9">
        <v>445.12371745253591</v>
      </c>
      <c r="J7" s="9">
        <v>445.721462937176</v>
      </c>
      <c r="K7" s="9">
        <v>445.04479994255149</v>
      </c>
      <c r="L7" s="9">
        <v>443.79754242048324</v>
      </c>
      <c r="M7" s="9">
        <v>442.23292373624707</v>
      </c>
      <c r="N7" s="4" t="s">
        <v>649</v>
      </c>
    </row>
    <row r="8" spans="1:33" x14ac:dyDescent="0.25">
      <c r="A8" s="23" t="s">
        <v>526</v>
      </c>
      <c r="B8" s="4" t="s">
        <v>49</v>
      </c>
      <c r="C8" s="4" t="s">
        <v>667</v>
      </c>
      <c r="E8" s="9">
        <v>4781.9999999999964</v>
      </c>
      <c r="F8" s="9">
        <v>4796.6438700286044</v>
      </c>
      <c r="G8" s="9">
        <v>4796.6438700286044</v>
      </c>
      <c r="H8" s="9">
        <v>4820.3995464891195</v>
      </c>
      <c r="I8" s="9">
        <v>4837.6854928591474</v>
      </c>
      <c r="J8" s="9">
        <v>4844.181899467213</v>
      </c>
      <c r="K8" s="9">
        <v>4836.8278030119982</v>
      </c>
      <c r="L8" s="9">
        <v>4823.2723814880655</v>
      </c>
      <c r="M8" s="9">
        <v>4806.2678211516622</v>
      </c>
      <c r="N8" s="4" t="s">
        <v>650</v>
      </c>
    </row>
    <row r="9" spans="1:33" x14ac:dyDescent="0.25">
      <c r="A9" s="23" t="s">
        <v>526</v>
      </c>
      <c r="B9" s="4" t="s">
        <v>49</v>
      </c>
      <c r="C9" s="4" t="s">
        <v>222</v>
      </c>
      <c r="E9" s="9">
        <v>156</v>
      </c>
      <c r="F9" s="9">
        <v>156.47771721548784</v>
      </c>
      <c r="G9" s="9">
        <v>156.47771721548784</v>
      </c>
      <c r="H9" s="9">
        <v>157.25268282147704</v>
      </c>
      <c r="I9" s="9">
        <v>157.81659073317184</v>
      </c>
      <c r="J9" s="9">
        <v>158.02851867772603</v>
      </c>
      <c r="K9" s="9">
        <v>157.78861088872279</v>
      </c>
      <c r="L9" s="9">
        <v>157.34640140362586</v>
      </c>
      <c r="M9" s="9">
        <v>156.79167296103304</v>
      </c>
      <c r="N9" s="4" t="s">
        <v>649</v>
      </c>
    </row>
    <row r="10" spans="1:33" x14ac:dyDescent="0.25">
      <c r="A10" s="23" t="s">
        <v>526</v>
      </c>
      <c r="B10" s="4" t="s">
        <v>49</v>
      </c>
      <c r="C10" s="4" t="s">
        <v>211</v>
      </c>
      <c r="E10" s="9">
        <v>204</v>
      </c>
      <c r="F10" s="9">
        <v>204.62470712794564</v>
      </c>
      <c r="G10" s="9">
        <v>204.62470712794564</v>
      </c>
      <c r="H10" s="9">
        <v>205.63812368962382</v>
      </c>
      <c r="I10" s="9">
        <v>206.37554172799392</v>
      </c>
      <c r="J10" s="9">
        <v>206.65267827087249</v>
      </c>
      <c r="K10" s="9">
        <v>206.33895270063749</v>
      </c>
      <c r="L10" s="9">
        <v>205.76067875858769</v>
      </c>
      <c r="M10" s="9">
        <v>205.03526464135089</v>
      </c>
      <c r="N10" s="4" t="s">
        <v>649</v>
      </c>
    </row>
    <row r="11" spans="1:33" x14ac:dyDescent="0.25">
      <c r="A11" s="23" t="s">
        <v>526</v>
      </c>
      <c r="B11" s="4" t="s">
        <v>49</v>
      </c>
      <c r="C11" s="4" t="s">
        <v>229</v>
      </c>
      <c r="E11" s="9">
        <v>71</v>
      </c>
      <c r="F11" s="9">
        <v>71.217422578843824</v>
      </c>
      <c r="G11" s="9">
        <v>71.217422578843824</v>
      </c>
      <c r="H11" s="9">
        <v>71.57013128413378</v>
      </c>
      <c r="I11" s="9">
        <v>71.826781679841019</v>
      </c>
      <c r="J11" s="9">
        <v>71.923236064862493</v>
      </c>
      <c r="K11" s="9">
        <v>71.814047263457169</v>
      </c>
      <c r="L11" s="9">
        <v>71.612785254214344</v>
      </c>
      <c r="M11" s="9">
        <v>71.360312693803507</v>
      </c>
      <c r="N11" s="4" t="s">
        <v>649</v>
      </c>
    </row>
    <row r="12" spans="1:33" x14ac:dyDescent="0.25">
      <c r="A12" s="23" t="s">
        <v>526</v>
      </c>
      <c r="B12" s="4" t="s">
        <v>10</v>
      </c>
      <c r="C12" s="4" t="s">
        <v>166</v>
      </c>
      <c r="E12" s="9">
        <v>840</v>
      </c>
      <c r="F12" s="9">
        <v>861.97049123030718</v>
      </c>
      <c r="G12" s="9">
        <v>861.97049123030718</v>
      </c>
      <c r="H12" s="9">
        <v>895.29340796291137</v>
      </c>
      <c r="I12" s="9">
        <v>930.61460887447686</v>
      </c>
      <c r="J12" s="9">
        <v>965.22080319303734</v>
      </c>
      <c r="K12" s="9">
        <v>997.86842445912237</v>
      </c>
      <c r="L12" s="9">
        <v>1029.2419767808967</v>
      </c>
      <c r="M12" s="9">
        <v>1061.0570265151798</v>
      </c>
      <c r="N12" s="4" t="s">
        <v>649</v>
      </c>
    </row>
    <row r="13" spans="1:33" x14ac:dyDescent="0.25">
      <c r="A13" s="23" t="s">
        <v>526</v>
      </c>
      <c r="B13" s="4" t="s">
        <v>10</v>
      </c>
      <c r="C13" s="4" t="s">
        <v>240</v>
      </c>
      <c r="E13" s="9">
        <v>54462</v>
      </c>
      <c r="F13" s="9">
        <v>55886.472492124987</v>
      </c>
      <c r="G13" s="9">
        <v>55886.472492124987</v>
      </c>
      <c r="H13" s="9">
        <v>58046.987600566761</v>
      </c>
      <c r="I13" s="9">
        <v>60337.062891097332</v>
      </c>
      <c r="J13" s="9">
        <v>62580.780218451429</v>
      </c>
      <c r="K13" s="9">
        <v>64697.512062967529</v>
      </c>
      <c r="L13" s="9">
        <v>66731.638737429996</v>
      </c>
      <c r="M13" s="9">
        <v>68794.39021198776</v>
      </c>
      <c r="N13" s="4" t="s">
        <v>649</v>
      </c>
    </row>
    <row r="14" spans="1:33" x14ac:dyDescent="0.25">
      <c r="A14" s="23" t="s">
        <v>526</v>
      </c>
      <c r="B14" s="4" t="s">
        <v>10</v>
      </c>
      <c r="C14" s="4" t="s">
        <v>179</v>
      </c>
      <c r="E14" s="9">
        <v>617</v>
      </c>
      <c r="F14" s="9">
        <v>633.13784891559465</v>
      </c>
      <c r="G14" s="9">
        <v>633.13784891559465</v>
      </c>
      <c r="H14" s="9">
        <v>657.61432465847179</v>
      </c>
      <c r="I14" s="9">
        <v>683.55858770899079</v>
      </c>
      <c r="J14" s="9">
        <v>708.97766139298108</v>
      </c>
      <c r="K14" s="9">
        <v>732.95811653723638</v>
      </c>
      <c r="L14" s="9">
        <v>756.00273770692058</v>
      </c>
      <c r="M14" s="9">
        <v>779.37164923793569</v>
      </c>
      <c r="N14" s="4" t="s">
        <v>649</v>
      </c>
    </row>
    <row r="15" spans="1:33" x14ac:dyDescent="0.25">
      <c r="A15" s="23" t="s">
        <v>526</v>
      </c>
      <c r="B15" s="4" t="s">
        <v>10</v>
      </c>
      <c r="C15" s="4" t="s">
        <v>666</v>
      </c>
      <c r="E15" s="9">
        <v>25232.000000000029</v>
      </c>
      <c r="F15" s="9">
        <v>25891.951708003729</v>
      </c>
      <c r="G15" s="9">
        <v>25891.951708003729</v>
      </c>
      <c r="H15" s="9">
        <v>26892.908654428811</v>
      </c>
      <c r="I15" s="9">
        <v>27953.890251334316</v>
      </c>
      <c r="J15" s="9">
        <v>28993.394412103265</v>
      </c>
      <c r="K15" s="9">
        <v>29974.066768991193</v>
      </c>
      <c r="L15" s="9">
        <v>30916.468521590014</v>
      </c>
      <c r="M15" s="9">
        <v>31872.132015513147</v>
      </c>
      <c r="N15" s="4" t="s">
        <v>650</v>
      </c>
    </row>
    <row r="16" spans="1:33" x14ac:dyDescent="0.25">
      <c r="A16" s="23" t="s">
        <v>526</v>
      </c>
      <c r="B16" s="4" t="s">
        <v>10</v>
      </c>
      <c r="C16" s="4" t="s">
        <v>80</v>
      </c>
      <c r="E16" s="9">
        <v>4584</v>
      </c>
      <c r="F16" s="9">
        <v>4703.8961092853906</v>
      </c>
      <c r="G16" s="9">
        <v>4703.8961092853906</v>
      </c>
      <c r="H16" s="9">
        <v>4885.7440263118879</v>
      </c>
      <c r="I16" s="9">
        <v>5078.4968655721459</v>
      </c>
      <c r="J16" s="9">
        <v>5267.347811710576</v>
      </c>
      <c r="K16" s="9">
        <v>5445.5105449054972</v>
      </c>
      <c r="L16" s="9">
        <v>5616.720501861465</v>
      </c>
      <c r="M16" s="9">
        <v>5790.3397732685526</v>
      </c>
      <c r="N16" s="4" t="s">
        <v>649</v>
      </c>
    </row>
    <row r="17" spans="1:14" x14ac:dyDescent="0.25">
      <c r="A17" s="23" t="s">
        <v>526</v>
      </c>
      <c r="B17" s="4" t="s">
        <v>14</v>
      </c>
      <c r="C17" s="4" t="s">
        <v>224</v>
      </c>
      <c r="E17" s="9">
        <v>135</v>
      </c>
      <c r="F17" s="9">
        <v>140.88936345989379</v>
      </c>
      <c r="G17" s="9">
        <v>140.88936345989379</v>
      </c>
      <c r="H17" s="9">
        <v>151.40863038657014</v>
      </c>
      <c r="I17" s="9">
        <v>162.77913295183507</v>
      </c>
      <c r="J17" s="9">
        <v>173.7944669730922</v>
      </c>
      <c r="K17" s="9">
        <v>183.71124443479371</v>
      </c>
      <c r="L17" s="9">
        <v>192.67664142848687</v>
      </c>
      <c r="M17" s="9">
        <v>201.00993283504073</v>
      </c>
      <c r="N17" s="4" t="s">
        <v>649</v>
      </c>
    </row>
    <row r="18" spans="1:14" x14ac:dyDescent="0.25">
      <c r="A18" s="23" t="s">
        <v>526</v>
      </c>
      <c r="B18" s="4" t="s">
        <v>14</v>
      </c>
      <c r="C18" s="4" t="s">
        <v>36</v>
      </c>
      <c r="E18" s="9">
        <v>15829</v>
      </c>
      <c r="F18" s="9">
        <v>16519.538771901178</v>
      </c>
      <c r="G18" s="9">
        <v>16519.538771901178</v>
      </c>
      <c r="H18" s="9">
        <v>17752.942299177917</v>
      </c>
      <c r="I18" s="9">
        <v>19086.154781441466</v>
      </c>
      <c r="J18" s="9">
        <v>20377.72309420057</v>
      </c>
      <c r="K18" s="9">
        <v>21540.483615987778</v>
      </c>
      <c r="L18" s="9">
        <v>22591.69301608533</v>
      </c>
      <c r="M18" s="9">
        <v>23568.786865524889</v>
      </c>
      <c r="N18" s="4" t="s">
        <v>649</v>
      </c>
    </row>
    <row r="19" spans="1:14" x14ac:dyDescent="0.25">
      <c r="A19" s="23" t="s">
        <v>526</v>
      </c>
      <c r="B19" s="4" t="s">
        <v>14</v>
      </c>
      <c r="C19" s="4" t="s">
        <v>47</v>
      </c>
      <c r="E19" s="9">
        <v>10539</v>
      </c>
      <c r="F19" s="9">
        <v>10998.762974102376</v>
      </c>
      <c r="G19" s="9">
        <v>10998.762974102376</v>
      </c>
      <c r="H19" s="9">
        <v>11819.967078844909</v>
      </c>
      <c r="I19" s="9">
        <v>12707.624312439926</v>
      </c>
      <c r="J19" s="9">
        <v>13567.554721699398</v>
      </c>
      <c r="K19" s="9">
        <v>14341.724482209564</v>
      </c>
      <c r="L19" s="9">
        <v>15041.623140850545</v>
      </c>
      <c r="M19" s="9">
        <v>15692.17542332218</v>
      </c>
      <c r="N19" s="4" t="s">
        <v>649</v>
      </c>
    </row>
    <row r="20" spans="1:14" x14ac:dyDescent="0.25">
      <c r="A20" s="23" t="s">
        <v>526</v>
      </c>
      <c r="B20" s="4" t="s">
        <v>14</v>
      </c>
      <c r="C20" s="4" t="s">
        <v>102</v>
      </c>
      <c r="E20" s="9">
        <v>2695</v>
      </c>
      <c r="F20" s="9">
        <v>2812.5691446252872</v>
      </c>
      <c r="G20" s="9">
        <v>2812.5691446252872</v>
      </c>
      <c r="H20" s="9">
        <v>3022.5648806800482</v>
      </c>
      <c r="I20" s="9">
        <v>3249.5538022607075</v>
      </c>
      <c r="J20" s="9">
        <v>3469.4525073517298</v>
      </c>
      <c r="K20" s="9">
        <v>3667.4207685316228</v>
      </c>
      <c r="L20" s="9">
        <v>3846.3966566649792</v>
      </c>
      <c r="M20" s="9">
        <v>4012.7538443735907</v>
      </c>
      <c r="N20" s="4" t="s">
        <v>649</v>
      </c>
    </row>
    <row r="21" spans="1:14" x14ac:dyDescent="0.25">
      <c r="A21" s="23" t="s">
        <v>526</v>
      </c>
      <c r="B21" s="4" t="s">
        <v>14</v>
      </c>
      <c r="C21" s="4" t="s">
        <v>44</v>
      </c>
      <c r="E21" s="9">
        <v>11497</v>
      </c>
      <c r="F21" s="9">
        <v>11998.555642210364</v>
      </c>
      <c r="G21" s="9">
        <v>11998.555642210364</v>
      </c>
      <c r="H21" s="9">
        <v>12894.407581884423</v>
      </c>
      <c r="I21" s="9">
        <v>13862.753270720355</v>
      </c>
      <c r="J21" s="9">
        <v>14800.851753997342</v>
      </c>
      <c r="K21" s="9">
        <v>15645.393905680174</v>
      </c>
      <c r="L21" s="9">
        <v>16408.913677802324</v>
      </c>
      <c r="M21" s="9">
        <v>17118.601465218249</v>
      </c>
      <c r="N21" s="4" t="s">
        <v>649</v>
      </c>
    </row>
    <row r="22" spans="1:14" x14ac:dyDescent="0.25">
      <c r="A22" s="23" t="s">
        <v>526</v>
      </c>
      <c r="B22" s="4" t="s">
        <v>14</v>
      </c>
      <c r="C22" s="4" t="s">
        <v>39</v>
      </c>
      <c r="E22" s="9">
        <v>13903</v>
      </c>
      <c r="F22" s="9">
        <v>14509.517186540026</v>
      </c>
      <c r="G22" s="9">
        <v>14509.517186540026</v>
      </c>
      <c r="H22" s="9">
        <v>15592.845838996185</v>
      </c>
      <c r="I22" s="9">
        <v>16763.839151328619</v>
      </c>
      <c r="J22" s="9">
        <v>17898.255365384455</v>
      </c>
      <c r="K22" s="9">
        <v>18919.536528718054</v>
      </c>
      <c r="L22" s="9">
        <v>19842.839598372248</v>
      </c>
      <c r="M22" s="9">
        <v>20701.045157078308</v>
      </c>
      <c r="N22" s="4" t="s">
        <v>649</v>
      </c>
    </row>
    <row r="23" spans="1:14" x14ac:dyDescent="0.25">
      <c r="A23" s="23" t="s">
        <v>526</v>
      </c>
      <c r="B23" s="4" t="s">
        <v>14</v>
      </c>
      <c r="C23" s="4" t="s">
        <v>183</v>
      </c>
      <c r="E23" s="9">
        <v>566</v>
      </c>
      <c r="F23" s="9">
        <v>590.69170161703619</v>
      </c>
      <c r="G23" s="9">
        <v>590.69170161703619</v>
      </c>
      <c r="H23" s="9">
        <v>634.79470221332372</v>
      </c>
      <c r="I23" s="9">
        <v>682.46658704250854</v>
      </c>
      <c r="J23" s="9">
        <v>728.64939486496439</v>
      </c>
      <c r="K23" s="9">
        <v>770.2264025932833</v>
      </c>
      <c r="L23" s="9">
        <v>807.81465961869321</v>
      </c>
      <c r="M23" s="9">
        <v>842.75275544172632</v>
      </c>
      <c r="N23" s="4" t="s">
        <v>649</v>
      </c>
    </row>
    <row r="24" spans="1:14" x14ac:dyDescent="0.25">
      <c r="A24" s="23" t="s">
        <v>526</v>
      </c>
      <c r="B24" s="4" t="s">
        <v>14</v>
      </c>
      <c r="C24" s="4" t="s">
        <v>13</v>
      </c>
      <c r="E24" s="9">
        <v>36619</v>
      </c>
      <c r="F24" s="9">
        <v>38216.500744724821</v>
      </c>
      <c r="G24" s="9">
        <v>38216.500744724821</v>
      </c>
      <c r="H24" s="9">
        <v>41069.871378709722</v>
      </c>
      <c r="I24" s="9">
        <v>44154.141256024064</v>
      </c>
      <c r="J24" s="9">
        <v>47142.071008056766</v>
      </c>
      <c r="K24" s="9">
        <v>49832.015258946012</v>
      </c>
      <c r="L24" s="9">
        <v>52263.895796072306</v>
      </c>
      <c r="M24" s="9">
        <v>54524.31652212116</v>
      </c>
      <c r="N24" s="4" t="s">
        <v>649</v>
      </c>
    </row>
    <row r="25" spans="1:14" x14ac:dyDescent="0.25">
      <c r="A25" s="23" t="s">
        <v>526</v>
      </c>
      <c r="B25" s="4" t="s">
        <v>14</v>
      </c>
      <c r="C25" s="4" t="s">
        <v>26</v>
      </c>
      <c r="E25" s="9">
        <v>20291</v>
      </c>
      <c r="F25" s="9">
        <v>21176.193140479296</v>
      </c>
      <c r="G25" s="9">
        <v>21176.193140479296</v>
      </c>
      <c r="H25" s="9">
        <v>22757.277919806631</v>
      </c>
      <c r="I25" s="9">
        <v>24466.306568338412</v>
      </c>
      <c r="J25" s="9">
        <v>26121.952069266772</v>
      </c>
      <c r="K25" s="9">
        <v>27612.480450565923</v>
      </c>
      <c r="L25" s="9">
        <v>28960.012823892059</v>
      </c>
      <c r="M25" s="9">
        <v>30212.537386339347</v>
      </c>
      <c r="N25" s="4" t="s">
        <v>649</v>
      </c>
    </row>
    <row r="26" spans="1:14" x14ac:dyDescent="0.25">
      <c r="A26" s="23" t="s">
        <v>526</v>
      </c>
      <c r="B26" s="4" t="s">
        <v>14</v>
      </c>
      <c r="C26" s="4" t="s">
        <v>62</v>
      </c>
      <c r="E26" s="9">
        <v>8108</v>
      </c>
      <c r="F26" s="9">
        <v>8461.7108069097703</v>
      </c>
      <c r="G26" s="9">
        <v>8461.7108069097703</v>
      </c>
      <c r="H26" s="9">
        <v>9093.490186476376</v>
      </c>
      <c r="I26" s="9">
        <v>9776.3941479516961</v>
      </c>
      <c r="J26" s="9">
        <v>10437.966949761716</v>
      </c>
      <c r="K26" s="9">
        <v>11033.561258350426</v>
      </c>
      <c r="L26" s="9">
        <v>11572.016360756828</v>
      </c>
      <c r="M26" s="9">
        <v>12072.507669826002</v>
      </c>
      <c r="N26" s="4" t="s">
        <v>649</v>
      </c>
    </row>
    <row r="27" spans="1:14" x14ac:dyDescent="0.25">
      <c r="A27" s="23" t="s">
        <v>526</v>
      </c>
      <c r="B27" s="4" t="s">
        <v>14</v>
      </c>
      <c r="C27" s="4" t="s">
        <v>244</v>
      </c>
      <c r="E27" s="9">
        <v>31859</v>
      </c>
      <c r="F27" s="9">
        <v>33248.846151620412</v>
      </c>
      <c r="G27" s="9">
        <v>33248.846151620412</v>
      </c>
      <c r="H27" s="9">
        <v>35731.315225820283</v>
      </c>
      <c r="I27" s="9">
        <v>38414.669605277879</v>
      </c>
      <c r="J27" s="9">
        <v>41014.206839227736</v>
      </c>
      <c r="K27" s="9">
        <v>43354.492862578467</v>
      </c>
      <c r="L27" s="9">
        <v>45470.26014274195</v>
      </c>
      <c r="M27" s="9">
        <v>47436.855186604167</v>
      </c>
      <c r="N27" s="4" t="s">
        <v>649</v>
      </c>
    </row>
    <row r="28" spans="1:14" x14ac:dyDescent="0.25">
      <c r="A28" s="23" t="s">
        <v>526</v>
      </c>
      <c r="B28" s="4" t="s">
        <v>14</v>
      </c>
      <c r="C28" s="4" t="s">
        <v>668</v>
      </c>
      <c r="E28" s="9">
        <v>170261.99999999983</v>
      </c>
      <c r="F28" s="9">
        <v>177689.66519561788</v>
      </c>
      <c r="G28" s="9">
        <v>177689.66519561788</v>
      </c>
      <c r="H28" s="9">
        <v>190956.56464354208</v>
      </c>
      <c r="I28" s="9">
        <v>205297.04247885419</v>
      </c>
      <c r="J28" s="9">
        <v>219189.58174646369</v>
      </c>
      <c r="K28" s="9">
        <v>231696.62148116159</v>
      </c>
      <c r="L28" s="9">
        <v>243003.78016960743</v>
      </c>
      <c r="M28" s="9">
        <v>253513.72729155314</v>
      </c>
      <c r="N28" s="4" t="s">
        <v>650</v>
      </c>
    </row>
    <row r="29" spans="1:14" x14ac:dyDescent="0.25">
      <c r="A29" s="23" t="s">
        <v>526</v>
      </c>
      <c r="B29" s="4" t="s">
        <v>14</v>
      </c>
      <c r="C29" s="4" t="s">
        <v>202</v>
      </c>
      <c r="E29" s="9">
        <v>289</v>
      </c>
      <c r="F29" s="9">
        <v>301.60760029562448</v>
      </c>
      <c r="G29" s="9">
        <v>301.60760029562448</v>
      </c>
      <c r="H29" s="9">
        <v>324.12662356828724</v>
      </c>
      <c r="I29" s="9">
        <v>348.46792165244699</v>
      </c>
      <c r="J29" s="9">
        <v>372.04889596461965</v>
      </c>
      <c r="K29" s="9">
        <v>393.27814549374364</v>
      </c>
      <c r="L29" s="9">
        <v>412.47073609505713</v>
      </c>
      <c r="M29" s="9">
        <v>430.31015251353165</v>
      </c>
      <c r="N29" s="4" t="s">
        <v>649</v>
      </c>
    </row>
    <row r="30" spans="1:14" x14ac:dyDescent="0.25">
      <c r="A30" s="23" t="s">
        <v>526</v>
      </c>
      <c r="B30" s="4" t="s">
        <v>14</v>
      </c>
      <c r="C30" s="4" t="s">
        <v>52</v>
      </c>
      <c r="E30" s="9">
        <v>9570</v>
      </c>
      <c r="F30" s="9">
        <v>9987.4904319346933</v>
      </c>
      <c r="G30" s="9">
        <v>9987.4904319346933</v>
      </c>
      <c r="H30" s="9">
        <v>10733.189576292418</v>
      </c>
      <c r="I30" s="9">
        <v>11539.231869252309</v>
      </c>
      <c r="J30" s="9">
        <v>12320.096658759203</v>
      </c>
      <c r="K30" s="9">
        <v>13023.085994377599</v>
      </c>
      <c r="L30" s="9">
        <v>13658.633025708294</v>
      </c>
      <c r="M30" s="9">
        <v>14249.37079430622</v>
      </c>
      <c r="N30" s="4" t="s">
        <v>649</v>
      </c>
    </row>
    <row r="31" spans="1:14" x14ac:dyDescent="0.25">
      <c r="A31" s="23" t="s">
        <v>526</v>
      </c>
      <c r="B31" s="4" t="s">
        <v>14</v>
      </c>
      <c r="C31" s="4" t="s">
        <v>20</v>
      </c>
      <c r="E31" s="9">
        <v>25109</v>
      </c>
      <c r="F31" s="9">
        <v>26204.377978625729</v>
      </c>
      <c r="G31" s="9">
        <v>26204.377978625729</v>
      </c>
      <c r="H31" s="9">
        <v>28160.883706491779</v>
      </c>
      <c r="I31" s="9">
        <v>30275.712957686126</v>
      </c>
      <c r="J31" s="9">
        <v>32324.48349057313</v>
      </c>
      <c r="K31" s="9">
        <v>34168.930640838778</v>
      </c>
      <c r="L31" s="9">
        <v>35836.428071317612</v>
      </c>
      <c r="M31" s="9">
        <v>37386.358544852133</v>
      </c>
      <c r="N31" s="4" t="s">
        <v>649</v>
      </c>
    </row>
    <row r="32" spans="1:14" x14ac:dyDescent="0.25">
      <c r="A32" s="23" t="s">
        <v>526</v>
      </c>
      <c r="B32" s="4" t="s">
        <v>14</v>
      </c>
      <c r="C32" s="4" t="s">
        <v>28</v>
      </c>
      <c r="E32" s="9">
        <v>19509</v>
      </c>
      <c r="F32" s="9">
        <v>20360.078457326428</v>
      </c>
      <c r="G32" s="9">
        <v>20360.078457326428</v>
      </c>
      <c r="H32" s="9">
        <v>21880.229408974792</v>
      </c>
      <c r="I32" s="9">
        <v>23523.393368572968</v>
      </c>
      <c r="J32" s="9">
        <v>25115.231527244858</v>
      </c>
      <c r="K32" s="9">
        <v>26548.316056876967</v>
      </c>
      <c r="L32" s="9">
        <v>27843.915537987785</v>
      </c>
      <c r="M32" s="9">
        <v>29048.168738361554</v>
      </c>
      <c r="N32" s="4" t="s">
        <v>649</v>
      </c>
    </row>
    <row r="33" spans="1:14" x14ac:dyDescent="0.25">
      <c r="A33" s="23" t="s">
        <v>526</v>
      </c>
      <c r="B33" s="4" t="s">
        <v>54</v>
      </c>
      <c r="C33" s="4" t="s">
        <v>254</v>
      </c>
      <c r="E33" s="9">
        <v>9477</v>
      </c>
      <c r="F33" s="9">
        <v>9613.4378847719454</v>
      </c>
      <c r="G33" s="9">
        <v>9613.4378847719454</v>
      </c>
      <c r="H33" s="9">
        <v>9832.6286976216343</v>
      </c>
      <c r="I33" s="9">
        <v>10061.871230260795</v>
      </c>
      <c r="J33" s="9">
        <v>10244.469205418143</v>
      </c>
      <c r="K33" s="9">
        <v>10359.300075320107</v>
      </c>
      <c r="L33" s="9">
        <v>10417.953506447288</v>
      </c>
      <c r="M33" s="9">
        <v>10464.961849092828</v>
      </c>
      <c r="N33" s="4" t="s">
        <v>649</v>
      </c>
    </row>
    <row r="34" spans="1:14" x14ac:dyDescent="0.25">
      <c r="A34" s="23" t="s">
        <v>526</v>
      </c>
      <c r="B34" s="4" t="s">
        <v>54</v>
      </c>
      <c r="C34" s="4" t="s">
        <v>130</v>
      </c>
      <c r="E34" s="9">
        <v>1690</v>
      </c>
      <c r="F34" s="9">
        <v>1714.3304869963688</v>
      </c>
      <c r="G34" s="9">
        <v>1714.3304869963688</v>
      </c>
      <c r="H34" s="9">
        <v>1753.4180119215532</v>
      </c>
      <c r="I34" s="9">
        <v>1794.2980246006903</v>
      </c>
      <c r="J34" s="9">
        <v>1826.8600777837564</v>
      </c>
      <c r="K34" s="9">
        <v>1847.3374619912397</v>
      </c>
      <c r="L34" s="9">
        <v>1857.7969215886792</v>
      </c>
      <c r="M34" s="9">
        <v>1866.1797536105178</v>
      </c>
      <c r="N34" s="4" t="s">
        <v>649</v>
      </c>
    </row>
    <row r="35" spans="1:14" x14ac:dyDescent="0.25">
      <c r="A35" s="23" t="s">
        <v>526</v>
      </c>
      <c r="B35" s="4" t="s">
        <v>54</v>
      </c>
      <c r="C35" s="4" t="s">
        <v>136</v>
      </c>
      <c r="E35" s="9">
        <v>1462</v>
      </c>
      <c r="F35" s="9">
        <v>1483.0480307625392</v>
      </c>
      <c r="G35" s="9">
        <v>1483.0480307625392</v>
      </c>
      <c r="H35" s="9">
        <v>1516.8622091297696</v>
      </c>
      <c r="I35" s="9">
        <v>1552.2270485007152</v>
      </c>
      <c r="J35" s="9">
        <v>1580.3961146271313</v>
      </c>
      <c r="K35" s="9">
        <v>1598.1108694859126</v>
      </c>
      <c r="L35" s="9">
        <v>1607.1592303921</v>
      </c>
      <c r="M35" s="9">
        <v>1614.4111241293353</v>
      </c>
      <c r="N35" s="4" t="s">
        <v>649</v>
      </c>
    </row>
    <row r="36" spans="1:14" x14ac:dyDescent="0.25">
      <c r="A36" s="23" t="s">
        <v>526</v>
      </c>
      <c r="B36" s="4" t="s">
        <v>54</v>
      </c>
      <c r="C36" s="4" t="s">
        <v>669</v>
      </c>
      <c r="E36" s="9">
        <v>12995.000000000007</v>
      </c>
      <c r="F36" s="9">
        <v>13182.085608590429</v>
      </c>
      <c r="G36" s="9">
        <v>13182.085608590429</v>
      </c>
      <c r="H36" s="9">
        <v>13482.643233680827</v>
      </c>
      <c r="I36" s="9">
        <v>13796.983922891113</v>
      </c>
      <c r="J36" s="9">
        <v>14047.364917633093</v>
      </c>
      <c r="K36" s="9">
        <v>14204.822673713712</v>
      </c>
      <c r="L36" s="9">
        <v>14285.249110085739</v>
      </c>
      <c r="M36" s="9">
        <v>14349.707632052479</v>
      </c>
      <c r="N36" s="4" t="s">
        <v>650</v>
      </c>
    </row>
    <row r="37" spans="1:14" x14ac:dyDescent="0.25">
      <c r="A37" s="23" t="s">
        <v>526</v>
      </c>
      <c r="B37" s="4" t="s">
        <v>54</v>
      </c>
      <c r="C37" s="4" t="s">
        <v>69</v>
      </c>
      <c r="E37" s="9">
        <v>6457</v>
      </c>
      <c r="F37" s="9">
        <v>6549.9597364115698</v>
      </c>
      <c r="G37" s="9">
        <v>6549.9597364115698</v>
      </c>
      <c r="H37" s="9">
        <v>6699.3018360813421</v>
      </c>
      <c r="I37" s="9">
        <v>6855.4925117435832</v>
      </c>
      <c r="J37" s="9">
        <v>6979.9026758874052</v>
      </c>
      <c r="K37" s="9">
        <v>7058.1408237144578</v>
      </c>
      <c r="L37" s="9">
        <v>7098.1033862118938</v>
      </c>
      <c r="M37" s="9">
        <v>7130.1317568420782</v>
      </c>
      <c r="N37" s="4" t="s">
        <v>649</v>
      </c>
    </row>
    <row r="38" spans="1:14" x14ac:dyDescent="0.25">
      <c r="A38" s="23" t="s">
        <v>526</v>
      </c>
      <c r="B38" s="4" t="s">
        <v>54</v>
      </c>
      <c r="C38" s="4" t="s">
        <v>78</v>
      </c>
      <c r="E38" s="9">
        <v>4989</v>
      </c>
      <c r="F38" s="9">
        <v>5060.8253252218246</v>
      </c>
      <c r="G38" s="9">
        <v>5060.8253252218246</v>
      </c>
      <c r="H38" s="9">
        <v>5176.2144742465262</v>
      </c>
      <c r="I38" s="9">
        <v>5296.8951743981324</v>
      </c>
      <c r="J38" s="9">
        <v>5393.0206674929941</v>
      </c>
      <c r="K38" s="9">
        <v>5453.4713596889324</v>
      </c>
      <c r="L38" s="9">
        <v>5484.3484271040952</v>
      </c>
      <c r="M38" s="9">
        <v>5509.0951424632385</v>
      </c>
      <c r="N38" s="4" t="s">
        <v>649</v>
      </c>
    </row>
    <row r="39" spans="1:14" x14ac:dyDescent="0.25">
      <c r="A39" s="23" t="s">
        <v>526</v>
      </c>
      <c r="B39" s="4" t="s">
        <v>42</v>
      </c>
      <c r="C39" s="4" t="s">
        <v>127</v>
      </c>
      <c r="E39" s="9">
        <v>1737</v>
      </c>
      <c r="F39" s="9">
        <v>1803.3951214396213</v>
      </c>
      <c r="G39" s="9">
        <v>1803.3951214396213</v>
      </c>
      <c r="H39" s="9">
        <v>1915.7660086299579</v>
      </c>
      <c r="I39" s="9">
        <v>2038.570386393629</v>
      </c>
      <c r="J39" s="9">
        <v>2153.1529989479905</v>
      </c>
      <c r="K39" s="9">
        <v>2253.5524505310955</v>
      </c>
      <c r="L39" s="9">
        <v>2343.2721182453975</v>
      </c>
      <c r="M39" s="9">
        <v>2426.576591144767</v>
      </c>
      <c r="N39" s="4" t="s">
        <v>649</v>
      </c>
    </row>
    <row r="40" spans="1:14" x14ac:dyDescent="0.25">
      <c r="A40" s="23" t="s">
        <v>526</v>
      </c>
      <c r="B40" s="4" t="s">
        <v>42</v>
      </c>
      <c r="C40" s="4" t="s">
        <v>116</v>
      </c>
      <c r="E40" s="9">
        <v>1946</v>
      </c>
      <c r="F40" s="9">
        <v>2020.3839414631568</v>
      </c>
      <c r="G40" s="9">
        <v>2020.3839414631568</v>
      </c>
      <c r="H40" s="9">
        <v>2146.2755629210696</v>
      </c>
      <c r="I40" s="9">
        <v>2283.8560575256201</v>
      </c>
      <c r="J40" s="9">
        <v>2412.2255244402936</v>
      </c>
      <c r="K40" s="9">
        <v>2524.705278487917</v>
      </c>
      <c r="L40" s="9">
        <v>2625.2202314942683</v>
      </c>
      <c r="M40" s="9">
        <v>2718.5480980815873</v>
      </c>
      <c r="N40" s="4" t="s">
        <v>649</v>
      </c>
    </row>
    <row r="41" spans="1:14" x14ac:dyDescent="0.25">
      <c r="A41" s="23" t="s">
        <v>526</v>
      </c>
      <c r="B41" s="4" t="s">
        <v>42</v>
      </c>
      <c r="C41" s="4" t="s">
        <v>670</v>
      </c>
      <c r="E41" s="9">
        <v>22170.999999999985</v>
      </c>
      <c r="F41" s="9">
        <v>23018.464730822005</v>
      </c>
      <c r="G41" s="9">
        <v>23018.464730822005</v>
      </c>
      <c r="H41" s="9">
        <v>24452.762335828884</v>
      </c>
      <c r="I41" s="9">
        <v>26020.232606063972</v>
      </c>
      <c r="J41" s="9">
        <v>27482.760587032742</v>
      </c>
      <c r="K41" s="9">
        <v>28764.255256606153</v>
      </c>
      <c r="L41" s="9">
        <v>29909.433582969879</v>
      </c>
      <c r="M41" s="9">
        <v>30972.728613857569</v>
      </c>
      <c r="N41" s="4" t="s">
        <v>650</v>
      </c>
    </row>
    <row r="42" spans="1:14" x14ac:dyDescent="0.25">
      <c r="A42" s="23" t="s">
        <v>526</v>
      </c>
      <c r="B42" s="4" t="s">
        <v>42</v>
      </c>
      <c r="C42" s="4" t="s">
        <v>230</v>
      </c>
      <c r="E42" s="9">
        <v>55</v>
      </c>
      <c r="F42" s="9">
        <v>57.102321058825083</v>
      </c>
      <c r="G42" s="9">
        <v>57.102321058825083</v>
      </c>
      <c r="H42" s="9">
        <v>60.66040902397679</v>
      </c>
      <c r="I42" s="9">
        <v>64.548860824208177</v>
      </c>
      <c r="J42" s="9">
        <v>68.176980392711272</v>
      </c>
      <c r="K42" s="9">
        <v>71.356007357058289</v>
      </c>
      <c r="L42" s="9">
        <v>74.196871907597512</v>
      </c>
      <c r="M42" s="9">
        <v>76.834607088636844</v>
      </c>
      <c r="N42" s="4" t="s">
        <v>649</v>
      </c>
    </row>
    <row r="43" spans="1:14" x14ac:dyDescent="0.25">
      <c r="A43" s="23" t="s">
        <v>526</v>
      </c>
      <c r="B43" s="4" t="s">
        <v>42</v>
      </c>
      <c r="C43" s="4" t="s">
        <v>118</v>
      </c>
      <c r="E43" s="9">
        <v>1895</v>
      </c>
      <c r="F43" s="9">
        <v>1967.4345164813371</v>
      </c>
      <c r="G43" s="9">
        <v>1967.4345164813371</v>
      </c>
      <c r="H43" s="9">
        <v>2090.0268200079277</v>
      </c>
      <c r="I43" s="9">
        <v>2224.001659306809</v>
      </c>
      <c r="J43" s="9">
        <v>2349.0068698943251</v>
      </c>
      <c r="K43" s="9">
        <v>2458.538798938645</v>
      </c>
      <c r="L43" s="9">
        <v>2556.4194957254053</v>
      </c>
      <c r="M43" s="9">
        <v>2647.3014624175785</v>
      </c>
      <c r="N43" s="4" t="s">
        <v>649</v>
      </c>
    </row>
    <row r="44" spans="1:14" x14ac:dyDescent="0.25">
      <c r="A44" s="23" t="s">
        <v>526</v>
      </c>
      <c r="B44" s="4" t="s">
        <v>42</v>
      </c>
      <c r="C44" s="4" t="s">
        <v>68</v>
      </c>
      <c r="E44" s="9">
        <v>6592</v>
      </c>
      <c r="F44" s="9">
        <v>6843.9727349049999</v>
      </c>
      <c r="G44" s="9">
        <v>6843.9727349049999</v>
      </c>
      <c r="H44" s="9">
        <v>7270.4257506555459</v>
      </c>
      <c r="I44" s="9">
        <v>7736.4743736941864</v>
      </c>
      <c r="J44" s="9">
        <v>8171.3209954318681</v>
      </c>
      <c r="K44" s="9">
        <v>8552.3418272314229</v>
      </c>
      <c r="L44" s="9">
        <v>8892.8323566342333</v>
      </c>
      <c r="M44" s="9">
        <v>9208.9769077871661</v>
      </c>
      <c r="N44" s="4" t="s">
        <v>649</v>
      </c>
    </row>
    <row r="45" spans="1:14" x14ac:dyDescent="0.25">
      <c r="A45" s="23" t="s">
        <v>526</v>
      </c>
      <c r="B45" s="4" t="s">
        <v>42</v>
      </c>
      <c r="C45" s="4" t="s">
        <v>251</v>
      </c>
      <c r="E45" s="9">
        <v>12883</v>
      </c>
      <c r="F45" s="9">
        <v>13375.440040015337</v>
      </c>
      <c r="G45" s="9">
        <v>13375.440040015337</v>
      </c>
      <c r="H45" s="9">
        <v>14208.873626470782</v>
      </c>
      <c r="I45" s="9">
        <v>15119.690436332252</v>
      </c>
      <c r="J45" s="9">
        <v>15969.527970896352</v>
      </c>
      <c r="K45" s="9">
        <v>16714.171686926944</v>
      </c>
      <c r="L45" s="9">
        <v>17379.605468828704</v>
      </c>
      <c r="M45" s="9">
        <v>17997.458965871061</v>
      </c>
      <c r="N45" s="4" t="s">
        <v>649</v>
      </c>
    </row>
    <row r="46" spans="1:14" x14ac:dyDescent="0.25">
      <c r="A46" s="23" t="s">
        <v>526</v>
      </c>
      <c r="B46" s="4" t="s">
        <v>42</v>
      </c>
      <c r="C46" s="4" t="s">
        <v>108</v>
      </c>
      <c r="E46" s="9">
        <v>2151</v>
      </c>
      <c r="F46" s="9">
        <v>2233.2198654096865</v>
      </c>
      <c r="G46" s="9">
        <v>2233.2198654096865</v>
      </c>
      <c r="H46" s="9">
        <v>2372.3734511013472</v>
      </c>
      <c r="I46" s="9">
        <v>2524.4472660522142</v>
      </c>
      <c r="J46" s="9">
        <v>2666.339724085854</v>
      </c>
      <c r="K46" s="9">
        <v>2790.6685786369526</v>
      </c>
      <c r="L46" s="9">
        <v>2901.7722086044046</v>
      </c>
      <c r="M46" s="9">
        <v>3004.9316335937792</v>
      </c>
      <c r="N46" s="4" t="s">
        <v>649</v>
      </c>
    </row>
    <row r="47" spans="1:14" x14ac:dyDescent="0.25">
      <c r="A47" s="23" t="s">
        <v>526</v>
      </c>
      <c r="B47" s="4" t="s">
        <v>34</v>
      </c>
      <c r="C47" s="4" t="s">
        <v>98</v>
      </c>
      <c r="E47" s="9">
        <v>3066</v>
      </c>
      <c r="F47" s="9">
        <v>3422.0932225894539</v>
      </c>
      <c r="G47" s="9">
        <v>3574.9983104368694</v>
      </c>
      <c r="H47" s="9">
        <v>3907.4980759050068</v>
      </c>
      <c r="I47" s="9">
        <v>4099.55340634807</v>
      </c>
      <c r="J47" s="9">
        <v>4252.1831140643317</v>
      </c>
      <c r="K47" s="9">
        <v>4474.7613172270649</v>
      </c>
      <c r="L47" s="9">
        <v>4714.8960538018264</v>
      </c>
      <c r="M47" s="9">
        <v>4970.7334421160431</v>
      </c>
      <c r="N47" s="4" t="s">
        <v>651</v>
      </c>
    </row>
    <row r="48" spans="1:14" x14ac:dyDescent="0.25">
      <c r="A48" s="23" t="s">
        <v>526</v>
      </c>
      <c r="B48" s="4" t="s">
        <v>34</v>
      </c>
      <c r="C48" s="4" t="s">
        <v>33</v>
      </c>
      <c r="E48" s="9">
        <v>15967</v>
      </c>
      <c r="F48" s="9">
        <v>16206.969661571471</v>
      </c>
      <c r="G48" s="9">
        <v>16524.477259718005</v>
      </c>
      <c r="H48" s="9">
        <v>16803.730404547641</v>
      </c>
      <c r="I48" s="9">
        <v>17082.983549377277</v>
      </c>
      <c r="J48" s="9">
        <v>17362.236694206913</v>
      </c>
      <c r="K48" s="9">
        <v>17641.489839036549</v>
      </c>
      <c r="L48" s="9">
        <v>17920.742983866185</v>
      </c>
      <c r="M48" s="9">
        <v>18199.996128695821</v>
      </c>
      <c r="N48" s="4" t="s">
        <v>651</v>
      </c>
    </row>
    <row r="49" spans="1:14" x14ac:dyDescent="0.25">
      <c r="A49" s="23" t="s">
        <v>526</v>
      </c>
      <c r="B49" s="4" t="s">
        <v>34</v>
      </c>
      <c r="C49" s="4" t="s">
        <v>257</v>
      </c>
      <c r="E49" s="9">
        <v>3866</v>
      </c>
      <c r="F49" s="9">
        <v>3965.0402991090932</v>
      </c>
      <c r="G49" s="9">
        <v>4047.4932237977773</v>
      </c>
      <c r="H49" s="9">
        <v>4071.6518151386781</v>
      </c>
      <c r="I49" s="9">
        <v>4095.8104064795789</v>
      </c>
      <c r="J49" s="9">
        <v>4119.9689978204797</v>
      </c>
      <c r="K49" s="9">
        <v>4144.1275891613805</v>
      </c>
      <c r="L49" s="9">
        <v>4168.2861805022812</v>
      </c>
      <c r="M49" s="9">
        <v>4192.444771843182</v>
      </c>
      <c r="N49" s="4" t="s">
        <v>651</v>
      </c>
    </row>
    <row r="50" spans="1:14" x14ac:dyDescent="0.25">
      <c r="A50" s="23" t="s">
        <v>526</v>
      </c>
      <c r="B50" s="4" t="s">
        <v>34</v>
      </c>
      <c r="C50" s="4" t="s">
        <v>129</v>
      </c>
      <c r="E50" s="9">
        <v>1699</v>
      </c>
      <c r="F50" s="9">
        <v>1703.6996800573784</v>
      </c>
      <c r="G50" s="9">
        <v>1837.0897260803636</v>
      </c>
      <c r="H50" s="9">
        <v>2046.2828705328209</v>
      </c>
      <c r="I50" s="9">
        <v>2255.4760149852782</v>
      </c>
      <c r="J50" s="9">
        <v>2464.6691594377357</v>
      </c>
      <c r="K50" s="9">
        <v>2673.8623038901933</v>
      </c>
      <c r="L50" s="9">
        <v>2883.0554483426508</v>
      </c>
      <c r="M50" s="9">
        <v>3092.2485927951084</v>
      </c>
      <c r="N50" s="4" t="s">
        <v>651</v>
      </c>
    </row>
    <row r="51" spans="1:14" x14ac:dyDescent="0.25">
      <c r="A51" s="23" t="s">
        <v>526</v>
      </c>
      <c r="B51" s="4" t="s">
        <v>34</v>
      </c>
      <c r="C51" s="4" t="s">
        <v>105</v>
      </c>
      <c r="E51" s="9">
        <v>2514</v>
      </c>
      <c r="F51" s="9">
        <v>2631.4411354476392</v>
      </c>
      <c r="G51" s="9">
        <v>2730.7742089900853</v>
      </c>
      <c r="H51" s="9">
        <v>2809.7799739512861</v>
      </c>
      <c r="I51" s="9">
        <v>2875.9880013880302</v>
      </c>
      <c r="J51" s="9">
        <v>2928.2719049450375</v>
      </c>
      <c r="K51" s="9">
        <v>2977.5079701970672</v>
      </c>
      <c r="L51" s="9">
        <v>3005.4248150456715</v>
      </c>
      <c r="M51" s="9">
        <v>3017.9977262365733</v>
      </c>
      <c r="N51" s="4" t="s">
        <v>651</v>
      </c>
    </row>
    <row r="52" spans="1:14" x14ac:dyDescent="0.25">
      <c r="A52" s="23" t="s">
        <v>526</v>
      </c>
      <c r="B52" s="4" t="s">
        <v>34</v>
      </c>
      <c r="C52" s="4" t="s">
        <v>50</v>
      </c>
      <c r="E52" s="9">
        <v>9695</v>
      </c>
      <c r="F52" s="9">
        <v>9752.2408302285039</v>
      </c>
      <c r="G52" s="9">
        <v>9941.7715179114984</v>
      </c>
      <c r="H52" s="9">
        <v>10148.972960845562</v>
      </c>
      <c r="I52" s="9">
        <v>10298.016140631651</v>
      </c>
      <c r="J52" s="9">
        <v>10389.600139297989</v>
      </c>
      <c r="K52" s="9">
        <v>10449.755195855019</v>
      </c>
      <c r="L52" s="9">
        <v>10474.693586415444</v>
      </c>
      <c r="M52" s="9">
        <v>10482.669748869679</v>
      </c>
      <c r="N52" s="4" t="s">
        <v>651</v>
      </c>
    </row>
    <row r="53" spans="1:14" x14ac:dyDescent="0.25">
      <c r="A53" s="23" t="s">
        <v>526</v>
      </c>
      <c r="B53" s="4" t="s">
        <v>34</v>
      </c>
      <c r="C53" s="4" t="s">
        <v>671</v>
      </c>
      <c r="E53" s="9">
        <v>25241</v>
      </c>
      <c r="F53" s="9">
        <v>24711.017448969727</v>
      </c>
      <c r="G53" s="9">
        <v>24230.060603114773</v>
      </c>
      <c r="H53" s="9">
        <v>23744.761695600326</v>
      </c>
      <c r="I53" s="9">
        <v>23050.142884379744</v>
      </c>
      <c r="J53" s="9">
        <v>22046.83117842627</v>
      </c>
      <c r="K53" s="9">
        <v>21018.674503286384</v>
      </c>
      <c r="L53" s="9">
        <v>19952.60713292228</v>
      </c>
      <c r="M53" s="9">
        <v>19131.350897683449</v>
      </c>
      <c r="N53" s="4" t="s">
        <v>651</v>
      </c>
    </row>
    <row r="54" spans="1:14" x14ac:dyDescent="0.25">
      <c r="A54" s="23" t="s">
        <v>526</v>
      </c>
      <c r="B54" s="4" t="s">
        <v>34</v>
      </c>
      <c r="C54" s="4" t="s">
        <v>175</v>
      </c>
      <c r="E54" s="9">
        <v>689</v>
      </c>
      <c r="F54" s="9">
        <v>729.91235515662152</v>
      </c>
      <c r="G54" s="9">
        <v>745.16705009524173</v>
      </c>
      <c r="H54" s="9">
        <v>756.20231447777894</v>
      </c>
      <c r="I54" s="9">
        <v>762.56310278808314</v>
      </c>
      <c r="J54" s="9">
        <v>767.42384506220844</v>
      </c>
      <c r="K54" s="9">
        <v>767.92582526161266</v>
      </c>
      <c r="L54" s="9">
        <v>764.45902789600052</v>
      </c>
      <c r="M54" s="9">
        <v>761.01421569941124</v>
      </c>
      <c r="N54" s="4" t="s">
        <v>651</v>
      </c>
    </row>
    <row r="55" spans="1:14" x14ac:dyDescent="0.25">
      <c r="A55" s="23" t="s">
        <v>526</v>
      </c>
      <c r="B55" s="4" t="s">
        <v>55</v>
      </c>
      <c r="C55" s="4" t="s">
        <v>672</v>
      </c>
      <c r="E55" s="9">
        <v>9765</v>
      </c>
      <c r="F55" s="9">
        <v>9878.9831611977788</v>
      </c>
      <c r="G55" s="9">
        <v>10144.73762280046</v>
      </c>
      <c r="H55" s="9">
        <v>10469.642301495658</v>
      </c>
      <c r="I55" s="9">
        <v>10805.807956669723</v>
      </c>
      <c r="J55" s="9">
        <v>11071.434811392812</v>
      </c>
      <c r="K55" s="9">
        <v>11304.827526686164</v>
      </c>
      <c r="L55" s="9">
        <v>11489.222469473121</v>
      </c>
      <c r="M55" s="9">
        <v>11670.672041659704</v>
      </c>
      <c r="N55" s="4" t="s">
        <v>651</v>
      </c>
    </row>
    <row r="56" spans="1:14" x14ac:dyDescent="0.25">
      <c r="A56" s="23" t="s">
        <v>526</v>
      </c>
      <c r="B56" s="4" t="s">
        <v>55</v>
      </c>
      <c r="C56" s="4" t="s">
        <v>255</v>
      </c>
      <c r="E56" s="9">
        <v>11213</v>
      </c>
      <c r="F56" s="9">
        <v>11255.894611478412</v>
      </c>
      <c r="G56" s="9">
        <v>11533.066672417406</v>
      </c>
      <c r="H56" s="9">
        <v>11934.598519545907</v>
      </c>
      <c r="I56" s="9">
        <v>12416.080353263344</v>
      </c>
      <c r="J56" s="9">
        <v>12844.790289774603</v>
      </c>
      <c r="K56" s="9">
        <v>13238.034114774484</v>
      </c>
      <c r="L56" s="9">
        <v>13472.358201641187</v>
      </c>
      <c r="M56" s="9">
        <v>13568.856227726947</v>
      </c>
      <c r="N56" s="4" t="s">
        <v>651</v>
      </c>
    </row>
    <row r="57" spans="1:14" x14ac:dyDescent="0.25">
      <c r="A57" s="23" t="s">
        <v>526</v>
      </c>
      <c r="B57" s="4" t="s">
        <v>71</v>
      </c>
      <c r="C57" s="4" t="s">
        <v>70</v>
      </c>
      <c r="E57" s="9">
        <v>6336</v>
      </c>
      <c r="F57" s="9">
        <v>11413.74956718083</v>
      </c>
      <c r="G57" s="9">
        <v>11779.90724180203</v>
      </c>
      <c r="H57" s="9">
        <v>12185.832515952805</v>
      </c>
      <c r="I57" s="9">
        <v>12616.212796827314</v>
      </c>
      <c r="J57" s="9">
        <v>12997.722718329802</v>
      </c>
      <c r="K57" s="9">
        <v>13404.750806265052</v>
      </c>
      <c r="L57" s="9">
        <v>13703.754388293486</v>
      </c>
      <c r="M57" s="9">
        <v>13989.473134150636</v>
      </c>
      <c r="N57" s="4" t="s">
        <v>651</v>
      </c>
    </row>
    <row r="58" spans="1:14" x14ac:dyDescent="0.25">
      <c r="A58" s="23" t="s">
        <v>526</v>
      </c>
      <c r="B58" s="4" t="s">
        <v>71</v>
      </c>
      <c r="C58" s="4" t="s">
        <v>260</v>
      </c>
      <c r="E58" s="9">
        <v>2253</v>
      </c>
      <c r="F58" s="9">
        <v>3260.8258345383024</v>
      </c>
      <c r="G58" s="9">
        <v>3325.0344289986974</v>
      </c>
      <c r="H58" s="9">
        <v>3524.6661604286314</v>
      </c>
      <c r="I58" s="9">
        <v>3823.2405083925719</v>
      </c>
      <c r="J58" s="9">
        <v>4043.7508659456171</v>
      </c>
      <c r="K58" s="9">
        <v>4306.474731109015</v>
      </c>
      <c r="L58" s="9">
        <v>4563.3044679672284</v>
      </c>
      <c r="M58" s="9">
        <v>4851.255899398242</v>
      </c>
      <c r="N58" s="4" t="s">
        <v>651</v>
      </c>
    </row>
    <row r="59" spans="1:14" x14ac:dyDescent="0.25">
      <c r="A59" s="23" t="s">
        <v>526</v>
      </c>
      <c r="B59" s="4" t="s">
        <v>71</v>
      </c>
      <c r="C59" s="4" t="s">
        <v>673</v>
      </c>
      <c r="E59" s="9">
        <v>6217</v>
      </c>
      <c r="F59" s="9">
        <v>6009.3898974689546</v>
      </c>
      <c r="G59" s="9">
        <v>6819.8895728068755</v>
      </c>
      <c r="H59" s="9">
        <v>7591.7605311015013</v>
      </c>
      <c r="I59" s="9">
        <v>7556.9084238699634</v>
      </c>
      <c r="J59" s="9">
        <v>7326.3475352390151</v>
      </c>
      <c r="K59" s="9">
        <v>6937.704074703719</v>
      </c>
      <c r="L59" s="9">
        <v>6587.142624479482</v>
      </c>
      <c r="M59" s="9">
        <v>6099.9418597816866</v>
      </c>
      <c r="N59" s="4" t="s">
        <v>651</v>
      </c>
    </row>
    <row r="60" spans="1:14" x14ac:dyDescent="0.25">
      <c r="A60" s="23" t="s">
        <v>526</v>
      </c>
      <c r="B60" s="4" t="s">
        <v>71</v>
      </c>
      <c r="C60" s="4" t="s">
        <v>151</v>
      </c>
      <c r="E60" s="9">
        <v>1133</v>
      </c>
      <c r="F60" s="9">
        <v>1837.1205140261673</v>
      </c>
      <c r="G60" s="9">
        <v>1890.7537064147236</v>
      </c>
      <c r="H60" s="9">
        <v>1944.38689880328</v>
      </c>
      <c r="I60" s="9">
        <v>1998.0200911918364</v>
      </c>
      <c r="J60" s="9">
        <v>2051.6532835803928</v>
      </c>
      <c r="K60" s="9">
        <v>2105.2864759689492</v>
      </c>
      <c r="L60" s="9">
        <v>2158.9196683575055</v>
      </c>
      <c r="M60" s="9">
        <v>2212.5528607460619</v>
      </c>
      <c r="N60" s="4" t="s">
        <v>651</v>
      </c>
    </row>
    <row r="61" spans="1:14" x14ac:dyDescent="0.25">
      <c r="A61" s="23" t="s">
        <v>526</v>
      </c>
      <c r="B61" s="4" t="s">
        <v>7</v>
      </c>
      <c r="C61" s="4" t="s">
        <v>238</v>
      </c>
      <c r="E61" s="9">
        <v>76858</v>
      </c>
      <c r="F61" s="9">
        <v>85737.301803966227</v>
      </c>
      <c r="G61" s="9">
        <v>97699.499656682849</v>
      </c>
      <c r="H61" s="9">
        <v>109546.42038891863</v>
      </c>
      <c r="I61" s="9">
        <v>121090.57799356285</v>
      </c>
      <c r="J61" s="9">
        <v>132208.80745088501</v>
      </c>
      <c r="K61" s="9">
        <v>143596.43884446076</v>
      </c>
      <c r="L61" s="9">
        <v>154718.5073680096</v>
      </c>
      <c r="M61" s="9">
        <v>165617.88810219814</v>
      </c>
      <c r="N61" s="4" t="s">
        <v>651</v>
      </c>
    </row>
    <row r="62" spans="1:14" x14ac:dyDescent="0.25">
      <c r="A62" s="23" t="s">
        <v>526</v>
      </c>
      <c r="B62" s="4" t="s">
        <v>7</v>
      </c>
      <c r="C62" s="4" t="s">
        <v>132</v>
      </c>
      <c r="E62" s="9">
        <v>1653</v>
      </c>
      <c r="F62" s="9">
        <v>1687.1290302550374</v>
      </c>
      <c r="G62" s="9">
        <v>1924.063937206332</v>
      </c>
      <c r="H62" s="9">
        <v>2262.6030737640567</v>
      </c>
      <c r="I62" s="9">
        <v>2625.1093912220813</v>
      </c>
      <c r="J62" s="9">
        <v>3014.0943942875829</v>
      </c>
      <c r="K62" s="9">
        <v>3431.8711953330635</v>
      </c>
      <c r="L62" s="9">
        <v>3872.1861011193923</v>
      </c>
      <c r="M62" s="9">
        <v>4334.1534823632192</v>
      </c>
      <c r="N62" s="4" t="s">
        <v>651</v>
      </c>
    </row>
    <row r="63" spans="1:14" x14ac:dyDescent="0.25">
      <c r="A63" s="23" t="s">
        <v>526</v>
      </c>
      <c r="B63" s="4" t="s">
        <v>7</v>
      </c>
      <c r="C63" s="4" t="s">
        <v>674</v>
      </c>
      <c r="E63" s="9">
        <v>50676</v>
      </c>
      <c r="F63" s="9">
        <v>53150.567075706866</v>
      </c>
      <c r="G63" s="9">
        <v>57816.3061261724</v>
      </c>
      <c r="H63" s="9">
        <v>62304.574922593019</v>
      </c>
      <c r="I63" s="9">
        <v>66307.439192386984</v>
      </c>
      <c r="J63" s="9">
        <v>69627.270057106041</v>
      </c>
      <c r="K63" s="9">
        <v>72523.315676153114</v>
      </c>
      <c r="L63" s="9">
        <v>74830.123687849817</v>
      </c>
      <c r="M63" s="9">
        <v>77119.451980290803</v>
      </c>
      <c r="N63" s="4" t="s">
        <v>651</v>
      </c>
    </row>
    <row r="64" spans="1:14" x14ac:dyDescent="0.25">
      <c r="A64" s="23" t="s">
        <v>526</v>
      </c>
      <c r="B64" s="4" t="s">
        <v>7</v>
      </c>
      <c r="C64" s="4" t="s">
        <v>18</v>
      </c>
      <c r="E64" s="9">
        <v>26508</v>
      </c>
      <c r="F64" s="9">
        <v>27715.469200301875</v>
      </c>
      <c r="G64" s="9">
        <v>30333.867750299338</v>
      </c>
      <c r="H64" s="9">
        <v>33281.528980819166</v>
      </c>
      <c r="I64" s="9">
        <v>36485.558503990796</v>
      </c>
      <c r="J64" s="9">
        <v>39811.895172670658</v>
      </c>
      <c r="K64" s="9">
        <v>43398.997002295917</v>
      </c>
      <c r="L64" s="9">
        <v>47167.138110343447</v>
      </c>
      <c r="M64" s="9">
        <v>51147.889831375222</v>
      </c>
      <c r="N64" s="4" t="s">
        <v>651</v>
      </c>
    </row>
    <row r="65" spans="1:14" x14ac:dyDescent="0.25">
      <c r="A65" s="23" t="s">
        <v>526</v>
      </c>
      <c r="B65" s="4" t="s">
        <v>7</v>
      </c>
      <c r="C65" s="4" t="s">
        <v>111</v>
      </c>
      <c r="E65" s="9">
        <v>2038</v>
      </c>
      <c r="F65" s="9">
        <v>2315.1895426956439</v>
      </c>
      <c r="G65" s="9">
        <v>2960.0979196646767</v>
      </c>
      <c r="H65" s="9">
        <v>3431.2904332098901</v>
      </c>
      <c r="I65" s="9">
        <v>3902.9686623854332</v>
      </c>
      <c r="J65" s="9">
        <v>4374.8353170823821</v>
      </c>
      <c r="K65" s="9">
        <v>4847.2007042505584</v>
      </c>
      <c r="L65" s="9">
        <v>5319.7085323252468</v>
      </c>
      <c r="M65" s="9">
        <v>5792.5267283705189</v>
      </c>
      <c r="N65" s="4" t="s">
        <v>651</v>
      </c>
    </row>
    <row r="66" spans="1:14" x14ac:dyDescent="0.25">
      <c r="A66" s="23" t="s">
        <v>526</v>
      </c>
      <c r="B66" s="4" t="s">
        <v>23</v>
      </c>
      <c r="C66" s="4" t="s">
        <v>119</v>
      </c>
      <c r="E66" s="9">
        <v>2005</v>
      </c>
      <c r="F66" s="9">
        <v>2100.9785606609012</v>
      </c>
      <c r="G66" s="9">
        <v>2588.7935366802194</v>
      </c>
      <c r="H66" s="9">
        <v>2804.6756521266175</v>
      </c>
      <c r="I66" s="9">
        <v>3027.189398009024</v>
      </c>
      <c r="J66" s="9">
        <v>3243.4148470655978</v>
      </c>
      <c r="K66" s="9">
        <v>3460.2305337505063</v>
      </c>
      <c r="L66" s="9">
        <v>3681.1565188177169</v>
      </c>
      <c r="M66" s="9">
        <v>3911.8549286936081</v>
      </c>
      <c r="N66" s="4" t="s">
        <v>651</v>
      </c>
    </row>
    <row r="67" spans="1:14" x14ac:dyDescent="0.25">
      <c r="A67" s="23" t="s">
        <v>526</v>
      </c>
      <c r="B67" s="4" t="s">
        <v>23</v>
      </c>
      <c r="C67" s="4" t="s">
        <v>149</v>
      </c>
      <c r="E67" s="9">
        <v>1352</v>
      </c>
      <c r="F67" s="9">
        <v>1345.926323408522</v>
      </c>
      <c r="G67" s="9">
        <v>1365.8036254143105</v>
      </c>
      <c r="H67" s="9">
        <v>1419.635917626327</v>
      </c>
      <c r="I67" s="9">
        <v>1469.7510533150833</v>
      </c>
      <c r="J67" s="9">
        <v>1510.1818424354401</v>
      </c>
      <c r="K67" s="9">
        <v>1544.8025809336384</v>
      </c>
      <c r="L67" s="9">
        <v>1575.4973032050671</v>
      </c>
      <c r="M67" s="9">
        <v>1604.7632926472015</v>
      </c>
      <c r="N67" s="4" t="s">
        <v>651</v>
      </c>
    </row>
    <row r="68" spans="1:14" x14ac:dyDescent="0.25">
      <c r="A68" s="23" t="s">
        <v>526</v>
      </c>
      <c r="B68" s="4" t="s">
        <v>23</v>
      </c>
      <c r="C68" s="4" t="s">
        <v>215</v>
      </c>
      <c r="E68" s="9">
        <v>195</v>
      </c>
      <c r="F68" s="9">
        <v>207.37806332014432</v>
      </c>
      <c r="G68" s="9">
        <v>229.91473516654352</v>
      </c>
      <c r="H68" s="9">
        <v>253.61355090295393</v>
      </c>
      <c r="I68" s="9">
        <v>273.67961348807188</v>
      </c>
      <c r="J68" s="9">
        <v>293.11031601015748</v>
      </c>
      <c r="K68" s="9">
        <v>312.52015965348494</v>
      </c>
      <c r="L68" s="9">
        <v>332.22010180151477</v>
      </c>
      <c r="M68" s="9">
        <v>352.71377111701275</v>
      </c>
      <c r="N68" s="4" t="s">
        <v>651</v>
      </c>
    </row>
    <row r="69" spans="1:14" x14ac:dyDescent="0.25">
      <c r="A69" s="23" t="s">
        <v>526</v>
      </c>
      <c r="B69" s="4" t="s">
        <v>23</v>
      </c>
      <c r="C69" s="4" t="s">
        <v>164</v>
      </c>
      <c r="E69" s="9">
        <v>979</v>
      </c>
      <c r="F69" s="9">
        <v>981.09659723234222</v>
      </c>
      <c r="G69" s="9">
        <v>1010.6637832205039</v>
      </c>
      <c r="H69" s="9">
        <v>1041.4238316391843</v>
      </c>
      <c r="I69" s="9">
        <v>1073.1200729588768</v>
      </c>
      <c r="J69" s="9">
        <v>1105.7810048182971</v>
      </c>
      <c r="K69" s="9">
        <v>1139.4359880395368</v>
      </c>
      <c r="L69" s="9">
        <v>1174.115277059743</v>
      </c>
      <c r="M69" s="9">
        <v>1209.8500471245809</v>
      </c>
      <c r="N69" s="4" t="s">
        <v>651</v>
      </c>
    </row>
    <row r="70" spans="1:14" x14ac:dyDescent="0.25">
      <c r="A70" s="23" t="s">
        <v>526</v>
      </c>
      <c r="B70" s="4" t="s">
        <v>23</v>
      </c>
      <c r="C70" s="4" t="s">
        <v>89</v>
      </c>
      <c r="E70" s="9">
        <v>7478</v>
      </c>
      <c r="F70" s="9">
        <v>7614.3066931805251</v>
      </c>
      <c r="G70" s="9">
        <v>8053.4630814411503</v>
      </c>
      <c r="H70" s="9">
        <v>8501.8143867148974</v>
      </c>
      <c r="I70" s="9">
        <v>8973.2606792854785</v>
      </c>
      <c r="J70" s="9">
        <v>9469.0307138947483</v>
      </c>
      <c r="K70" s="9">
        <v>9990.4186204326925</v>
      </c>
      <c r="L70" s="9">
        <v>10538.787382182381</v>
      </c>
      <c r="M70" s="9">
        <v>11115.572499122858</v>
      </c>
      <c r="N70" s="4" t="s">
        <v>651</v>
      </c>
    </row>
    <row r="71" spans="1:14" x14ac:dyDescent="0.25">
      <c r="A71" s="23" t="s">
        <v>526</v>
      </c>
      <c r="B71" s="4" t="s">
        <v>23</v>
      </c>
      <c r="C71" s="4" t="s">
        <v>160</v>
      </c>
      <c r="E71" s="9">
        <v>1097</v>
      </c>
      <c r="F71" s="9">
        <v>1108.195942950955</v>
      </c>
      <c r="G71" s="9">
        <v>1136.220592497096</v>
      </c>
      <c r="H71" s="9">
        <v>1171.8063901830353</v>
      </c>
      <c r="I71" s="9">
        <v>1201.6949498734825</v>
      </c>
      <c r="J71" s="9">
        <v>1221.3368656838354</v>
      </c>
      <c r="K71" s="9">
        <v>1234.2527480146648</v>
      </c>
      <c r="L71" s="9">
        <v>1242.2454497265892</v>
      </c>
      <c r="M71" s="9">
        <v>1247.5099501733439</v>
      </c>
      <c r="N71" s="4" t="s">
        <v>651</v>
      </c>
    </row>
    <row r="72" spans="1:14" x14ac:dyDescent="0.25">
      <c r="A72" s="23" t="s">
        <v>526</v>
      </c>
      <c r="B72" s="4" t="s">
        <v>23</v>
      </c>
      <c r="C72" s="4" t="s">
        <v>675</v>
      </c>
      <c r="E72" s="9">
        <v>45997</v>
      </c>
      <c r="F72" s="9">
        <v>46176.629470706852</v>
      </c>
      <c r="G72" s="9">
        <v>47180.187141167735</v>
      </c>
      <c r="H72" s="9">
        <v>48722.554678932582</v>
      </c>
      <c r="I72" s="9">
        <v>50035.664262516279</v>
      </c>
      <c r="J72" s="9">
        <v>50751.746127425664</v>
      </c>
      <c r="K72" s="9">
        <v>51161.467018426927</v>
      </c>
      <c r="L72" s="9">
        <v>51032.350011301234</v>
      </c>
      <c r="M72" s="9">
        <v>50934.283120682099</v>
      </c>
      <c r="N72" s="4" t="s">
        <v>651</v>
      </c>
    </row>
    <row r="73" spans="1:14" x14ac:dyDescent="0.25">
      <c r="A73" s="23" t="s">
        <v>526</v>
      </c>
      <c r="B73" s="4" t="s">
        <v>23</v>
      </c>
      <c r="C73" s="4" t="s">
        <v>83</v>
      </c>
      <c r="E73" s="9">
        <v>4244</v>
      </c>
      <c r="F73" s="9">
        <v>4236.5524902473426</v>
      </c>
      <c r="G73" s="9">
        <v>4430.6501276827321</v>
      </c>
      <c r="H73" s="9">
        <v>4549.2984193643451</v>
      </c>
      <c r="I73" s="9">
        <v>4652.7527457145288</v>
      </c>
      <c r="J73" s="9">
        <v>4722.8276567624571</v>
      </c>
      <c r="K73" s="9">
        <v>4772.6415045500498</v>
      </c>
      <c r="L73" s="9">
        <v>4808.6338957119497</v>
      </c>
      <c r="M73" s="9">
        <v>4838.8008609475492</v>
      </c>
      <c r="N73" s="4" t="s">
        <v>651</v>
      </c>
    </row>
    <row r="74" spans="1:14" x14ac:dyDescent="0.25">
      <c r="A74" s="23" t="s">
        <v>526</v>
      </c>
      <c r="B74" s="4" t="s">
        <v>23</v>
      </c>
      <c r="C74" s="4" t="s">
        <v>146</v>
      </c>
      <c r="E74" s="9">
        <v>1182</v>
      </c>
      <c r="F74" s="9">
        <v>1172.3591358749954</v>
      </c>
      <c r="G74" s="9">
        <v>1181.9091002999128</v>
      </c>
      <c r="H74" s="9">
        <v>1209.0448820973347</v>
      </c>
      <c r="I74" s="9">
        <v>1231.8123289197661</v>
      </c>
      <c r="J74" s="9">
        <v>1245.4934787675779</v>
      </c>
      <c r="K74" s="9">
        <v>1253.6580851025012</v>
      </c>
      <c r="L74" s="9">
        <v>1258.0684815823947</v>
      </c>
      <c r="M74" s="9">
        <v>1260.861948537786</v>
      </c>
      <c r="N74" s="4" t="s">
        <v>651</v>
      </c>
    </row>
    <row r="75" spans="1:14" x14ac:dyDescent="0.25">
      <c r="A75" s="23" t="s">
        <v>526</v>
      </c>
      <c r="B75" s="4" t="s">
        <v>23</v>
      </c>
      <c r="C75" s="4" t="s">
        <v>245</v>
      </c>
      <c r="E75" s="9">
        <v>28344</v>
      </c>
      <c r="F75" s="9">
        <v>29870.204993189709</v>
      </c>
      <c r="G75" s="9">
        <v>31978.979901579089</v>
      </c>
      <c r="H75" s="9">
        <v>34654.212514728031</v>
      </c>
      <c r="I75" s="9">
        <v>37193.28319319721</v>
      </c>
      <c r="J75" s="9">
        <v>39239.379327949136</v>
      </c>
      <c r="K75" s="9">
        <v>41071.59830056558</v>
      </c>
      <c r="L75" s="9">
        <v>42518.642822426176</v>
      </c>
      <c r="M75" s="9">
        <v>43882.374471791358</v>
      </c>
      <c r="N75" s="4" t="s">
        <v>651</v>
      </c>
    </row>
    <row r="76" spans="1:14" x14ac:dyDescent="0.25">
      <c r="A76" s="23" t="s">
        <v>526</v>
      </c>
      <c r="B76" s="4" t="s">
        <v>23</v>
      </c>
      <c r="C76" s="4" t="s">
        <v>64</v>
      </c>
      <c r="E76" s="9">
        <v>8138</v>
      </c>
      <c r="F76" s="9">
        <v>8298.2457457868513</v>
      </c>
      <c r="G76" s="9">
        <v>8761.4463485292272</v>
      </c>
      <c r="H76" s="9">
        <v>9502.9639883151121</v>
      </c>
      <c r="I76" s="9">
        <v>10335.509071388504</v>
      </c>
      <c r="J76" s="9">
        <v>11095.700140122486</v>
      </c>
      <c r="K76" s="9">
        <v>11776.82406702719</v>
      </c>
      <c r="L76" s="9">
        <v>12334.831250659276</v>
      </c>
      <c r="M76" s="9">
        <v>12840.788402709959</v>
      </c>
      <c r="N76" s="4" t="s">
        <v>651</v>
      </c>
    </row>
    <row r="77" spans="1:14" x14ac:dyDescent="0.25">
      <c r="A77" s="23" t="s">
        <v>526</v>
      </c>
      <c r="B77" s="4" t="s">
        <v>23</v>
      </c>
      <c r="C77" s="4" t="s">
        <v>76</v>
      </c>
      <c r="E77" s="9">
        <v>5571</v>
      </c>
      <c r="F77" s="9">
        <v>5851.3237819547003</v>
      </c>
      <c r="G77" s="9">
        <v>6195.5197401127161</v>
      </c>
      <c r="H77" s="9">
        <v>6475.8424326553995</v>
      </c>
      <c r="I77" s="9">
        <v>7030.43929034135</v>
      </c>
      <c r="J77" s="9">
        <v>7559.525449342761</v>
      </c>
      <c r="K77" s="9">
        <v>8092.5562783855212</v>
      </c>
      <c r="L77" s="9">
        <v>8637.6812807266942</v>
      </c>
      <c r="M77" s="9">
        <v>9208.2088101763238</v>
      </c>
      <c r="N77" s="4" t="s">
        <v>651</v>
      </c>
    </row>
    <row r="78" spans="1:14" x14ac:dyDescent="0.25">
      <c r="A78" s="23" t="s">
        <v>526</v>
      </c>
      <c r="B78" s="4" t="s">
        <v>23</v>
      </c>
      <c r="C78" s="4" t="s">
        <v>154</v>
      </c>
      <c r="E78" s="9">
        <v>1085</v>
      </c>
      <c r="F78" s="9">
        <v>1087.8818422435177</v>
      </c>
      <c r="G78" s="9">
        <v>1095.6438331189231</v>
      </c>
      <c r="H78" s="9">
        <v>1101.500944344124</v>
      </c>
      <c r="I78" s="9">
        <v>1119.8352716012894</v>
      </c>
      <c r="J78" s="9">
        <v>1129.9059684707756</v>
      </c>
      <c r="K78" s="9">
        <v>1134.9819436959428</v>
      </c>
      <c r="L78" s="9">
        <v>1136.6761224188297</v>
      </c>
      <c r="M78" s="9">
        <v>1136.9290193567474</v>
      </c>
      <c r="N78" s="4" t="s">
        <v>651</v>
      </c>
    </row>
    <row r="79" spans="1:14" x14ac:dyDescent="0.25">
      <c r="A79" s="23" t="s">
        <v>526</v>
      </c>
      <c r="B79" s="4" t="s">
        <v>176</v>
      </c>
      <c r="C79" s="4" t="s">
        <v>182</v>
      </c>
      <c r="E79" s="9">
        <v>586</v>
      </c>
      <c r="F79" s="9">
        <v>613.71520054794803</v>
      </c>
      <c r="G79" s="9">
        <v>613.71520054794803</v>
      </c>
      <c r="H79" s="9">
        <v>646.16187782015925</v>
      </c>
      <c r="I79" s="9">
        <v>680.63853505060956</v>
      </c>
      <c r="J79" s="9">
        <v>714.51912634416146</v>
      </c>
      <c r="K79" s="9">
        <v>745.28084507448023</v>
      </c>
      <c r="L79" s="9">
        <v>774.64772195807438</v>
      </c>
      <c r="M79" s="9">
        <v>804.36857795191236</v>
      </c>
      <c r="N79" s="4" t="s">
        <v>649</v>
      </c>
    </row>
    <row r="80" spans="1:14" x14ac:dyDescent="0.25">
      <c r="A80" s="23" t="s">
        <v>526</v>
      </c>
      <c r="B80" s="4" t="s">
        <v>176</v>
      </c>
      <c r="C80" s="4" t="s">
        <v>265</v>
      </c>
      <c r="E80" s="9">
        <v>682</v>
      </c>
      <c r="F80" s="9">
        <v>714.2555746991477</v>
      </c>
      <c r="G80" s="9">
        <v>714.2555746991477</v>
      </c>
      <c r="H80" s="9">
        <v>752.01774858933209</v>
      </c>
      <c r="I80" s="9">
        <v>792.14245888142625</v>
      </c>
      <c r="J80" s="9">
        <v>831.57345420941658</v>
      </c>
      <c r="K80" s="9">
        <v>867.37463539384896</v>
      </c>
      <c r="L80" s="9">
        <v>901.55246821741764</v>
      </c>
      <c r="M80" s="9">
        <v>936.14226990307884</v>
      </c>
      <c r="N80" s="4" t="s">
        <v>649</v>
      </c>
    </row>
    <row r="81" spans="1:14" x14ac:dyDescent="0.25">
      <c r="A81" s="23" t="s">
        <v>526</v>
      </c>
      <c r="B81" s="4" t="s">
        <v>176</v>
      </c>
      <c r="C81" s="4" t="s">
        <v>234</v>
      </c>
      <c r="E81" s="9">
        <v>21</v>
      </c>
      <c r="F81" s="9">
        <v>21.993206845574932</v>
      </c>
      <c r="G81" s="9">
        <v>21.993206845574932</v>
      </c>
      <c r="H81" s="9">
        <v>23.155971730756562</v>
      </c>
      <c r="I81" s="9">
        <v>24.391483337991133</v>
      </c>
      <c r="J81" s="9">
        <v>25.605634220524561</v>
      </c>
      <c r="K81" s="9">
        <v>26.708016632361922</v>
      </c>
      <c r="L81" s="9">
        <v>27.760413244231337</v>
      </c>
      <c r="M81" s="9">
        <v>28.825495114317679</v>
      </c>
      <c r="N81" s="4" t="s">
        <v>649</v>
      </c>
    </row>
    <row r="82" spans="1:14" x14ac:dyDescent="0.25">
      <c r="A82" s="23" t="s">
        <v>526</v>
      </c>
      <c r="B82" s="4" t="s">
        <v>176</v>
      </c>
      <c r="C82" s="4" t="s">
        <v>701</v>
      </c>
      <c r="E82" s="9">
        <v>581</v>
      </c>
      <c r="F82" s="9">
        <v>608.47872272757297</v>
      </c>
      <c r="G82" s="9">
        <v>608.47872272757297</v>
      </c>
      <c r="H82" s="9">
        <v>640.64855121759808</v>
      </c>
      <c r="I82" s="9">
        <v>674.83103901775451</v>
      </c>
      <c r="J82" s="9">
        <v>708.42254676784614</v>
      </c>
      <c r="K82" s="9">
        <v>738.92179349534638</v>
      </c>
      <c r="L82" s="9">
        <v>768.0380997570669</v>
      </c>
      <c r="M82" s="9">
        <v>797.50536482945574</v>
      </c>
      <c r="N82" s="4" t="s">
        <v>650</v>
      </c>
    </row>
    <row r="83" spans="1:14" x14ac:dyDescent="0.25">
      <c r="A83" s="23" t="s">
        <v>526</v>
      </c>
      <c r="B83" s="4" t="s">
        <v>126</v>
      </c>
      <c r="C83" s="4" t="s">
        <v>264</v>
      </c>
      <c r="E83" s="9">
        <v>703</v>
      </c>
      <c r="F83" s="9">
        <v>698.62264636303178</v>
      </c>
      <c r="G83" s="9">
        <v>698.62264636303178</v>
      </c>
      <c r="H83" s="9">
        <v>689.90101564756503</v>
      </c>
      <c r="I83" s="9">
        <v>678.44262373540414</v>
      </c>
      <c r="J83" s="9">
        <v>662.3829264731794</v>
      </c>
      <c r="K83" s="9">
        <v>639.35670295819546</v>
      </c>
      <c r="L83" s="9">
        <v>611.2512505234256</v>
      </c>
      <c r="M83" s="9">
        <v>580.34937873433273</v>
      </c>
      <c r="N83" s="4" t="s">
        <v>649</v>
      </c>
    </row>
    <row r="84" spans="1:14" x14ac:dyDescent="0.25">
      <c r="A84" s="23" t="s">
        <v>526</v>
      </c>
      <c r="B84" s="4" t="s">
        <v>126</v>
      </c>
      <c r="C84" s="4" t="s">
        <v>223</v>
      </c>
      <c r="E84" s="9">
        <v>149</v>
      </c>
      <c r="F84" s="9">
        <v>148.07222518931968</v>
      </c>
      <c r="G84" s="9">
        <v>148.07222518931968</v>
      </c>
      <c r="H84" s="9">
        <v>146.2236861045337</v>
      </c>
      <c r="I84" s="9">
        <v>143.79509379313686</v>
      </c>
      <c r="J84" s="9">
        <v>140.39126037624999</v>
      </c>
      <c r="K84" s="9">
        <v>135.51088014334442</v>
      </c>
      <c r="L84" s="9">
        <v>129.55396348220543</v>
      </c>
      <c r="M84" s="9">
        <v>123.00434912007906</v>
      </c>
      <c r="N84" s="4" t="s">
        <v>649</v>
      </c>
    </row>
    <row r="85" spans="1:14" x14ac:dyDescent="0.25">
      <c r="A85" s="23" t="s">
        <v>526</v>
      </c>
      <c r="B85" s="4" t="s">
        <v>126</v>
      </c>
      <c r="C85" s="4" t="s">
        <v>232</v>
      </c>
      <c r="E85" s="9">
        <v>38</v>
      </c>
      <c r="F85" s="9">
        <v>37.763386289893617</v>
      </c>
      <c r="G85" s="9">
        <v>37.763386289893617</v>
      </c>
      <c r="H85" s="9">
        <v>37.291946791760274</v>
      </c>
      <c r="I85" s="9">
        <v>36.672574255967795</v>
      </c>
      <c r="J85" s="9">
        <v>35.804482512063757</v>
      </c>
      <c r="K85" s="9">
        <v>34.559821781524079</v>
      </c>
      <c r="L85" s="9">
        <v>33.040608136401389</v>
      </c>
      <c r="M85" s="9">
        <v>31.370236688342313</v>
      </c>
      <c r="N85" s="4" t="s">
        <v>649</v>
      </c>
    </row>
    <row r="86" spans="1:14" x14ac:dyDescent="0.25">
      <c r="A86" s="23" t="s">
        <v>526</v>
      </c>
      <c r="B86" s="4" t="s">
        <v>126</v>
      </c>
      <c r="C86" s="4" t="s">
        <v>125</v>
      </c>
      <c r="E86" s="9">
        <v>1744</v>
      </c>
      <c r="F86" s="9">
        <v>1733.1406760414332</v>
      </c>
      <c r="G86" s="9">
        <v>1733.1406760414332</v>
      </c>
      <c r="H86" s="9">
        <v>1711.5040843376294</v>
      </c>
      <c r="I86" s="9">
        <v>1683.0781448002058</v>
      </c>
      <c r="J86" s="9">
        <v>1643.237302658926</v>
      </c>
      <c r="K86" s="9">
        <v>1586.1139259731051</v>
      </c>
      <c r="L86" s="9">
        <v>1516.3900155232636</v>
      </c>
      <c r="M86" s="9">
        <v>1439.7287574860261</v>
      </c>
      <c r="N86" s="4" t="s">
        <v>649</v>
      </c>
    </row>
    <row r="87" spans="1:14" x14ac:dyDescent="0.25">
      <c r="A87" s="23" t="s">
        <v>526</v>
      </c>
      <c r="B87" s="4" t="s">
        <v>126</v>
      </c>
      <c r="C87" s="4" t="s">
        <v>214</v>
      </c>
      <c r="E87" s="9">
        <v>197</v>
      </c>
      <c r="F87" s="9">
        <v>195.77334471339583</v>
      </c>
      <c r="G87" s="9">
        <v>195.77334471339583</v>
      </c>
      <c r="H87" s="9">
        <v>193.32930310465196</v>
      </c>
      <c r="I87" s="9">
        <v>190.11834548488565</v>
      </c>
      <c r="J87" s="9">
        <v>185.61797512833053</v>
      </c>
      <c r="K87" s="9">
        <v>179.16539186737484</v>
      </c>
      <c r="L87" s="9">
        <v>171.28946849660718</v>
      </c>
      <c r="M87" s="9">
        <v>162.62991125272197</v>
      </c>
      <c r="N87" s="4" t="s">
        <v>649</v>
      </c>
    </row>
    <row r="88" spans="1:14" x14ac:dyDescent="0.25">
      <c r="A88" s="23" t="s">
        <v>526</v>
      </c>
      <c r="B88" s="4" t="s">
        <v>126</v>
      </c>
      <c r="C88" s="4" t="s">
        <v>228</v>
      </c>
      <c r="E88" s="9">
        <v>128</v>
      </c>
      <c r="F88" s="9">
        <v>127.20298539753639</v>
      </c>
      <c r="G88" s="9">
        <v>127.20298539753639</v>
      </c>
      <c r="H88" s="9">
        <v>125.61497866698198</v>
      </c>
      <c r="I88" s="9">
        <v>123.52867117799677</v>
      </c>
      <c r="J88" s="9">
        <v>120.60457267221476</v>
      </c>
      <c r="K88" s="9">
        <v>116.41203126408111</v>
      </c>
      <c r="L88" s="9">
        <v>111.29468003840468</v>
      </c>
      <c r="M88" s="9">
        <v>105.66816568704779</v>
      </c>
      <c r="N88" s="4" t="s">
        <v>649</v>
      </c>
    </row>
    <row r="89" spans="1:14" x14ac:dyDescent="0.25">
      <c r="A89" s="23" t="s">
        <v>526</v>
      </c>
      <c r="B89" s="4" t="s">
        <v>126</v>
      </c>
      <c r="C89" s="4" t="s">
        <v>185</v>
      </c>
      <c r="E89" s="9">
        <v>527</v>
      </c>
      <c r="F89" s="9">
        <v>523.71854144141935</v>
      </c>
      <c r="G89" s="9">
        <v>523.71854144141935</v>
      </c>
      <c r="H89" s="9">
        <v>517.18041998046488</v>
      </c>
      <c r="I89" s="9">
        <v>508.59070086565862</v>
      </c>
      <c r="J89" s="9">
        <v>496.55163904888423</v>
      </c>
      <c r="K89" s="9">
        <v>479.29015997008395</v>
      </c>
      <c r="L89" s="9">
        <v>458.22106547061924</v>
      </c>
      <c r="M89" s="9">
        <v>435.05565091464206</v>
      </c>
      <c r="N89" s="4" t="s">
        <v>649</v>
      </c>
    </row>
    <row r="90" spans="1:14" x14ac:dyDescent="0.25">
      <c r="A90" s="23" t="s">
        <v>526</v>
      </c>
      <c r="B90" s="4" t="s">
        <v>126</v>
      </c>
      <c r="C90" s="4" t="s">
        <v>676</v>
      </c>
      <c r="E90" s="9">
        <v>2865.9999999999982</v>
      </c>
      <c r="F90" s="9">
        <v>2848.1543449167111</v>
      </c>
      <c r="G90" s="9">
        <v>2848.1543449167111</v>
      </c>
      <c r="H90" s="9">
        <v>2812.5978817153914</v>
      </c>
      <c r="I90" s="9">
        <v>2765.8841530948321</v>
      </c>
      <c r="J90" s="9">
        <v>2700.4117599888068</v>
      </c>
      <c r="K90" s="9">
        <v>2606.5381375223142</v>
      </c>
      <c r="L90" s="9">
        <v>2491.9574452349029</v>
      </c>
      <c r="M90" s="9">
        <v>2365.9762723365525</v>
      </c>
      <c r="N90" s="4" t="s">
        <v>650</v>
      </c>
    </row>
    <row r="91" spans="1:14" x14ac:dyDescent="0.25">
      <c r="A91" s="23" t="s">
        <v>526</v>
      </c>
      <c r="B91" s="4" t="s">
        <v>126</v>
      </c>
      <c r="C91" s="4" t="s">
        <v>162</v>
      </c>
      <c r="E91" s="9">
        <v>909</v>
      </c>
      <c r="F91" s="9">
        <v>903.33995098719197</v>
      </c>
      <c r="G91" s="9">
        <v>903.33995098719197</v>
      </c>
      <c r="H91" s="9">
        <v>892.06262193973919</v>
      </c>
      <c r="I91" s="9">
        <v>877.24657891249262</v>
      </c>
      <c r="J91" s="9">
        <v>856.48091061752507</v>
      </c>
      <c r="K91" s="9">
        <v>826.70731577382605</v>
      </c>
      <c r="L91" s="9">
        <v>790.36612621023323</v>
      </c>
      <c r="M91" s="9">
        <v>750.40908288692526</v>
      </c>
      <c r="N91" s="4" t="s">
        <v>649</v>
      </c>
    </row>
    <row r="92" spans="1:14" x14ac:dyDescent="0.25">
      <c r="A92" s="23" t="s">
        <v>526</v>
      </c>
      <c r="B92" s="4" t="s">
        <v>126</v>
      </c>
      <c r="C92" s="4" t="s">
        <v>213</v>
      </c>
      <c r="E92" s="9">
        <v>199</v>
      </c>
      <c r="F92" s="9">
        <v>197.76089136023234</v>
      </c>
      <c r="G92" s="9">
        <v>197.76089136023234</v>
      </c>
      <c r="H92" s="9">
        <v>195.29203714632354</v>
      </c>
      <c r="I92" s="9">
        <v>192.04848097204186</v>
      </c>
      <c r="J92" s="9">
        <v>187.50242157633386</v>
      </c>
      <c r="K92" s="9">
        <v>180.9843298558761</v>
      </c>
      <c r="L92" s="9">
        <v>173.02844787220727</v>
      </c>
      <c r="M92" s="9">
        <v>164.28097634158209</v>
      </c>
      <c r="N92" s="4" t="s">
        <v>649</v>
      </c>
    </row>
    <row r="93" spans="1:14" x14ac:dyDescent="0.25">
      <c r="A93" s="23" t="s">
        <v>526</v>
      </c>
      <c r="B93" s="4" t="s">
        <v>100</v>
      </c>
      <c r="C93" s="4" t="s">
        <v>258</v>
      </c>
      <c r="E93" s="9">
        <v>2806</v>
      </c>
      <c r="F93" s="9">
        <v>2798.5801504879969</v>
      </c>
      <c r="G93" s="9">
        <v>2798.5801504879969</v>
      </c>
      <c r="H93" s="9">
        <v>2790.6545560788577</v>
      </c>
      <c r="I93" s="9">
        <v>2773.1243313217692</v>
      </c>
      <c r="J93" s="9">
        <v>2743.9957562267441</v>
      </c>
      <c r="K93" s="9">
        <v>2704.3531982211043</v>
      </c>
      <c r="L93" s="9">
        <v>2663.0032827542527</v>
      </c>
      <c r="M93" s="9">
        <v>2623.1282272052995</v>
      </c>
      <c r="N93" s="4" t="s">
        <v>649</v>
      </c>
    </row>
    <row r="94" spans="1:14" x14ac:dyDescent="0.25">
      <c r="A94" s="23" t="s">
        <v>526</v>
      </c>
      <c r="B94" s="4" t="s">
        <v>100</v>
      </c>
      <c r="C94" s="4" t="s">
        <v>134</v>
      </c>
      <c r="E94" s="9">
        <v>1563</v>
      </c>
      <c r="F94" s="9">
        <v>1558.866990453578</v>
      </c>
      <c r="G94" s="9">
        <v>1558.866990453578</v>
      </c>
      <c r="H94" s="9">
        <v>1554.4522705457075</v>
      </c>
      <c r="I94" s="9">
        <v>1544.6875730063882</v>
      </c>
      <c r="J94" s="9">
        <v>1528.4623545910197</v>
      </c>
      <c r="K94" s="9">
        <v>1506.3806303704871</v>
      </c>
      <c r="L94" s="9">
        <v>1483.3478727529925</v>
      </c>
      <c r="M94" s="9">
        <v>1461.1366425951117</v>
      </c>
      <c r="N94" s="4" t="s">
        <v>649</v>
      </c>
    </row>
    <row r="95" spans="1:14" x14ac:dyDescent="0.25">
      <c r="A95" s="23" t="s">
        <v>526</v>
      </c>
      <c r="B95" s="4" t="s">
        <v>100</v>
      </c>
      <c r="C95" s="4" t="s">
        <v>677</v>
      </c>
      <c r="E95" s="9">
        <v>3076.0000000000027</v>
      </c>
      <c r="F95" s="9">
        <v>3067.8661949041652</v>
      </c>
      <c r="G95" s="9">
        <v>3067.8661949041652</v>
      </c>
      <c r="H95" s="9">
        <v>3059.1779809332056</v>
      </c>
      <c r="I95" s="9">
        <v>3039.9609562173096</v>
      </c>
      <c r="J95" s="9">
        <v>3008.0295602827773</v>
      </c>
      <c r="K95" s="9">
        <v>2964.5725009722473</v>
      </c>
      <c r="L95" s="9">
        <v>2919.2437982010292</v>
      </c>
      <c r="M95" s="9">
        <v>2875.5318698800816</v>
      </c>
      <c r="N95" s="4" t="s">
        <v>650</v>
      </c>
    </row>
    <row r="96" spans="1:14" x14ac:dyDescent="0.25">
      <c r="A96" s="23" t="s">
        <v>526</v>
      </c>
      <c r="B96" s="4" t="s">
        <v>66</v>
      </c>
      <c r="C96" s="4" t="s">
        <v>150</v>
      </c>
      <c r="E96" s="9">
        <v>1144</v>
      </c>
      <c r="F96" s="9">
        <v>1209.9055667898447</v>
      </c>
      <c r="G96" s="9">
        <v>1209.9055667898447</v>
      </c>
      <c r="H96" s="9">
        <v>1309.7582327187724</v>
      </c>
      <c r="I96" s="9">
        <v>1422.1194073054917</v>
      </c>
      <c r="J96" s="9">
        <v>1532.1029522980773</v>
      </c>
      <c r="K96" s="9">
        <v>1630.7342387451756</v>
      </c>
      <c r="L96" s="9">
        <v>1713.554495356243</v>
      </c>
      <c r="M96" s="9">
        <v>1782.9508398082312</v>
      </c>
      <c r="N96" s="4" t="s">
        <v>649</v>
      </c>
    </row>
    <row r="97" spans="1:14" x14ac:dyDescent="0.25">
      <c r="A97" s="23" t="s">
        <v>526</v>
      </c>
      <c r="B97" s="4" t="s">
        <v>66</v>
      </c>
      <c r="C97" s="4" t="s">
        <v>66</v>
      </c>
      <c r="E97" s="9">
        <v>7167</v>
      </c>
      <c r="F97" s="9">
        <v>7579.8891583765881</v>
      </c>
      <c r="G97" s="9">
        <v>7579.8891583765881</v>
      </c>
      <c r="H97" s="9">
        <v>8205.452145013498</v>
      </c>
      <c r="I97" s="9">
        <v>8909.3791889497024</v>
      </c>
      <c r="J97" s="9">
        <v>9598.4107160142667</v>
      </c>
      <c r="K97" s="9">
        <v>10216.32193101982</v>
      </c>
      <c r="L97" s="9">
        <v>10735.179255435485</v>
      </c>
      <c r="M97" s="9">
        <v>11169.937647644749</v>
      </c>
      <c r="N97" s="4" t="s">
        <v>649</v>
      </c>
    </row>
    <row r="98" spans="1:14" x14ac:dyDescent="0.25">
      <c r="A98" s="23" t="s">
        <v>526</v>
      </c>
      <c r="B98" s="4" t="s">
        <v>66</v>
      </c>
      <c r="C98" s="4" t="s">
        <v>678</v>
      </c>
      <c r="E98" s="9">
        <v>14073.999999999996</v>
      </c>
      <c r="F98" s="9">
        <v>14884.799778846387</v>
      </c>
      <c r="G98" s="9">
        <v>14884.799778846387</v>
      </c>
      <c r="H98" s="9">
        <v>16113.231964409088</v>
      </c>
      <c r="I98" s="9">
        <v>17495.549421693606</v>
      </c>
      <c r="J98" s="9">
        <v>18848.616215597143</v>
      </c>
      <c r="K98" s="9">
        <v>20062.022444143</v>
      </c>
      <c r="L98" s="9">
        <v>21080.914307380906</v>
      </c>
      <c r="M98" s="9">
        <v>21934.659195333075</v>
      </c>
      <c r="N98" s="4" t="s">
        <v>650</v>
      </c>
    </row>
    <row r="99" spans="1:14" x14ac:dyDescent="0.25">
      <c r="A99" s="23" t="s">
        <v>526</v>
      </c>
      <c r="B99" s="4" t="s">
        <v>8</v>
      </c>
      <c r="C99" s="4" t="s">
        <v>27</v>
      </c>
      <c r="E99" s="9">
        <v>20626</v>
      </c>
      <c r="F99" s="9">
        <v>20905.278550609419</v>
      </c>
      <c r="G99" s="9">
        <v>21547.29228512344</v>
      </c>
      <c r="H99" s="9">
        <v>22230.643817998149</v>
      </c>
      <c r="I99" s="9">
        <v>22839.3152401386</v>
      </c>
      <c r="J99" s="9">
        <v>23182.855967685478</v>
      </c>
      <c r="K99" s="9">
        <v>23335.329503544064</v>
      </c>
      <c r="L99" s="9">
        <v>23432.699603403471</v>
      </c>
      <c r="M99" s="9">
        <v>23556.896696983051</v>
      </c>
      <c r="N99" s="4" t="s">
        <v>651</v>
      </c>
    </row>
    <row r="100" spans="1:14" x14ac:dyDescent="0.25">
      <c r="A100" s="23" t="s">
        <v>526</v>
      </c>
      <c r="B100" s="4" t="s">
        <v>8</v>
      </c>
      <c r="C100" s="4" t="s">
        <v>191</v>
      </c>
      <c r="E100" s="9">
        <v>423</v>
      </c>
      <c r="F100" s="9">
        <v>420.63041575326633</v>
      </c>
      <c r="G100" s="9">
        <v>428.27893602742341</v>
      </c>
      <c r="H100" s="9">
        <v>428.55175909367227</v>
      </c>
      <c r="I100" s="9">
        <v>438.34277938870446</v>
      </c>
      <c r="J100" s="9">
        <v>436.79735845522868</v>
      </c>
      <c r="K100" s="9">
        <v>442.67189803700415</v>
      </c>
      <c r="L100" s="9">
        <v>446.7830972780115</v>
      </c>
      <c r="M100" s="9">
        <v>446.82366964827742</v>
      </c>
      <c r="N100" s="4" t="s">
        <v>651</v>
      </c>
    </row>
    <row r="101" spans="1:14" x14ac:dyDescent="0.25">
      <c r="A101" s="23" t="s">
        <v>526</v>
      </c>
      <c r="B101" s="4" t="s">
        <v>8</v>
      </c>
      <c r="C101" s="4" t="s">
        <v>30</v>
      </c>
      <c r="E101" s="9">
        <v>17736</v>
      </c>
      <c r="F101" s="9">
        <v>18328.711791695539</v>
      </c>
      <c r="G101" s="9">
        <v>19331.979197004395</v>
      </c>
      <c r="H101" s="9">
        <v>20483.9292256759</v>
      </c>
      <c r="I101" s="9">
        <v>21637.958322479109</v>
      </c>
      <c r="J101" s="9">
        <v>22679.815073277608</v>
      </c>
      <c r="K101" s="9">
        <v>23706.170102345113</v>
      </c>
      <c r="L101" s="9">
        <v>24598.587107958188</v>
      </c>
      <c r="M101" s="9">
        <v>25415.964528843186</v>
      </c>
      <c r="N101" s="4" t="s">
        <v>651</v>
      </c>
    </row>
    <row r="102" spans="1:14" x14ac:dyDescent="0.25">
      <c r="A102" s="23" t="s">
        <v>526</v>
      </c>
      <c r="B102" s="4" t="s">
        <v>8</v>
      </c>
      <c r="C102" s="4" t="s">
        <v>60</v>
      </c>
      <c r="E102" s="9">
        <v>8508</v>
      </c>
      <c r="F102" s="9">
        <v>9656.5809384936474</v>
      </c>
      <c r="G102" s="9">
        <v>11030.251131869743</v>
      </c>
      <c r="H102" s="9">
        <v>12424.306173767409</v>
      </c>
      <c r="I102" s="9">
        <v>13735.418710691793</v>
      </c>
      <c r="J102" s="9">
        <v>14838.592951044724</v>
      </c>
      <c r="K102" s="9">
        <v>15796.446736088459</v>
      </c>
      <c r="L102" s="9">
        <v>16612.244557572045</v>
      </c>
      <c r="M102" s="9">
        <v>17315.412111211976</v>
      </c>
      <c r="N102" s="4" t="s">
        <v>651</v>
      </c>
    </row>
    <row r="103" spans="1:14" x14ac:dyDescent="0.25">
      <c r="A103" s="23" t="s">
        <v>526</v>
      </c>
      <c r="B103" s="4" t="s">
        <v>8</v>
      </c>
      <c r="C103" s="4" t="s">
        <v>144</v>
      </c>
      <c r="E103" s="9">
        <v>1228</v>
      </c>
      <c r="F103" s="9">
        <v>1267.4448835734486</v>
      </c>
      <c r="G103" s="9">
        <v>1317.7487665409699</v>
      </c>
      <c r="H103" s="9">
        <v>1382.8609487852957</v>
      </c>
      <c r="I103" s="9">
        <v>1441.098198615073</v>
      </c>
      <c r="J103" s="9">
        <v>1495.5598129522816</v>
      </c>
      <c r="K103" s="9">
        <v>1520.3180872839798</v>
      </c>
      <c r="L103" s="9">
        <v>1604.0214184011982</v>
      </c>
      <c r="M103" s="9">
        <v>1683.8576746754379</v>
      </c>
      <c r="N103" s="4" t="s">
        <v>651</v>
      </c>
    </row>
    <row r="104" spans="1:14" x14ac:dyDescent="0.25">
      <c r="A104" s="23" t="s">
        <v>526</v>
      </c>
      <c r="B104" s="4" t="s">
        <v>8</v>
      </c>
      <c r="C104" s="4" t="s">
        <v>101</v>
      </c>
      <c r="E104" s="9">
        <v>2785</v>
      </c>
      <c r="F104" s="9">
        <v>2926.9078592566298</v>
      </c>
      <c r="G104" s="9">
        <v>3226.7984891033675</v>
      </c>
      <c r="H104" s="9">
        <v>3658.5763235566874</v>
      </c>
      <c r="I104" s="9">
        <v>3980.2264279020874</v>
      </c>
      <c r="J104" s="9">
        <v>4316.2724328189006</v>
      </c>
      <c r="K104" s="9">
        <v>4584.3035052069754</v>
      </c>
      <c r="L104" s="9">
        <v>5031.0041358728404</v>
      </c>
      <c r="M104" s="9">
        <v>5347.1763447798994</v>
      </c>
      <c r="N104" s="4" t="s">
        <v>651</v>
      </c>
    </row>
    <row r="105" spans="1:14" x14ac:dyDescent="0.25">
      <c r="A105" s="23" t="s">
        <v>526</v>
      </c>
      <c r="B105" s="4" t="s">
        <v>8</v>
      </c>
      <c r="C105" s="4" t="s">
        <v>239</v>
      </c>
      <c r="E105" s="9">
        <v>76581</v>
      </c>
      <c r="F105" s="9">
        <v>80024.15287854636</v>
      </c>
      <c r="G105" s="9">
        <v>84813.254201748685</v>
      </c>
      <c r="H105" s="9">
        <v>89916.737438887852</v>
      </c>
      <c r="I105" s="9">
        <v>95002.015156231835</v>
      </c>
      <c r="J105" s="9">
        <v>99835.303846476789</v>
      </c>
      <c r="K105" s="9">
        <v>104598.44248512648</v>
      </c>
      <c r="L105" s="9">
        <v>108916.83404683501</v>
      </c>
      <c r="M105" s="9">
        <v>113026.18200809311</v>
      </c>
      <c r="N105" s="4" t="s">
        <v>651</v>
      </c>
    </row>
    <row r="106" spans="1:14" x14ac:dyDescent="0.25">
      <c r="A106" s="23" t="s">
        <v>526</v>
      </c>
      <c r="B106" s="4" t="s">
        <v>8</v>
      </c>
      <c r="C106" s="4" t="s">
        <v>679</v>
      </c>
      <c r="E106" s="9">
        <v>58658</v>
      </c>
      <c r="F106" s="9">
        <v>60373.357170515337</v>
      </c>
      <c r="G106" s="9">
        <v>62221.763369404704</v>
      </c>
      <c r="H106" s="9">
        <v>63774.706270052513</v>
      </c>
      <c r="I106" s="9">
        <v>64933.564439470822</v>
      </c>
      <c r="J106" s="9">
        <v>65104.348034822964</v>
      </c>
      <c r="K106" s="9">
        <v>64986.044252201595</v>
      </c>
      <c r="L106" s="9">
        <v>64655.562949192165</v>
      </c>
      <c r="M106" s="9">
        <v>64701.973860342834</v>
      </c>
      <c r="N106" s="4" t="s">
        <v>651</v>
      </c>
    </row>
    <row r="107" spans="1:14" x14ac:dyDescent="0.25">
      <c r="A107" s="23" t="s">
        <v>526</v>
      </c>
      <c r="B107" s="4" t="s">
        <v>8</v>
      </c>
      <c r="C107" s="4" t="s">
        <v>82</v>
      </c>
      <c r="E107" s="9">
        <v>4774</v>
      </c>
      <c r="F107" s="9">
        <v>4954.8935320943338</v>
      </c>
      <c r="G107" s="9">
        <v>5436.8669689242633</v>
      </c>
      <c r="H107" s="9">
        <v>5918.8404057541929</v>
      </c>
      <c r="I107" s="9">
        <v>6400.8138425841225</v>
      </c>
      <c r="J107" s="9">
        <v>6882.7872794140521</v>
      </c>
      <c r="K107" s="9">
        <v>7364.7607162439817</v>
      </c>
      <c r="L107" s="9">
        <v>7846.7341530739113</v>
      </c>
      <c r="M107" s="9">
        <v>8328.7075899038409</v>
      </c>
      <c r="N107" s="4" t="s">
        <v>651</v>
      </c>
    </row>
    <row r="108" spans="1:14" x14ac:dyDescent="0.25">
      <c r="A108" s="23" t="s">
        <v>526</v>
      </c>
      <c r="B108" s="4" t="s">
        <v>8</v>
      </c>
      <c r="C108" s="4" t="s">
        <v>109</v>
      </c>
      <c r="E108" s="9">
        <v>2714</v>
      </c>
      <c r="F108" s="9">
        <v>2838.3581363879402</v>
      </c>
      <c r="G108" s="9">
        <v>2937.593109980538</v>
      </c>
      <c r="H108" s="9">
        <v>3157.6009383346195</v>
      </c>
      <c r="I108" s="9">
        <v>3420.7841473227886</v>
      </c>
      <c r="J108" s="9">
        <v>3704.8299726716168</v>
      </c>
      <c r="K108" s="9">
        <v>3975.3908503887237</v>
      </c>
      <c r="L108" s="9">
        <v>4246.5535618617196</v>
      </c>
      <c r="M108" s="9">
        <v>4537.6953551117585</v>
      </c>
      <c r="N108" s="4" t="s">
        <v>651</v>
      </c>
    </row>
    <row r="109" spans="1:14" x14ac:dyDescent="0.25">
      <c r="A109" s="23" t="s">
        <v>526</v>
      </c>
      <c r="B109" s="4" t="s">
        <v>8</v>
      </c>
      <c r="C109" s="4" t="s">
        <v>99</v>
      </c>
      <c r="E109" s="9">
        <v>3050</v>
      </c>
      <c r="F109" s="9">
        <v>3168.2582245981271</v>
      </c>
      <c r="G109" s="9">
        <v>3461.9132726978987</v>
      </c>
      <c r="H109" s="9">
        <v>3755.5683207976708</v>
      </c>
      <c r="I109" s="9">
        <v>4049.2233688974429</v>
      </c>
      <c r="J109" s="9">
        <v>4342.878416997215</v>
      </c>
      <c r="K109" s="9">
        <v>4636.5334650969871</v>
      </c>
      <c r="L109" s="9">
        <v>4930.1885131967592</v>
      </c>
      <c r="M109" s="9">
        <v>5223.8435612965313</v>
      </c>
      <c r="N109" s="4" t="s">
        <v>651</v>
      </c>
    </row>
    <row r="110" spans="1:14" x14ac:dyDescent="0.25">
      <c r="A110" s="23" t="s">
        <v>526</v>
      </c>
      <c r="B110" s="4" t="s">
        <v>8</v>
      </c>
      <c r="C110" s="4" t="s">
        <v>73</v>
      </c>
      <c r="E110" s="9">
        <v>6123</v>
      </c>
      <c r="F110" s="9">
        <v>6410.8884849070146</v>
      </c>
      <c r="G110" s="9">
        <v>6829.1518873485747</v>
      </c>
      <c r="H110" s="9">
        <v>7428.5333608873343</v>
      </c>
      <c r="I110" s="9">
        <v>8083.7595512501603</v>
      </c>
      <c r="J110" s="9">
        <v>9019.5267524036626</v>
      </c>
      <c r="K110" s="9">
        <v>9714.082923599688</v>
      </c>
      <c r="L110" s="9">
        <v>10702.012105034195</v>
      </c>
      <c r="M110" s="9">
        <v>11317.856491060165</v>
      </c>
      <c r="N110" s="4" t="s">
        <v>651</v>
      </c>
    </row>
    <row r="111" spans="1:14" x14ac:dyDescent="0.25">
      <c r="A111" s="23" t="s">
        <v>526</v>
      </c>
      <c r="B111" s="4" t="s">
        <v>74</v>
      </c>
      <c r="C111" s="4" t="s">
        <v>138</v>
      </c>
      <c r="E111" s="9">
        <v>1357</v>
      </c>
      <c r="F111" s="9">
        <v>1406.5999679999998</v>
      </c>
      <c r="G111" s="9">
        <v>1506.1683323379432</v>
      </c>
      <c r="H111" s="9">
        <v>1731.0747423751845</v>
      </c>
      <c r="I111" s="9">
        <v>1900.9978692694767</v>
      </c>
      <c r="J111" s="9">
        <v>2035.2432020576543</v>
      </c>
      <c r="K111" s="9">
        <v>2171.0359202713576</v>
      </c>
      <c r="L111" s="9">
        <v>2303.2132733259573</v>
      </c>
      <c r="M111" s="9">
        <v>2433.9296181428949</v>
      </c>
      <c r="N111" s="4" t="s">
        <v>651</v>
      </c>
    </row>
    <row r="112" spans="1:14" x14ac:dyDescent="0.25">
      <c r="A112" s="23" t="s">
        <v>526</v>
      </c>
      <c r="B112" s="4" t="s">
        <v>74</v>
      </c>
      <c r="C112" s="4" t="s">
        <v>256</v>
      </c>
      <c r="E112" s="9">
        <v>6987</v>
      </c>
      <c r="F112" s="9">
        <v>7484.169043767085</v>
      </c>
      <c r="G112" s="9">
        <v>8070.3683653775843</v>
      </c>
      <c r="H112" s="9">
        <v>8699.5669125116256</v>
      </c>
      <c r="I112" s="9">
        <v>9268.4042816326855</v>
      </c>
      <c r="J112" s="9">
        <v>9815.3639066024989</v>
      </c>
      <c r="K112" s="9">
        <v>10356.207745873899</v>
      </c>
      <c r="L112" s="9">
        <v>10866.718259709485</v>
      </c>
      <c r="M112" s="9">
        <v>11357.853535627148</v>
      </c>
      <c r="N112" s="4" t="s">
        <v>651</v>
      </c>
    </row>
    <row r="113" spans="1:14" x14ac:dyDescent="0.25">
      <c r="A113" s="23" t="s">
        <v>526</v>
      </c>
      <c r="B113" s="4" t="s">
        <v>74</v>
      </c>
      <c r="C113" s="4" t="s">
        <v>172</v>
      </c>
      <c r="E113" s="9">
        <v>731</v>
      </c>
      <c r="F113" s="9">
        <v>724.30774647887301</v>
      </c>
      <c r="G113" s="9">
        <v>733.87124591885379</v>
      </c>
      <c r="H113" s="9">
        <v>776.46086304230755</v>
      </c>
      <c r="I113" s="9">
        <v>823.85848417857881</v>
      </c>
      <c r="J113" s="9">
        <v>868.9773610256625</v>
      </c>
      <c r="K113" s="9">
        <v>913.21119780433344</v>
      </c>
      <c r="L113" s="9">
        <v>954.42570625320889</v>
      </c>
      <c r="M113" s="9">
        <v>993.60126773330728</v>
      </c>
      <c r="N113" s="4" t="s">
        <v>651</v>
      </c>
    </row>
    <row r="114" spans="1:14" x14ac:dyDescent="0.25">
      <c r="A114" s="23" t="s">
        <v>526</v>
      </c>
      <c r="B114" s="4" t="s">
        <v>74</v>
      </c>
      <c r="C114" s="4" t="s">
        <v>680</v>
      </c>
      <c r="E114" s="9">
        <v>12645</v>
      </c>
      <c r="F114" s="9">
        <v>13190.571820075704</v>
      </c>
      <c r="G114" s="9">
        <v>13850.220460569595</v>
      </c>
      <c r="H114" s="9">
        <v>14461.442159210059</v>
      </c>
      <c r="I114" s="9">
        <v>14941.511813292291</v>
      </c>
      <c r="J114" s="9">
        <v>15253.880984316664</v>
      </c>
      <c r="K114" s="9">
        <v>15520.550743747843</v>
      </c>
      <c r="L114" s="9">
        <v>15744.393291758377</v>
      </c>
      <c r="M114" s="9">
        <v>15999.754185220201</v>
      </c>
      <c r="N114" s="4" t="s">
        <v>651</v>
      </c>
    </row>
    <row r="115" spans="1:14" x14ac:dyDescent="0.25">
      <c r="A115" s="23" t="s">
        <v>526</v>
      </c>
      <c r="B115" s="4" t="s">
        <v>16</v>
      </c>
      <c r="C115" s="4" t="s">
        <v>120</v>
      </c>
      <c r="E115" s="9">
        <v>2199</v>
      </c>
      <c r="F115" s="9">
        <v>2394.6363636363635</v>
      </c>
      <c r="G115" s="9">
        <v>2590.272727272727</v>
      </c>
      <c r="H115" s="9">
        <v>2785.9090909090905</v>
      </c>
      <c r="I115" s="9">
        <v>2981.545454545454</v>
      </c>
      <c r="J115" s="9">
        <v>3177.1818181818176</v>
      </c>
      <c r="K115" s="9">
        <v>3372.8181818181811</v>
      </c>
      <c r="L115" s="9">
        <v>3568.4545454545446</v>
      </c>
      <c r="M115" s="9">
        <v>3764.0909090909081</v>
      </c>
      <c r="N115" s="4" t="s">
        <v>651</v>
      </c>
    </row>
    <row r="116" spans="1:14" x14ac:dyDescent="0.25">
      <c r="A116" s="23" t="s">
        <v>526</v>
      </c>
      <c r="B116" s="4" t="s">
        <v>16</v>
      </c>
      <c r="C116" s="4" t="s">
        <v>242</v>
      </c>
      <c r="E116" s="9">
        <v>38512</v>
      </c>
      <c r="F116" s="9">
        <v>39748.547837355472</v>
      </c>
      <c r="G116" s="9">
        <v>42706.981832424186</v>
      </c>
      <c r="H116" s="9">
        <v>46214.980677214429</v>
      </c>
      <c r="I116" s="9">
        <v>50009.590074749794</v>
      </c>
      <c r="J116" s="9">
        <v>53787.358671465947</v>
      </c>
      <c r="K116" s="9">
        <v>57504.562372013213</v>
      </c>
      <c r="L116" s="9">
        <v>60883.92004925591</v>
      </c>
      <c r="M116" s="9">
        <v>64168.814069258908</v>
      </c>
      <c r="N116" s="4" t="s">
        <v>651</v>
      </c>
    </row>
    <row r="117" spans="1:14" x14ac:dyDescent="0.25">
      <c r="A117" s="23" t="s">
        <v>526</v>
      </c>
      <c r="B117" s="4" t="s">
        <v>16</v>
      </c>
      <c r="C117" s="4" t="s">
        <v>681</v>
      </c>
      <c r="E117" s="9">
        <v>42002</v>
      </c>
      <c r="F117" s="9">
        <v>41760.565805530357</v>
      </c>
      <c r="G117" s="9">
        <v>42859.91398831964</v>
      </c>
      <c r="H117" s="9">
        <v>43398.920963567092</v>
      </c>
      <c r="I117" s="9">
        <v>43819.617195827741</v>
      </c>
      <c r="J117" s="9">
        <v>43925.75505487583</v>
      </c>
      <c r="K117" s="9">
        <v>43727.222513567904</v>
      </c>
      <c r="L117" s="9">
        <v>43373.530552282864</v>
      </c>
      <c r="M117" s="9">
        <v>43191.568394014801</v>
      </c>
      <c r="N117" s="4" t="s">
        <v>651</v>
      </c>
    </row>
    <row r="118" spans="1:14" x14ac:dyDescent="0.25">
      <c r="A118" s="23" t="s">
        <v>526</v>
      </c>
      <c r="B118" s="4" t="s">
        <v>25</v>
      </c>
      <c r="C118" s="4" t="s">
        <v>195</v>
      </c>
      <c r="E118" s="9">
        <v>401</v>
      </c>
      <c r="F118" s="9">
        <v>440.52990361445774</v>
      </c>
      <c r="G118" s="9">
        <v>453.25032603754499</v>
      </c>
      <c r="H118" s="9">
        <v>472.64656858404885</v>
      </c>
      <c r="I118" s="9">
        <v>492.53639047993329</v>
      </c>
      <c r="J118" s="9">
        <v>512.68480032266916</v>
      </c>
      <c r="K118" s="9">
        <v>533.14119160821315</v>
      </c>
      <c r="L118" s="9">
        <v>553.94394091189565</v>
      </c>
      <c r="M118" s="9">
        <v>575.12435335950136</v>
      </c>
      <c r="N118" s="4" t="s">
        <v>651</v>
      </c>
    </row>
    <row r="119" spans="1:14" x14ac:dyDescent="0.25">
      <c r="A119" s="23" t="s">
        <v>526</v>
      </c>
      <c r="B119" s="4" t="s">
        <v>25</v>
      </c>
      <c r="C119" s="4" t="s">
        <v>171</v>
      </c>
      <c r="E119" s="9">
        <v>766</v>
      </c>
      <c r="F119" s="9">
        <v>767.73588903487007</v>
      </c>
      <c r="G119" s="9">
        <v>778.90306145075397</v>
      </c>
      <c r="H119" s="9">
        <v>787.09296469989158</v>
      </c>
      <c r="I119" s="9">
        <v>795.19982991346831</v>
      </c>
      <c r="J119" s="9">
        <v>803.214241369089</v>
      </c>
      <c r="K119" s="9">
        <v>811.12636077397235</v>
      </c>
      <c r="L119" s="9">
        <v>818.92591192779366</v>
      </c>
      <c r="M119" s="9">
        <v>826.60216488040737</v>
      </c>
      <c r="N119" s="4" t="s">
        <v>651</v>
      </c>
    </row>
    <row r="120" spans="1:14" x14ac:dyDescent="0.25">
      <c r="A120" s="23" t="s">
        <v>526</v>
      </c>
      <c r="B120" s="4" t="s">
        <v>25</v>
      </c>
      <c r="C120" s="4" t="s">
        <v>246</v>
      </c>
      <c r="E120" s="9">
        <v>42567</v>
      </c>
      <c r="F120" s="9">
        <v>43092.801019840197</v>
      </c>
      <c r="G120" s="9">
        <v>43685.354008801391</v>
      </c>
      <c r="H120" s="9">
        <v>44298.031980487896</v>
      </c>
      <c r="I120" s="9">
        <v>44916.80034487426</v>
      </c>
      <c r="J120" s="9">
        <v>45362.762182382605</v>
      </c>
      <c r="K120" s="9">
        <v>45732.373194133936</v>
      </c>
      <c r="L120" s="9">
        <v>45870.637649377481</v>
      </c>
      <c r="M120" s="9">
        <v>45981.907942611317</v>
      </c>
      <c r="N120" s="4" t="s">
        <v>651</v>
      </c>
    </row>
    <row r="121" spans="1:14" x14ac:dyDescent="0.25">
      <c r="A121" s="23" t="s">
        <v>526</v>
      </c>
      <c r="B121" s="4" t="s">
        <v>25</v>
      </c>
      <c r="C121" s="4" t="s">
        <v>168</v>
      </c>
      <c r="E121" s="9">
        <v>836</v>
      </c>
      <c r="F121" s="9">
        <v>833.46989358431347</v>
      </c>
      <c r="G121" s="9">
        <v>870.29116138293045</v>
      </c>
      <c r="H121" s="9">
        <v>891.9096909080763</v>
      </c>
      <c r="I121" s="9">
        <v>908.63067520328082</v>
      </c>
      <c r="J121" s="9">
        <v>925.66513441489292</v>
      </c>
      <c r="K121" s="9">
        <v>943.01894538134968</v>
      </c>
      <c r="L121" s="9">
        <v>960.69809511650703</v>
      </c>
      <c r="M121" s="9">
        <v>978.70868287514088</v>
      </c>
      <c r="N121" s="4" t="s">
        <v>651</v>
      </c>
    </row>
    <row r="122" spans="1:14" x14ac:dyDescent="0.25">
      <c r="A122" s="23" t="s">
        <v>526</v>
      </c>
      <c r="B122" s="4" t="s">
        <v>25</v>
      </c>
      <c r="C122" s="4" t="s">
        <v>165</v>
      </c>
      <c r="E122" s="9">
        <v>939</v>
      </c>
      <c r="F122" s="9">
        <v>942.18528938239683</v>
      </c>
      <c r="G122" s="9">
        <v>960.93062237282572</v>
      </c>
      <c r="H122" s="9">
        <v>981.40824706323838</v>
      </c>
      <c r="I122" s="9">
        <v>1002.9739949608088</v>
      </c>
      <c r="J122" s="9">
        <v>1025.5701233045666</v>
      </c>
      <c r="K122" s="9">
        <v>1049.1642035755735</v>
      </c>
      <c r="L122" s="9">
        <v>1073.7396203799574</v>
      </c>
      <c r="M122" s="9">
        <v>1099.2903869886902</v>
      </c>
      <c r="N122" s="4" t="s">
        <v>651</v>
      </c>
    </row>
    <row r="123" spans="1:14" x14ac:dyDescent="0.25">
      <c r="A123" s="23" t="s">
        <v>526</v>
      </c>
      <c r="B123" s="4" t="s">
        <v>25</v>
      </c>
      <c r="C123" s="4" t="s">
        <v>682</v>
      </c>
      <c r="E123" s="9">
        <v>20871</v>
      </c>
      <c r="F123" s="9">
        <v>20966.429702769994</v>
      </c>
      <c r="G123" s="9">
        <v>22012.953545661541</v>
      </c>
      <c r="H123" s="9">
        <v>22964.461950800818</v>
      </c>
      <c r="I123" s="9">
        <v>23585.079619956276</v>
      </c>
      <c r="J123" s="9">
        <v>23533.690298128859</v>
      </c>
      <c r="K123" s="9">
        <v>23094.273110303133</v>
      </c>
      <c r="L123" s="9">
        <v>22416.071627298079</v>
      </c>
      <c r="M123" s="9">
        <v>21762.682761699754</v>
      </c>
      <c r="N123" s="4" t="s">
        <v>651</v>
      </c>
    </row>
    <row r="124" spans="1:14" x14ac:dyDescent="0.25">
      <c r="A124" s="23" t="s">
        <v>526</v>
      </c>
      <c r="B124" s="4" t="s">
        <v>107</v>
      </c>
      <c r="C124" s="4" t="s">
        <v>259</v>
      </c>
      <c r="E124" s="9">
        <v>2294</v>
      </c>
      <c r="F124" s="9">
        <v>2302.3695088165923</v>
      </c>
      <c r="G124" s="9">
        <v>2302.3695088165923</v>
      </c>
      <c r="H124" s="9">
        <v>2307.3339375177593</v>
      </c>
      <c r="I124" s="9">
        <v>2310.8354792433042</v>
      </c>
      <c r="J124" s="9">
        <v>2306.0580368571418</v>
      </c>
      <c r="K124" s="9">
        <v>2294.8112665227559</v>
      </c>
      <c r="L124" s="9">
        <v>2286.7463766672499</v>
      </c>
      <c r="M124" s="9">
        <v>2284.1625850348137</v>
      </c>
      <c r="N124" s="4" t="s">
        <v>649</v>
      </c>
    </row>
    <row r="125" spans="1:14" x14ac:dyDescent="0.25">
      <c r="A125" s="23" t="s">
        <v>526</v>
      </c>
      <c r="B125" s="4" t="s">
        <v>107</v>
      </c>
      <c r="C125" s="4" t="s">
        <v>683</v>
      </c>
      <c r="E125" s="9">
        <v>5352.9999999999982</v>
      </c>
      <c r="F125" s="9">
        <v>5372.5300700502248</v>
      </c>
      <c r="G125" s="9">
        <v>5372.5300700502248</v>
      </c>
      <c r="H125" s="9">
        <v>5384.1144583838541</v>
      </c>
      <c r="I125" s="9">
        <v>5392.2852312072382</v>
      </c>
      <c r="J125" s="9">
        <v>5381.1371714456309</v>
      </c>
      <c r="K125" s="9">
        <v>5354.8930731021401</v>
      </c>
      <c r="L125" s="9">
        <v>5336.0738248909265</v>
      </c>
      <c r="M125" s="9">
        <v>5330.0446023066061</v>
      </c>
      <c r="N125" s="4" t="s">
        <v>650</v>
      </c>
    </row>
    <row r="126" spans="1:14" x14ac:dyDescent="0.25">
      <c r="A126" s="23" t="s">
        <v>526</v>
      </c>
      <c r="B126" s="4" t="s">
        <v>107</v>
      </c>
      <c r="C126" s="4" t="s">
        <v>207</v>
      </c>
      <c r="E126" s="9">
        <v>243</v>
      </c>
      <c r="F126" s="9">
        <v>243.88656959129554</v>
      </c>
      <c r="G126" s="9">
        <v>243.88656959129554</v>
      </c>
      <c r="H126" s="9">
        <v>244.41244412241304</v>
      </c>
      <c r="I126" s="9">
        <v>244.78335721714166</v>
      </c>
      <c r="J126" s="9">
        <v>244.27728986760485</v>
      </c>
      <c r="K126" s="9">
        <v>243.08593625328237</v>
      </c>
      <c r="L126" s="9">
        <v>242.23163449439485</v>
      </c>
      <c r="M126" s="9">
        <v>241.95793729880549</v>
      </c>
      <c r="N126" s="4" t="s">
        <v>649</v>
      </c>
    </row>
    <row r="127" spans="1:14" x14ac:dyDescent="0.25">
      <c r="A127" s="23" t="s">
        <v>526</v>
      </c>
      <c r="B127" s="4" t="s">
        <v>2</v>
      </c>
      <c r="C127" s="4" t="s">
        <v>156</v>
      </c>
      <c r="E127" s="9">
        <v>1035</v>
      </c>
      <c r="F127" s="9">
        <v>1038.3213029641361</v>
      </c>
      <c r="G127" s="9">
        <v>1083.3920984210617</v>
      </c>
      <c r="H127" s="9">
        <v>1151.1405411824928</v>
      </c>
      <c r="I127" s="9">
        <v>1223.1255401300805</v>
      </c>
      <c r="J127" s="9">
        <v>1299.6120225091884</v>
      </c>
      <c r="K127" s="9">
        <v>1380.8814824280407</v>
      </c>
      <c r="L127" s="9">
        <v>1467.2330168438261</v>
      </c>
      <c r="M127" s="9">
        <v>1558.984426332778</v>
      </c>
      <c r="N127" s="4" t="s">
        <v>651</v>
      </c>
    </row>
    <row r="128" spans="1:14" x14ac:dyDescent="0.25">
      <c r="A128" s="23" t="s">
        <v>526</v>
      </c>
      <c r="B128" s="4" t="s">
        <v>2</v>
      </c>
      <c r="C128" s="4" t="s">
        <v>51</v>
      </c>
      <c r="E128" s="9">
        <v>10164</v>
      </c>
      <c r="F128" s="9">
        <v>10414.574542517032</v>
      </c>
      <c r="G128" s="9">
        <v>10961.752587655163</v>
      </c>
      <c r="H128" s="9">
        <v>11721.803945806252</v>
      </c>
      <c r="I128" s="9">
        <v>12615.575212610596</v>
      </c>
      <c r="J128" s="9">
        <v>13482.082064118085</v>
      </c>
      <c r="K128" s="9">
        <v>14324.062197536063</v>
      </c>
      <c r="L128" s="9">
        <v>15106.686243172237</v>
      </c>
      <c r="M128" s="9">
        <v>15901.216347263851</v>
      </c>
      <c r="N128" s="4" t="s">
        <v>651</v>
      </c>
    </row>
    <row r="129" spans="1:14" x14ac:dyDescent="0.25">
      <c r="A129" s="23" t="s">
        <v>526</v>
      </c>
      <c r="B129" s="4" t="s">
        <v>2</v>
      </c>
      <c r="C129" s="4" t="s">
        <v>77</v>
      </c>
      <c r="E129" s="9">
        <v>5338</v>
      </c>
      <c r="F129" s="9">
        <v>5472.8986610016509</v>
      </c>
      <c r="G129" s="9">
        <v>5977.8986610016509</v>
      </c>
      <c r="H129" s="9">
        <v>6482.8986610016509</v>
      </c>
      <c r="I129" s="9">
        <v>6987.8986610016509</v>
      </c>
      <c r="J129" s="9">
        <v>7492.8986610016509</v>
      </c>
      <c r="K129" s="9">
        <v>7997.8986610016509</v>
      </c>
      <c r="L129" s="9">
        <v>8502.8986610016509</v>
      </c>
      <c r="M129" s="9">
        <v>9007.8986610016509</v>
      </c>
      <c r="N129" s="4" t="s">
        <v>651</v>
      </c>
    </row>
    <row r="130" spans="1:14" x14ac:dyDescent="0.25">
      <c r="A130" s="23" t="s">
        <v>526</v>
      </c>
      <c r="B130" s="4" t="s">
        <v>2</v>
      </c>
      <c r="C130" s="4" t="s">
        <v>142</v>
      </c>
      <c r="E130" s="9">
        <v>1303</v>
      </c>
      <c r="F130" s="9">
        <v>1327.5198619609137</v>
      </c>
      <c r="G130" s="9">
        <v>1336.7949944102677</v>
      </c>
      <c r="H130" s="9">
        <v>1371.0501536786787</v>
      </c>
      <c r="I130" s="9">
        <v>1406.1830959590036</v>
      </c>
      <c r="J130" s="9">
        <v>1467.7364681287836</v>
      </c>
      <c r="K130" s="9">
        <v>1531.9842387992703</v>
      </c>
      <c r="L130" s="9">
        <v>1599.0443508714736</v>
      </c>
      <c r="M130" s="9">
        <v>1669.039910004582</v>
      </c>
      <c r="N130" s="4" t="s">
        <v>651</v>
      </c>
    </row>
    <row r="131" spans="1:14" x14ac:dyDescent="0.25">
      <c r="A131" s="23" t="s">
        <v>526</v>
      </c>
      <c r="B131" s="4" t="s">
        <v>2</v>
      </c>
      <c r="C131" s="4" t="s">
        <v>236</v>
      </c>
      <c r="E131" s="9">
        <v>177332</v>
      </c>
      <c r="F131" s="9">
        <v>184192.10842760949</v>
      </c>
      <c r="G131" s="9">
        <v>194007.53798826685</v>
      </c>
      <c r="H131" s="9">
        <v>205146.52499962613</v>
      </c>
      <c r="I131" s="9">
        <v>215794.97160683569</v>
      </c>
      <c r="J131" s="9">
        <v>224712.06606749515</v>
      </c>
      <c r="K131" s="9">
        <v>232685.04708528117</v>
      </c>
      <c r="L131" s="9">
        <v>240069.26739823591</v>
      </c>
      <c r="M131" s="9">
        <v>247963.23429812395</v>
      </c>
      <c r="N131" s="4" t="s">
        <v>651</v>
      </c>
    </row>
    <row r="132" spans="1:14" x14ac:dyDescent="0.25">
      <c r="A132" s="23" t="s">
        <v>526</v>
      </c>
      <c r="B132" s="4" t="s">
        <v>2</v>
      </c>
      <c r="C132" s="4" t="s">
        <v>61</v>
      </c>
      <c r="E132" s="9">
        <v>10230</v>
      </c>
      <c r="F132" s="9">
        <v>10486.281135855952</v>
      </c>
      <c r="G132" s="9">
        <v>11115.646558554768</v>
      </c>
      <c r="H132" s="9">
        <v>11714.188567854737</v>
      </c>
      <c r="I132" s="9">
        <v>12218.885369293501</v>
      </c>
      <c r="J132" s="9">
        <v>12554.042528578362</v>
      </c>
      <c r="K132" s="9">
        <v>12803.558750361346</v>
      </c>
      <c r="L132" s="9">
        <v>12982.75746902727</v>
      </c>
      <c r="M132" s="9">
        <v>13200.369654407747</v>
      </c>
      <c r="N132" s="4" t="s">
        <v>651</v>
      </c>
    </row>
    <row r="133" spans="1:14" x14ac:dyDescent="0.25">
      <c r="A133" s="23" t="s">
        <v>526</v>
      </c>
      <c r="B133" s="4" t="s">
        <v>2</v>
      </c>
      <c r="C133" s="4" t="s">
        <v>75</v>
      </c>
      <c r="E133" s="9">
        <v>6106</v>
      </c>
      <c r="F133" s="9">
        <v>6463.336122272498</v>
      </c>
      <c r="G133" s="9">
        <v>6974.5361222724978</v>
      </c>
      <c r="H133" s="9">
        <v>7534.0091681021322</v>
      </c>
      <c r="I133" s="9">
        <v>8093.4822139317666</v>
      </c>
      <c r="J133" s="9">
        <v>8652.955259761402</v>
      </c>
      <c r="K133" s="9">
        <v>9212.4283055910364</v>
      </c>
      <c r="L133" s="9">
        <v>9771.9013514206708</v>
      </c>
      <c r="M133" s="9">
        <v>10331.374397250305</v>
      </c>
      <c r="N133" s="4" t="s">
        <v>651</v>
      </c>
    </row>
    <row r="134" spans="1:14" x14ac:dyDescent="0.25">
      <c r="A134" s="23" t="s">
        <v>526</v>
      </c>
      <c r="B134" s="4" t="s">
        <v>2</v>
      </c>
      <c r="C134" s="4" t="s">
        <v>155</v>
      </c>
      <c r="E134" s="9">
        <v>1045</v>
      </c>
      <c r="F134" s="9">
        <v>1069.3735793743294</v>
      </c>
      <c r="G134" s="9">
        <v>1145.0258931734777</v>
      </c>
      <c r="H134" s="9">
        <v>1224.2068400559529</v>
      </c>
      <c r="I134" s="9">
        <v>1306.8882998375061</v>
      </c>
      <c r="J134" s="9">
        <v>1393.2572707741469</v>
      </c>
      <c r="K134" s="9">
        <v>1483.5087743742188</v>
      </c>
      <c r="L134" s="9">
        <v>1577.840907326876</v>
      </c>
      <c r="M134" s="9">
        <v>1676.4540659534639</v>
      </c>
      <c r="N134" s="4" t="s">
        <v>651</v>
      </c>
    </row>
    <row r="135" spans="1:14" x14ac:dyDescent="0.25">
      <c r="A135" s="23" t="s">
        <v>526</v>
      </c>
      <c r="B135" s="4" t="s">
        <v>2</v>
      </c>
      <c r="C135" s="4" t="s">
        <v>94</v>
      </c>
      <c r="E135" s="9">
        <v>3308</v>
      </c>
      <c r="F135" s="9">
        <v>3328.3503053474992</v>
      </c>
      <c r="G135" s="9">
        <v>3358.3503053474992</v>
      </c>
      <c r="H135" s="9">
        <v>3397.0630933834127</v>
      </c>
      <c r="I135" s="9">
        <v>3434.8789888405245</v>
      </c>
      <c r="J135" s="9">
        <v>3471.9828048401732</v>
      </c>
      <c r="K135" s="9">
        <v>3508.5047585658958</v>
      </c>
      <c r="L135" s="9">
        <v>3544.5412721481098</v>
      </c>
      <c r="M135" s="9">
        <v>3580.1664283693549</v>
      </c>
      <c r="N135" s="4" t="s">
        <v>651</v>
      </c>
    </row>
    <row r="136" spans="1:14" x14ac:dyDescent="0.25">
      <c r="A136" s="23" t="s">
        <v>526</v>
      </c>
      <c r="B136" s="4" t="s">
        <v>2</v>
      </c>
      <c r="C136" s="4" t="s">
        <v>684</v>
      </c>
      <c r="E136" s="9">
        <v>63356</v>
      </c>
      <c r="F136" s="9">
        <v>63933.136437906498</v>
      </c>
      <c r="G136" s="9">
        <v>64472.602769522789</v>
      </c>
      <c r="H136" s="9">
        <v>64593.338968518256</v>
      </c>
      <c r="I136" s="9">
        <v>64180.348390596446</v>
      </c>
      <c r="J136" s="9">
        <v>62721.667483902769</v>
      </c>
      <c r="K136" s="9">
        <v>60826.76967492712</v>
      </c>
      <c r="L136" s="9">
        <v>58734.848156600427</v>
      </c>
      <c r="M136" s="9">
        <v>57023.138950394976</v>
      </c>
      <c r="N136" s="4" t="s">
        <v>651</v>
      </c>
    </row>
    <row r="137" spans="1:14" x14ac:dyDescent="0.25">
      <c r="A137" s="23" t="s">
        <v>526</v>
      </c>
      <c r="B137" s="4" t="s">
        <v>2</v>
      </c>
      <c r="C137" s="4" t="s">
        <v>9</v>
      </c>
      <c r="E137" s="9">
        <v>67683</v>
      </c>
      <c r="F137" s="9">
        <v>68838.963052434265</v>
      </c>
      <c r="G137" s="9">
        <v>71347.461245285624</v>
      </c>
      <c r="H137" s="9">
        <v>74888.003414984152</v>
      </c>
      <c r="I137" s="9">
        <v>79116.431503686079</v>
      </c>
      <c r="J137" s="9">
        <v>83603.793166475763</v>
      </c>
      <c r="K137" s="9">
        <v>88109.591162889701</v>
      </c>
      <c r="L137" s="9">
        <v>92665.240301520054</v>
      </c>
      <c r="M137" s="9">
        <v>97294.175999604326</v>
      </c>
      <c r="N137" s="4" t="s">
        <v>651</v>
      </c>
    </row>
    <row r="138" spans="1:14" x14ac:dyDescent="0.25">
      <c r="A138" s="23" t="s">
        <v>526</v>
      </c>
      <c r="B138" s="4" t="s">
        <v>2</v>
      </c>
      <c r="C138" s="4" t="s">
        <v>81</v>
      </c>
      <c r="E138" s="9">
        <v>4561</v>
      </c>
      <c r="F138" s="9">
        <v>4720.5953141304581</v>
      </c>
      <c r="G138" s="9">
        <v>5752.1983863677924</v>
      </c>
      <c r="H138" s="9">
        <v>6397.2975795516886</v>
      </c>
      <c r="I138" s="9">
        <v>7042.3967727355848</v>
      </c>
      <c r="J138" s="9">
        <v>7687.495965919481</v>
      </c>
      <c r="K138" s="9">
        <v>8332.5951591033772</v>
      </c>
      <c r="L138" s="9">
        <v>8977.6943522872734</v>
      </c>
      <c r="M138" s="9">
        <v>9622.7935454711696</v>
      </c>
      <c r="N138" s="4" t="s">
        <v>651</v>
      </c>
    </row>
    <row r="139" spans="1:14" x14ac:dyDescent="0.25">
      <c r="A139" s="23" t="s">
        <v>526</v>
      </c>
      <c r="B139" s="4" t="s">
        <v>2</v>
      </c>
      <c r="C139" s="4" t="s">
        <v>205</v>
      </c>
      <c r="E139" s="9">
        <v>254</v>
      </c>
      <c r="F139" s="9">
        <v>254.75139292339296</v>
      </c>
      <c r="G139" s="9">
        <v>264.32828140921947</v>
      </c>
      <c r="H139" s="9">
        <v>268.34259530285948</v>
      </c>
      <c r="I139" s="9">
        <v>272.41787100501932</v>
      </c>
      <c r="J139" s="9">
        <v>276.55503726465457</v>
      </c>
      <c r="K139" s="9">
        <v>280.75503400085125</v>
      </c>
      <c r="L139" s="9">
        <v>285.01881540992366</v>
      </c>
      <c r="M139" s="9">
        <v>289.34735017940886</v>
      </c>
      <c r="N139" s="4" t="s">
        <v>651</v>
      </c>
    </row>
    <row r="140" spans="1:14" x14ac:dyDescent="0.25">
      <c r="A140" s="23" t="s">
        <v>526</v>
      </c>
      <c r="B140" s="4" t="s">
        <v>48</v>
      </c>
      <c r="C140" s="4" t="s">
        <v>137</v>
      </c>
      <c r="E140" s="9">
        <v>1398</v>
      </c>
      <c r="F140" s="9">
        <v>1442.0924540549208</v>
      </c>
      <c r="G140" s="9">
        <v>1442.0924540549208</v>
      </c>
      <c r="H140" s="9">
        <v>1501.0412179258428</v>
      </c>
      <c r="I140" s="9">
        <v>1556.6611904886372</v>
      </c>
      <c r="J140" s="9">
        <v>1601.6847747968848</v>
      </c>
      <c r="K140" s="9">
        <v>1633.1520895116009</v>
      </c>
      <c r="L140" s="9">
        <v>1657.1760245502483</v>
      </c>
      <c r="M140" s="9">
        <v>1679.3951827114192</v>
      </c>
      <c r="N140" s="4" t="s">
        <v>649</v>
      </c>
    </row>
    <row r="141" spans="1:14" x14ac:dyDescent="0.25">
      <c r="A141" s="23" t="s">
        <v>526</v>
      </c>
      <c r="B141" s="4" t="s">
        <v>48</v>
      </c>
      <c r="C141" s="4" t="s">
        <v>63</v>
      </c>
      <c r="E141" s="9">
        <v>7930</v>
      </c>
      <c r="F141" s="9">
        <v>8180.1095569781983</v>
      </c>
      <c r="G141" s="9">
        <v>8180.1095569781983</v>
      </c>
      <c r="H141" s="9">
        <v>8514.4898842288512</v>
      </c>
      <c r="I141" s="9">
        <v>8829.988011856145</v>
      </c>
      <c r="J141" s="9">
        <v>9085.3793019594377</v>
      </c>
      <c r="K141" s="9">
        <v>9263.8741558133024</v>
      </c>
      <c r="L141" s="9">
        <v>9400.1472637220813</v>
      </c>
      <c r="M141" s="9">
        <v>9526.1829748938162</v>
      </c>
      <c r="N141" s="4" t="s">
        <v>649</v>
      </c>
    </row>
    <row r="142" spans="1:14" x14ac:dyDescent="0.25">
      <c r="A142" s="23" t="s">
        <v>526</v>
      </c>
      <c r="B142" s="4" t="s">
        <v>48</v>
      </c>
      <c r="C142" s="4" t="s">
        <v>252</v>
      </c>
      <c r="E142" s="9">
        <v>9989</v>
      </c>
      <c r="F142" s="9">
        <v>10304.049730725754</v>
      </c>
      <c r="G142" s="9">
        <v>10304.049730725754</v>
      </c>
      <c r="H142" s="9">
        <v>10725.250876867844</v>
      </c>
      <c r="I142" s="9">
        <v>11122.667118591557</v>
      </c>
      <c r="J142" s="9">
        <v>11444.369968130244</v>
      </c>
      <c r="K142" s="9">
        <v>11669.210459321446</v>
      </c>
      <c r="L142" s="9">
        <v>11840.86645867842</v>
      </c>
      <c r="M142" s="9">
        <v>11999.626952864353</v>
      </c>
      <c r="N142" s="4" t="s">
        <v>649</v>
      </c>
    </row>
    <row r="143" spans="1:14" x14ac:dyDescent="0.25">
      <c r="A143" s="23" t="s">
        <v>526</v>
      </c>
      <c r="B143" s="4" t="s">
        <v>48</v>
      </c>
      <c r="C143" s="4" t="s">
        <v>685</v>
      </c>
      <c r="E143" s="9">
        <v>19418</v>
      </c>
      <c r="F143" s="9">
        <v>20030.437248096172</v>
      </c>
      <c r="G143" s="9">
        <v>20030.437248096172</v>
      </c>
      <c r="H143" s="9">
        <v>20849.226301633775</v>
      </c>
      <c r="I143" s="9">
        <v>21621.778967745602</v>
      </c>
      <c r="J143" s="9">
        <v>22247.14946853069</v>
      </c>
      <c r="K143" s="9">
        <v>22684.225517980161</v>
      </c>
      <c r="L143" s="9">
        <v>23017.914195076337</v>
      </c>
      <c r="M143" s="9">
        <v>23326.534805357896</v>
      </c>
      <c r="N143" s="4" t="s">
        <v>650</v>
      </c>
    </row>
    <row r="144" spans="1:14" x14ac:dyDescent="0.25">
      <c r="A144" s="23" t="s">
        <v>526</v>
      </c>
      <c r="B144" s="4" t="s">
        <v>48</v>
      </c>
      <c r="C144" s="4" t="s">
        <v>145</v>
      </c>
      <c r="E144" s="9">
        <v>1212</v>
      </c>
      <c r="F144" s="9">
        <v>1250.2260760476138</v>
      </c>
      <c r="G144" s="9">
        <v>1250.2260760476138</v>
      </c>
      <c r="H144" s="9">
        <v>1301.3318713348508</v>
      </c>
      <c r="I144" s="9">
        <v>1349.5517617111789</v>
      </c>
      <c r="J144" s="9">
        <v>1388.5850837294879</v>
      </c>
      <c r="K144" s="9">
        <v>1415.8657600057657</v>
      </c>
      <c r="L144" s="9">
        <v>1436.6933775070822</v>
      </c>
      <c r="M144" s="9">
        <v>1455.9563386596853</v>
      </c>
      <c r="N144" s="4" t="s">
        <v>649</v>
      </c>
    </row>
    <row r="145" spans="1:14" x14ac:dyDescent="0.25">
      <c r="A145" s="23" t="s">
        <v>526</v>
      </c>
      <c r="B145" s="4" t="s">
        <v>48</v>
      </c>
      <c r="C145" s="4" t="s">
        <v>88</v>
      </c>
      <c r="E145" s="9">
        <v>3465</v>
      </c>
      <c r="F145" s="9">
        <v>3574.284945136123</v>
      </c>
      <c r="G145" s="9">
        <v>3574.284945136123</v>
      </c>
      <c r="H145" s="9">
        <v>3720.3918598805762</v>
      </c>
      <c r="I145" s="9">
        <v>3858.2482296445833</v>
      </c>
      <c r="J145" s="9">
        <v>3969.8410190781151</v>
      </c>
      <c r="K145" s="9">
        <v>4047.8340416006417</v>
      </c>
      <c r="L145" s="9">
        <v>4107.3783441105943</v>
      </c>
      <c r="M145" s="9">
        <v>4162.4494335443978</v>
      </c>
      <c r="N145" s="4" t="s">
        <v>649</v>
      </c>
    </row>
    <row r="146" spans="1:14" x14ac:dyDescent="0.25">
      <c r="A146" s="23" t="s">
        <v>526</v>
      </c>
      <c r="B146" s="4" t="s">
        <v>48</v>
      </c>
      <c r="C146" s="4" t="s">
        <v>112</v>
      </c>
      <c r="E146" s="9">
        <v>2033</v>
      </c>
      <c r="F146" s="9">
        <v>2097.1201424132</v>
      </c>
      <c r="G146" s="9">
        <v>2097.1201424132</v>
      </c>
      <c r="H146" s="9">
        <v>2182.8446323628314</v>
      </c>
      <c r="I146" s="9">
        <v>2263.7283263686691</v>
      </c>
      <c r="J146" s="9">
        <v>2329.2025373119218</v>
      </c>
      <c r="K146" s="9">
        <v>2374.9629456202324</v>
      </c>
      <c r="L146" s="9">
        <v>2409.8990399933155</v>
      </c>
      <c r="M146" s="9">
        <v>2442.2105911676076</v>
      </c>
      <c r="N146" s="4" t="s">
        <v>649</v>
      </c>
    </row>
    <row r="147" spans="1:14" x14ac:dyDescent="0.25">
      <c r="A147" s="23" t="s">
        <v>526</v>
      </c>
      <c r="B147" s="4" t="s">
        <v>48</v>
      </c>
      <c r="C147" s="4" t="s">
        <v>174</v>
      </c>
      <c r="E147" s="9">
        <v>690</v>
      </c>
      <c r="F147" s="9">
        <v>711.76237002710684</v>
      </c>
      <c r="G147" s="9">
        <v>711.76237002710684</v>
      </c>
      <c r="H147" s="9">
        <v>740.85725348271217</v>
      </c>
      <c r="I147" s="9">
        <v>768.30917127121575</v>
      </c>
      <c r="J147" s="9">
        <v>790.53111202421348</v>
      </c>
      <c r="K147" s="9">
        <v>806.06219010229233</v>
      </c>
      <c r="L147" s="9">
        <v>817.91949709561618</v>
      </c>
      <c r="M147" s="9">
        <v>828.88603438546443</v>
      </c>
      <c r="N147" s="4" t="s">
        <v>649</v>
      </c>
    </row>
    <row r="148" spans="1:14" x14ac:dyDescent="0.25">
      <c r="A148" s="23" t="s">
        <v>526</v>
      </c>
      <c r="B148" s="4" t="s">
        <v>11</v>
      </c>
      <c r="C148" s="4" t="s">
        <v>241</v>
      </c>
      <c r="E148" s="9">
        <v>50158</v>
      </c>
      <c r="F148" s="9">
        <v>52004.689211834935</v>
      </c>
      <c r="G148" s="9">
        <v>52004.689211834935</v>
      </c>
      <c r="H148" s="9">
        <v>55143.937598503042</v>
      </c>
      <c r="I148" s="9">
        <v>58479.353866031852</v>
      </c>
      <c r="J148" s="9">
        <v>61677.287500459701</v>
      </c>
      <c r="K148" s="9">
        <v>64562.892915875593</v>
      </c>
      <c r="L148" s="9">
        <v>67185.808237914796</v>
      </c>
      <c r="M148" s="9">
        <v>69699.038172883797</v>
      </c>
      <c r="N148" s="4" t="s">
        <v>649</v>
      </c>
    </row>
    <row r="149" spans="1:14" x14ac:dyDescent="0.25">
      <c r="A149" s="23" t="s">
        <v>526</v>
      </c>
      <c r="B149" s="4" t="s">
        <v>11</v>
      </c>
      <c r="C149" s="4" t="s">
        <v>131</v>
      </c>
      <c r="E149" s="9">
        <v>1668</v>
      </c>
      <c r="F149" s="9">
        <v>1729.4114917927484</v>
      </c>
      <c r="G149" s="9">
        <v>1729.4114917927484</v>
      </c>
      <c r="H149" s="9">
        <v>1833.8069283923419</v>
      </c>
      <c r="I149" s="9">
        <v>1944.7259110917728</v>
      </c>
      <c r="J149" s="9">
        <v>2051.0729205862831</v>
      </c>
      <c r="K149" s="9">
        <v>2147.033481870898</v>
      </c>
      <c r="L149" s="9">
        <v>2234.2583065680828</v>
      </c>
      <c r="M149" s="9">
        <v>2317.8355530996091</v>
      </c>
      <c r="N149" s="4" t="s">
        <v>649</v>
      </c>
    </row>
    <row r="150" spans="1:14" x14ac:dyDescent="0.25">
      <c r="A150" s="23" t="s">
        <v>526</v>
      </c>
      <c r="B150" s="4" t="s">
        <v>11</v>
      </c>
      <c r="C150" s="4" t="s">
        <v>163</v>
      </c>
      <c r="E150" s="9">
        <v>904</v>
      </c>
      <c r="F150" s="9">
        <v>937.28296677496678</v>
      </c>
      <c r="G150" s="9">
        <v>937.28296677496678</v>
      </c>
      <c r="H150" s="9">
        <v>993.86178852918283</v>
      </c>
      <c r="I150" s="9">
        <v>1053.9761532535747</v>
      </c>
      <c r="J150" s="9">
        <v>1111.6126619964027</v>
      </c>
      <c r="K150" s="9">
        <v>1163.6200645151628</v>
      </c>
      <c r="L150" s="9">
        <v>1210.8929910896563</v>
      </c>
      <c r="M150" s="9">
        <v>1256.1890527590206</v>
      </c>
      <c r="N150" s="4" t="s">
        <v>649</v>
      </c>
    </row>
    <row r="151" spans="1:14" x14ac:dyDescent="0.25">
      <c r="A151" s="23" t="s">
        <v>526</v>
      </c>
      <c r="B151" s="4" t="s">
        <v>11</v>
      </c>
      <c r="C151" s="4" t="s">
        <v>87</v>
      </c>
      <c r="E151" s="9">
        <v>3567</v>
      </c>
      <c r="F151" s="9">
        <v>3698.3278124848521</v>
      </c>
      <c r="G151" s="9">
        <v>3698.3278124848521</v>
      </c>
      <c r="H151" s="9">
        <v>3921.5763270836228</v>
      </c>
      <c r="I151" s="9">
        <v>4158.7753746189173</v>
      </c>
      <c r="J151" s="9">
        <v>4386.1973067933286</v>
      </c>
      <c r="K151" s="9">
        <v>4591.4079315548515</v>
      </c>
      <c r="L151" s="9">
        <v>4777.9372778946954</v>
      </c>
      <c r="M151" s="9">
        <v>4956.6663176896309</v>
      </c>
      <c r="N151" s="4" t="s">
        <v>649</v>
      </c>
    </row>
    <row r="152" spans="1:14" x14ac:dyDescent="0.25">
      <c r="A152" s="23" t="s">
        <v>526</v>
      </c>
      <c r="B152" s="4" t="s">
        <v>11</v>
      </c>
      <c r="C152" s="4" t="s">
        <v>37</v>
      </c>
      <c r="E152" s="9">
        <v>15518</v>
      </c>
      <c r="F152" s="9">
        <v>16089.333051342846</v>
      </c>
      <c r="G152" s="9">
        <v>16089.333051342846</v>
      </c>
      <c r="H152" s="9">
        <v>17060.561099995419</v>
      </c>
      <c r="I152" s="9">
        <v>18092.480028970102</v>
      </c>
      <c r="J152" s="9">
        <v>19081.864257588692</v>
      </c>
      <c r="K152" s="9">
        <v>19974.619647285726</v>
      </c>
      <c r="L152" s="9">
        <v>20786.103358107619</v>
      </c>
      <c r="M152" s="9">
        <v>21563.652345923099</v>
      </c>
      <c r="N152" s="4" t="s">
        <v>649</v>
      </c>
    </row>
    <row r="153" spans="1:14" x14ac:dyDescent="0.25">
      <c r="A153" s="23" t="s">
        <v>526</v>
      </c>
      <c r="B153" s="4" t="s">
        <v>11</v>
      </c>
      <c r="C153" s="4" t="s">
        <v>148</v>
      </c>
      <c r="E153" s="9">
        <v>1161</v>
      </c>
      <c r="F153" s="9">
        <v>1203.7450491435138</v>
      </c>
      <c r="G153" s="9">
        <v>1203.7450491435138</v>
      </c>
      <c r="H153" s="9">
        <v>1276.4087792946696</v>
      </c>
      <c r="I153" s="9">
        <v>1353.6131791232303</v>
      </c>
      <c r="J153" s="9">
        <v>1427.6352882498049</v>
      </c>
      <c r="K153" s="9">
        <v>1494.4279810863984</v>
      </c>
      <c r="L153" s="9">
        <v>1555.1402241759856</v>
      </c>
      <c r="M153" s="9">
        <v>1613.3135954128572</v>
      </c>
      <c r="N153" s="4" t="s">
        <v>649</v>
      </c>
    </row>
    <row r="154" spans="1:14" x14ac:dyDescent="0.25">
      <c r="A154" s="23" t="s">
        <v>526</v>
      </c>
      <c r="B154" s="4" t="s">
        <v>11</v>
      </c>
      <c r="C154" s="4" t="s">
        <v>121</v>
      </c>
      <c r="E154" s="9">
        <v>1855</v>
      </c>
      <c r="F154" s="9">
        <v>1923.2963532827027</v>
      </c>
      <c r="G154" s="9">
        <v>1923.2963532827027</v>
      </c>
      <c r="H154" s="9">
        <v>2039.3955948248165</v>
      </c>
      <c r="I154" s="9">
        <v>2162.7497392537402</v>
      </c>
      <c r="J154" s="9">
        <v>2281.0193451364239</v>
      </c>
      <c r="K154" s="9">
        <v>2387.7380748624191</v>
      </c>
      <c r="L154" s="9">
        <v>2484.7417018487972</v>
      </c>
      <c r="M154" s="9">
        <v>2577.6888195442293</v>
      </c>
      <c r="N154" s="4" t="s">
        <v>649</v>
      </c>
    </row>
    <row r="155" spans="1:14" x14ac:dyDescent="0.25">
      <c r="A155" s="23" t="s">
        <v>526</v>
      </c>
      <c r="B155" s="4" t="s">
        <v>11</v>
      </c>
      <c r="C155" s="4" t="s">
        <v>140</v>
      </c>
      <c r="E155" s="9">
        <v>1329</v>
      </c>
      <c r="F155" s="9">
        <v>1377.9303792521357</v>
      </c>
      <c r="G155" s="9">
        <v>1377.9303792521357</v>
      </c>
      <c r="H155" s="9">
        <v>1461.108757693898</v>
      </c>
      <c r="I155" s="9">
        <v>1549.4848536216823</v>
      </c>
      <c r="J155" s="9">
        <v>1634.2181723376318</v>
      </c>
      <c r="K155" s="9">
        <v>1710.6759576777117</v>
      </c>
      <c r="L155" s="9">
        <v>1780.1734349094615</v>
      </c>
      <c r="M155" s="9">
        <v>1846.764658314976</v>
      </c>
      <c r="N155" s="4" t="s">
        <v>649</v>
      </c>
    </row>
    <row r="156" spans="1:14" x14ac:dyDescent="0.25">
      <c r="A156" s="23" t="s">
        <v>526</v>
      </c>
      <c r="B156" s="4" t="s">
        <v>11</v>
      </c>
      <c r="C156" s="4" t="s">
        <v>686</v>
      </c>
      <c r="E156" s="9">
        <v>30054.000000000015</v>
      </c>
      <c r="F156" s="9">
        <v>31160.511375503167</v>
      </c>
      <c r="G156" s="9">
        <v>31160.511375503167</v>
      </c>
      <c r="H156" s="9">
        <v>33041.506850062025</v>
      </c>
      <c r="I156" s="9">
        <v>35040.043484383794</v>
      </c>
      <c r="J156" s="9">
        <v>36956.202371283078</v>
      </c>
      <c r="K156" s="9">
        <v>38685.218383781765</v>
      </c>
      <c r="L156" s="9">
        <v>40256.834020142196</v>
      </c>
      <c r="M156" s="9">
        <v>41762.727645596926</v>
      </c>
      <c r="N156" s="4" t="s">
        <v>650</v>
      </c>
    </row>
    <row r="157" spans="1:14" x14ac:dyDescent="0.25">
      <c r="A157" s="23" t="s">
        <v>526</v>
      </c>
      <c r="B157" s="4" t="s">
        <v>11</v>
      </c>
      <c r="C157" s="4" t="s">
        <v>167</v>
      </c>
      <c r="E157" s="9">
        <v>838</v>
      </c>
      <c r="F157" s="9">
        <v>868.85301566086514</v>
      </c>
      <c r="G157" s="9">
        <v>868.85301566086514</v>
      </c>
      <c r="H157" s="9">
        <v>921.30108272948576</v>
      </c>
      <c r="I157" s="9">
        <v>977.02656684346857</v>
      </c>
      <c r="J157" s="9">
        <v>1030.4551003904705</v>
      </c>
      <c r="K157" s="9">
        <v>1078.6655022828611</v>
      </c>
      <c r="L157" s="9">
        <v>1122.4870868729336</v>
      </c>
      <c r="M157" s="9">
        <v>1164.476135190331</v>
      </c>
      <c r="N157" s="4" t="s">
        <v>649</v>
      </c>
    </row>
    <row r="158" spans="1:14" x14ac:dyDescent="0.25">
      <c r="A158" s="23" t="s">
        <v>526</v>
      </c>
      <c r="B158" s="4" t="s">
        <v>11</v>
      </c>
      <c r="C158" s="4" t="s">
        <v>200</v>
      </c>
      <c r="E158" s="9">
        <v>308</v>
      </c>
      <c r="F158" s="9">
        <v>319.33977186580722</v>
      </c>
      <c r="G158" s="9">
        <v>319.33977186580722</v>
      </c>
      <c r="H158" s="9">
        <v>338.61662706525254</v>
      </c>
      <c r="I158" s="9">
        <v>359.09806991382857</v>
      </c>
      <c r="J158" s="9">
        <v>378.73528749434962</v>
      </c>
      <c r="K158" s="9">
        <v>396.45462375074129</v>
      </c>
      <c r="L158" s="9">
        <v>412.56088634470592</v>
      </c>
      <c r="M158" s="9">
        <v>427.99361532055127</v>
      </c>
      <c r="N158" s="4" t="s">
        <v>649</v>
      </c>
    </row>
    <row r="159" spans="1:14" x14ac:dyDescent="0.25">
      <c r="A159" s="23" t="s">
        <v>526</v>
      </c>
      <c r="B159" s="4" t="s">
        <v>11</v>
      </c>
      <c r="C159" s="4" t="s">
        <v>57</v>
      </c>
      <c r="E159" s="9">
        <v>8925</v>
      </c>
      <c r="F159" s="9">
        <v>9253.5956620205507</v>
      </c>
      <c r="G159" s="9">
        <v>9253.5956620205507</v>
      </c>
      <c r="H159" s="9">
        <v>9812.1863524590226</v>
      </c>
      <c r="I159" s="9">
        <v>10405.682707730259</v>
      </c>
      <c r="J159" s="9">
        <v>10974.715717165813</v>
      </c>
      <c r="K159" s="9">
        <v>11488.173756413527</v>
      </c>
      <c r="L159" s="9">
        <v>11954.889320215911</v>
      </c>
      <c r="M159" s="9">
        <v>12402.087716675065</v>
      </c>
      <c r="N159" s="4" t="s">
        <v>649</v>
      </c>
    </row>
    <row r="160" spans="1:14" x14ac:dyDescent="0.25">
      <c r="A160" s="23" t="s">
        <v>526</v>
      </c>
      <c r="B160" s="4" t="s">
        <v>11</v>
      </c>
      <c r="C160" s="4" t="s">
        <v>147</v>
      </c>
      <c r="E160" s="9">
        <v>1164</v>
      </c>
      <c r="F160" s="9">
        <v>1206.8555014668818</v>
      </c>
      <c r="G160" s="9">
        <v>1206.8555014668818</v>
      </c>
      <c r="H160" s="9">
        <v>1279.7069931946555</v>
      </c>
      <c r="I160" s="9">
        <v>1357.1108875964169</v>
      </c>
      <c r="J160" s="9">
        <v>1431.3242683228016</v>
      </c>
      <c r="K160" s="9">
        <v>1498.2895520969573</v>
      </c>
      <c r="L160" s="9">
        <v>1559.1586743676548</v>
      </c>
      <c r="M160" s="9">
        <v>1617.4823643932521</v>
      </c>
      <c r="N160" s="4" t="s">
        <v>649</v>
      </c>
    </row>
    <row r="161" spans="1:14" x14ac:dyDescent="0.25">
      <c r="A161" s="23" t="s">
        <v>526</v>
      </c>
      <c r="B161" s="4" t="s">
        <v>11</v>
      </c>
      <c r="C161" s="4" t="s">
        <v>209</v>
      </c>
      <c r="E161" s="9">
        <v>229</v>
      </c>
      <c r="F161" s="9">
        <v>237.43119401710996</v>
      </c>
      <c r="G161" s="9">
        <v>237.43119401710996</v>
      </c>
      <c r="H161" s="9">
        <v>251.76366103228196</v>
      </c>
      <c r="I161" s="9">
        <v>266.99174678658034</v>
      </c>
      <c r="J161" s="9">
        <v>281.59214557209765</v>
      </c>
      <c r="K161" s="9">
        <v>294.76658713934989</v>
      </c>
      <c r="L161" s="9">
        <v>306.74169796408336</v>
      </c>
      <c r="M161" s="9">
        <v>318.21603217015019</v>
      </c>
      <c r="N161" s="4" t="s">
        <v>649</v>
      </c>
    </row>
    <row r="162" spans="1:14" x14ac:dyDescent="0.25">
      <c r="A162" s="23" t="s">
        <v>526</v>
      </c>
      <c r="B162" s="4" t="s">
        <v>46</v>
      </c>
      <c r="C162" s="4" t="s">
        <v>219</v>
      </c>
      <c r="E162" s="9">
        <v>177</v>
      </c>
      <c r="F162" s="9">
        <v>180.8852826014066</v>
      </c>
      <c r="G162" s="9">
        <v>180.8852826014066</v>
      </c>
      <c r="H162" s="9">
        <v>184.77985154694554</v>
      </c>
      <c r="I162" s="9">
        <v>188.47305605313329</v>
      </c>
      <c r="J162" s="9">
        <v>191.45904305477646</v>
      </c>
      <c r="K162" s="9">
        <v>193.61100560424427</v>
      </c>
      <c r="L162" s="9">
        <v>194.97291391271844</v>
      </c>
      <c r="M162" s="9">
        <v>195.98826677668032</v>
      </c>
      <c r="N162" s="4" t="s">
        <v>649</v>
      </c>
    </row>
    <row r="163" spans="1:14" x14ac:dyDescent="0.25">
      <c r="A163" s="23" t="s">
        <v>526</v>
      </c>
      <c r="B163" s="4" t="s">
        <v>46</v>
      </c>
      <c r="C163" s="4" t="s">
        <v>218</v>
      </c>
      <c r="E163" s="9">
        <v>181</v>
      </c>
      <c r="F163" s="9">
        <v>184.97308559804853</v>
      </c>
      <c r="G163" s="9">
        <v>184.97308559804853</v>
      </c>
      <c r="H163" s="9">
        <v>188.95566740111377</v>
      </c>
      <c r="I163" s="9">
        <v>192.73233415602894</v>
      </c>
      <c r="J163" s="9">
        <v>195.78580108991261</v>
      </c>
      <c r="K163" s="9">
        <v>197.98639556140233</v>
      </c>
      <c r="L163" s="9">
        <v>199.37908145876855</v>
      </c>
      <c r="M163" s="9">
        <v>200.4173801501646</v>
      </c>
      <c r="N163" s="4" t="s">
        <v>649</v>
      </c>
    </row>
    <row r="164" spans="1:14" x14ac:dyDescent="0.25">
      <c r="A164" s="23" t="s">
        <v>526</v>
      </c>
      <c r="B164" s="4" t="s">
        <v>46</v>
      </c>
      <c r="C164" s="4" t="s">
        <v>91</v>
      </c>
      <c r="E164" s="9">
        <v>3267</v>
      </c>
      <c r="F164" s="9">
        <v>3338.7130975073178</v>
      </c>
      <c r="G164" s="9">
        <v>3338.7130975073178</v>
      </c>
      <c r="H164" s="9">
        <v>3410.5975988919267</v>
      </c>
      <c r="I164" s="9">
        <v>3478.7653905400362</v>
      </c>
      <c r="J164" s="9">
        <v>3533.8796251974836</v>
      </c>
      <c r="K164" s="9">
        <v>3573.5997475088475</v>
      </c>
      <c r="L164" s="9">
        <v>3598.7373432364466</v>
      </c>
      <c r="M164" s="9">
        <v>3617.4783477933029</v>
      </c>
      <c r="N164" s="4" t="s">
        <v>649</v>
      </c>
    </row>
    <row r="165" spans="1:14" x14ac:dyDescent="0.25">
      <c r="A165" s="23" t="s">
        <v>526</v>
      </c>
      <c r="B165" s="4" t="s">
        <v>46</v>
      </c>
      <c r="C165" s="4" t="s">
        <v>45</v>
      </c>
      <c r="E165" s="9">
        <v>11366</v>
      </c>
      <c r="F165" s="9">
        <v>11615.49221495812</v>
      </c>
      <c r="G165" s="9">
        <v>11615.49221495812</v>
      </c>
      <c r="H165" s="9">
        <v>11865.580749619114</v>
      </c>
      <c r="I165" s="9">
        <v>12102.738729378039</v>
      </c>
      <c r="J165" s="9">
        <v>12294.482956839487</v>
      </c>
      <c r="K165" s="9">
        <v>12432.670563264635</v>
      </c>
      <c r="L165" s="9">
        <v>12520.125082101456</v>
      </c>
      <c r="M165" s="9">
        <v>12585.325650755642</v>
      </c>
      <c r="N165" s="4" t="s">
        <v>649</v>
      </c>
    </row>
    <row r="166" spans="1:14" x14ac:dyDescent="0.25">
      <c r="A166" s="23" t="s">
        <v>526</v>
      </c>
      <c r="B166" s="4" t="s">
        <v>46</v>
      </c>
      <c r="C166" s="4" t="s">
        <v>687</v>
      </c>
      <c r="E166" s="9">
        <v>14480.000000000007</v>
      </c>
      <c r="F166" s="9">
        <v>14797.84684784389</v>
      </c>
      <c r="G166" s="9">
        <v>14797.84684784389</v>
      </c>
      <c r="H166" s="9">
        <v>15116.45339208911</v>
      </c>
      <c r="I166" s="9">
        <v>15418.586732482323</v>
      </c>
      <c r="J166" s="9">
        <v>15662.864087193018</v>
      </c>
      <c r="K166" s="9">
        <v>15838.911644912194</v>
      </c>
      <c r="L166" s="9">
        <v>15950.326516701492</v>
      </c>
      <c r="M166" s="9">
        <v>16033.390412013177</v>
      </c>
      <c r="N166" s="4" t="s">
        <v>650</v>
      </c>
    </row>
    <row r="167" spans="1:14" x14ac:dyDescent="0.25">
      <c r="A167" s="23" t="s">
        <v>526</v>
      </c>
      <c r="B167" s="4" t="s">
        <v>46</v>
      </c>
      <c r="C167" s="4" t="s">
        <v>262</v>
      </c>
      <c r="E167" s="9">
        <v>1874</v>
      </c>
      <c r="F167" s="9">
        <v>1915.1357039267566</v>
      </c>
      <c r="G167" s="9">
        <v>1915.1357039267566</v>
      </c>
      <c r="H167" s="9">
        <v>1956.36972767783</v>
      </c>
      <c r="I167" s="9">
        <v>1995.4717912066201</v>
      </c>
      <c r="J167" s="9">
        <v>2027.0861394613053</v>
      </c>
      <c r="K167" s="9">
        <v>2049.8701949285523</v>
      </c>
      <c r="L167" s="9">
        <v>2064.2894953244877</v>
      </c>
      <c r="M167" s="9">
        <v>2075.0396154773948</v>
      </c>
      <c r="N167" s="4" t="s">
        <v>649</v>
      </c>
    </row>
    <row r="168" spans="1:14" x14ac:dyDescent="0.25">
      <c r="A168" s="23" t="s">
        <v>526</v>
      </c>
      <c r="B168" s="4" t="s">
        <v>3</v>
      </c>
      <c r="C168" s="4" t="s">
        <v>86</v>
      </c>
      <c r="E168" s="9">
        <v>3584</v>
      </c>
      <c r="F168" s="9">
        <v>3762.605489008884</v>
      </c>
      <c r="G168" s="9">
        <v>3762.605489008884</v>
      </c>
      <c r="H168" s="9">
        <v>4029.7464875562796</v>
      </c>
      <c r="I168" s="9">
        <v>4323.5973718187088</v>
      </c>
      <c r="J168" s="9">
        <v>4613.1596868767438</v>
      </c>
      <c r="K168" s="9">
        <v>4885.9074570250123</v>
      </c>
      <c r="L168" s="9">
        <v>5145.7670568855701</v>
      </c>
      <c r="M168" s="9">
        <v>5401.0685137917753</v>
      </c>
      <c r="N168" s="4" t="s">
        <v>649</v>
      </c>
    </row>
    <row r="169" spans="1:14" x14ac:dyDescent="0.25">
      <c r="A169" s="23" t="s">
        <v>526</v>
      </c>
      <c r="B169" s="4" t="s">
        <v>3</v>
      </c>
      <c r="C169" s="4" t="s">
        <v>161</v>
      </c>
      <c r="E169" s="9">
        <v>918</v>
      </c>
      <c r="F169" s="9">
        <v>963.74772291019963</v>
      </c>
      <c r="G169" s="9">
        <v>963.74772291019963</v>
      </c>
      <c r="H169" s="9">
        <v>1032.1727889443821</v>
      </c>
      <c r="I169" s="9">
        <v>1107.4392821790109</v>
      </c>
      <c r="J169" s="9">
        <v>1181.6073081899697</v>
      </c>
      <c r="K169" s="9">
        <v>1251.4684836911167</v>
      </c>
      <c r="L169" s="9">
        <v>1318.0285039679</v>
      </c>
      <c r="M169" s="9">
        <v>1383.4210088339426</v>
      </c>
      <c r="N169" s="4" t="s">
        <v>649</v>
      </c>
    </row>
    <row r="170" spans="1:14" x14ac:dyDescent="0.25">
      <c r="A170" s="23" t="s">
        <v>526</v>
      </c>
      <c r="B170" s="4" t="s">
        <v>3</v>
      </c>
      <c r="C170" s="4" t="s">
        <v>212</v>
      </c>
      <c r="E170" s="9">
        <v>202</v>
      </c>
      <c r="F170" s="9">
        <v>212.06649240507659</v>
      </c>
      <c r="G170" s="9">
        <v>212.06649240507659</v>
      </c>
      <c r="H170" s="9">
        <v>227.12298841695551</v>
      </c>
      <c r="I170" s="9">
        <v>243.68489651433569</v>
      </c>
      <c r="J170" s="9">
        <v>260.00509395901287</v>
      </c>
      <c r="K170" s="9">
        <v>275.37759662919996</v>
      </c>
      <c r="L170" s="9">
        <v>290.02370130884071</v>
      </c>
      <c r="M170" s="9">
        <v>304.41290172598735</v>
      </c>
      <c r="N170" s="4" t="s">
        <v>649</v>
      </c>
    </row>
    <row r="171" spans="1:14" x14ac:dyDescent="0.25">
      <c r="A171" s="23" t="s">
        <v>526</v>
      </c>
      <c r="B171" s="4" t="s">
        <v>3</v>
      </c>
      <c r="C171" s="4" t="s">
        <v>158</v>
      </c>
      <c r="E171" s="9">
        <v>979</v>
      </c>
      <c r="F171" s="9">
        <v>1027.7876042800497</v>
      </c>
      <c r="G171" s="9">
        <v>1027.7876042800497</v>
      </c>
      <c r="H171" s="9">
        <v>1100.7594339613834</v>
      </c>
      <c r="I171" s="9">
        <v>1181.0272954828449</v>
      </c>
      <c r="J171" s="9">
        <v>1260.1236979498697</v>
      </c>
      <c r="K171" s="9">
        <v>1334.6270648514196</v>
      </c>
      <c r="L171" s="9">
        <v>1405.6099187195798</v>
      </c>
      <c r="M171" s="9">
        <v>1475.347677176939</v>
      </c>
      <c r="N171" s="4" t="s">
        <v>649</v>
      </c>
    </row>
    <row r="172" spans="1:14" x14ac:dyDescent="0.25">
      <c r="A172" s="23" t="s">
        <v>526</v>
      </c>
      <c r="B172" s="4" t="s">
        <v>3</v>
      </c>
      <c r="C172" s="4" t="s">
        <v>187</v>
      </c>
      <c r="E172" s="9">
        <v>471</v>
      </c>
      <c r="F172" s="9">
        <v>494.47187090490632</v>
      </c>
      <c r="G172" s="9">
        <v>494.47187090490632</v>
      </c>
      <c r="H172" s="9">
        <v>529.57884922963387</v>
      </c>
      <c r="I172" s="9">
        <v>568.19597157550561</v>
      </c>
      <c r="J172" s="9">
        <v>606.24950126086674</v>
      </c>
      <c r="K172" s="9">
        <v>642.09330699184738</v>
      </c>
      <c r="L172" s="9">
        <v>676.24338275477226</v>
      </c>
      <c r="M172" s="9">
        <v>709.79443917297056</v>
      </c>
      <c r="N172" s="4" t="s">
        <v>649</v>
      </c>
    </row>
    <row r="173" spans="1:14" x14ac:dyDescent="0.25">
      <c r="A173" s="23" t="s">
        <v>526</v>
      </c>
      <c r="B173" s="4" t="s">
        <v>3</v>
      </c>
      <c r="C173" s="4" t="s">
        <v>106</v>
      </c>
      <c r="E173" s="9">
        <v>2464</v>
      </c>
      <c r="F173" s="9">
        <v>2586.7912736936078</v>
      </c>
      <c r="G173" s="9">
        <v>2586.7912736936078</v>
      </c>
      <c r="H173" s="9">
        <v>2770.4507101949425</v>
      </c>
      <c r="I173" s="9">
        <v>2972.4731931253623</v>
      </c>
      <c r="J173" s="9">
        <v>3171.5472847277615</v>
      </c>
      <c r="K173" s="9">
        <v>3359.0613767046966</v>
      </c>
      <c r="L173" s="9">
        <v>3537.7148516088296</v>
      </c>
      <c r="M173" s="9">
        <v>3713.234603231846</v>
      </c>
      <c r="N173" s="4" t="s">
        <v>649</v>
      </c>
    </row>
    <row r="174" spans="1:14" x14ac:dyDescent="0.25">
      <c r="A174" s="23" t="s">
        <v>526</v>
      </c>
      <c r="B174" s="4" t="s">
        <v>3</v>
      </c>
      <c r="C174" s="4" t="s">
        <v>95</v>
      </c>
      <c r="E174" s="9">
        <v>3173</v>
      </c>
      <c r="F174" s="9">
        <v>3331.1236653530104</v>
      </c>
      <c r="G174" s="9">
        <v>3331.1236653530104</v>
      </c>
      <c r="H174" s="9">
        <v>3567.6299121138609</v>
      </c>
      <c r="I174" s="9">
        <v>3827.7830526732046</v>
      </c>
      <c r="J174" s="9">
        <v>4084.1394214452871</v>
      </c>
      <c r="K174" s="9">
        <v>4325.6094757646115</v>
      </c>
      <c r="L174" s="9">
        <v>4555.6693279849096</v>
      </c>
      <c r="M174" s="9">
        <v>4781.6937483988022</v>
      </c>
      <c r="N174" s="4" t="s">
        <v>649</v>
      </c>
    </row>
    <row r="175" spans="1:14" x14ac:dyDescent="0.25">
      <c r="A175" s="23" t="s">
        <v>526</v>
      </c>
      <c r="B175" s="4" t="s">
        <v>3</v>
      </c>
      <c r="C175" s="4" t="s">
        <v>226</v>
      </c>
      <c r="E175" s="9">
        <v>134</v>
      </c>
      <c r="F175" s="9">
        <v>140.67777218950627</v>
      </c>
      <c r="G175" s="9">
        <v>140.67777218950627</v>
      </c>
      <c r="H175" s="9">
        <v>150.66574479144575</v>
      </c>
      <c r="I175" s="9">
        <v>161.65235709366826</v>
      </c>
      <c r="J175" s="9">
        <v>172.47862668568183</v>
      </c>
      <c r="K175" s="9">
        <v>182.67622746689503</v>
      </c>
      <c r="L175" s="9">
        <v>192.39196027418149</v>
      </c>
      <c r="M175" s="9">
        <v>201.93727144199164</v>
      </c>
      <c r="N175" s="4" t="s">
        <v>649</v>
      </c>
    </row>
    <row r="176" spans="1:14" x14ac:dyDescent="0.25">
      <c r="A176" s="23" t="s">
        <v>526</v>
      </c>
      <c r="B176" s="4" t="s">
        <v>3</v>
      </c>
      <c r="C176" s="4" t="s">
        <v>74</v>
      </c>
      <c r="E176" s="9">
        <v>3098</v>
      </c>
      <c r="F176" s="9">
        <v>3252.3861062917194</v>
      </c>
      <c r="G176" s="9">
        <v>3252.3861062917194</v>
      </c>
      <c r="H176" s="9">
        <v>3483.3020698798427</v>
      </c>
      <c r="I176" s="9">
        <v>3737.3059871357036</v>
      </c>
      <c r="J176" s="9">
        <v>3987.602876658525</v>
      </c>
      <c r="K176" s="9">
        <v>4223.3653186003048</v>
      </c>
      <c r="L176" s="9">
        <v>4447.9872606672707</v>
      </c>
      <c r="M176" s="9">
        <v>4668.6691561738071</v>
      </c>
      <c r="N176" s="4" t="s">
        <v>649</v>
      </c>
    </row>
    <row r="177" spans="1:14" x14ac:dyDescent="0.25">
      <c r="A177" s="23" t="s">
        <v>526</v>
      </c>
      <c r="B177" s="4" t="s">
        <v>3</v>
      </c>
      <c r="C177" s="4" t="s">
        <v>15</v>
      </c>
      <c r="E177" s="9">
        <v>36478</v>
      </c>
      <c r="F177" s="9">
        <v>38295.849059170221</v>
      </c>
      <c r="G177" s="9">
        <v>38295.849059170221</v>
      </c>
      <c r="H177" s="9">
        <v>41014.813720166843</v>
      </c>
      <c r="I177" s="9">
        <v>44005.631955692763</v>
      </c>
      <c r="J177" s="9">
        <v>46952.801076420161</v>
      </c>
      <c r="K177" s="9">
        <v>49728.831533861165</v>
      </c>
      <c r="L177" s="9">
        <v>52373.686021504422</v>
      </c>
      <c r="M177" s="9">
        <v>54972.14766911172</v>
      </c>
      <c r="N177" s="4" t="s">
        <v>649</v>
      </c>
    </row>
    <row r="178" spans="1:14" x14ac:dyDescent="0.25">
      <c r="A178" s="23" t="s">
        <v>526</v>
      </c>
      <c r="B178" s="4" t="s">
        <v>3</v>
      </c>
      <c r="C178" s="4" t="s">
        <v>90</v>
      </c>
      <c r="E178" s="9">
        <v>3286</v>
      </c>
      <c r="F178" s="9">
        <v>3449.7549210053553</v>
      </c>
      <c r="G178" s="9">
        <v>3449.7549210053553</v>
      </c>
      <c r="H178" s="9">
        <v>3694.6838610797813</v>
      </c>
      <c r="I178" s="9">
        <v>3964.1018314163721</v>
      </c>
      <c r="J178" s="9">
        <v>4229.5878155906748</v>
      </c>
      <c r="K178" s="9">
        <v>4479.6573392255004</v>
      </c>
      <c r="L178" s="9">
        <v>4717.910309410152</v>
      </c>
      <c r="M178" s="9">
        <v>4951.9841340177945</v>
      </c>
      <c r="N178" s="4" t="s">
        <v>649</v>
      </c>
    </row>
    <row r="179" spans="1:14" x14ac:dyDescent="0.25">
      <c r="A179" s="23" t="s">
        <v>526</v>
      </c>
      <c r="B179" s="4" t="s">
        <v>3</v>
      </c>
      <c r="C179" s="4" t="s">
        <v>688</v>
      </c>
      <c r="E179" s="9">
        <v>60217</v>
      </c>
      <c r="F179" s="9">
        <v>63217.86125324999</v>
      </c>
      <c r="G179" s="9">
        <v>63217.86125324999</v>
      </c>
      <c r="H179" s="9">
        <v>67706.262344078263</v>
      </c>
      <c r="I179" s="9">
        <v>72643.432739622542</v>
      </c>
      <c r="J179" s="9">
        <v>77508.548232326139</v>
      </c>
      <c r="K179" s="9">
        <v>82091.15215950759</v>
      </c>
      <c r="L179" s="9">
        <v>86457.213968883487</v>
      </c>
      <c r="M179" s="9">
        <v>90746.691600167236</v>
      </c>
      <c r="N179" s="4" t="s">
        <v>650</v>
      </c>
    </row>
    <row r="180" spans="1:14" x14ac:dyDescent="0.25">
      <c r="A180" s="23" t="s">
        <v>526</v>
      </c>
      <c r="B180" s="4" t="s">
        <v>3</v>
      </c>
      <c r="C180" s="4" t="s">
        <v>268</v>
      </c>
      <c r="E180" s="9">
        <v>154637</v>
      </c>
      <c r="F180" s="9">
        <v>162343.19894081104</v>
      </c>
      <c r="G180" s="9">
        <v>162343.19894081104</v>
      </c>
      <c r="H180" s="9">
        <v>173869.39386055816</v>
      </c>
      <c r="I180" s="9">
        <v>186548.02644696701</v>
      </c>
      <c r="J180" s="9">
        <v>199041.62234920732</v>
      </c>
      <c r="K180" s="9">
        <v>210809.72975222571</v>
      </c>
      <c r="L180" s="9">
        <v>222021.75791730301</v>
      </c>
      <c r="M180" s="9">
        <v>233037.11823862133</v>
      </c>
      <c r="N180" s="4" t="s">
        <v>649</v>
      </c>
    </row>
    <row r="181" spans="1:14" x14ac:dyDescent="0.25">
      <c r="A181" s="23" t="s">
        <v>526</v>
      </c>
      <c r="B181" s="4" t="s">
        <v>3</v>
      </c>
      <c r="C181" s="4" t="s">
        <v>197</v>
      </c>
      <c r="E181" s="9">
        <v>357</v>
      </c>
      <c r="F181" s="9">
        <v>374.79078113174432</v>
      </c>
      <c r="G181" s="9">
        <v>374.79078113174432</v>
      </c>
      <c r="H181" s="9">
        <v>401.40052903392638</v>
      </c>
      <c r="I181" s="9">
        <v>430.67083195850427</v>
      </c>
      <c r="J181" s="9">
        <v>459.51395318498822</v>
      </c>
      <c r="K181" s="9">
        <v>486.68218810210095</v>
      </c>
      <c r="L181" s="9">
        <v>512.56664043196122</v>
      </c>
      <c r="M181" s="9">
        <v>537.99705899097773</v>
      </c>
      <c r="N181" s="4" t="s">
        <v>649</v>
      </c>
    </row>
    <row r="182" spans="1:14" x14ac:dyDescent="0.25">
      <c r="A182" s="23" t="s">
        <v>526</v>
      </c>
      <c r="B182" s="4" t="s">
        <v>3</v>
      </c>
      <c r="C182" s="4" t="s">
        <v>56</v>
      </c>
      <c r="E182" s="9">
        <v>9222</v>
      </c>
      <c r="F182" s="9">
        <v>9681.5702621763194</v>
      </c>
      <c r="G182" s="9">
        <v>9681.5702621763194</v>
      </c>
      <c r="H182" s="9">
        <v>10368.951481094869</v>
      </c>
      <c r="I182" s="9">
        <v>11125.059978491108</v>
      </c>
      <c r="J182" s="9">
        <v>11870.133546980283</v>
      </c>
      <c r="K182" s="9">
        <v>12571.941564923178</v>
      </c>
      <c r="L182" s="9">
        <v>13240.586997376879</v>
      </c>
      <c r="M182" s="9">
        <v>13897.503859985423</v>
      </c>
      <c r="N182" s="4" t="s">
        <v>649</v>
      </c>
    </row>
    <row r="183" spans="1:14" x14ac:dyDescent="0.25">
      <c r="A183" s="23" t="s">
        <v>526</v>
      </c>
      <c r="B183" s="4" t="s">
        <v>3</v>
      </c>
      <c r="C183" s="4" t="s">
        <v>192</v>
      </c>
      <c r="E183" s="9">
        <v>421</v>
      </c>
      <c r="F183" s="9">
        <v>441.98016486404578</v>
      </c>
      <c r="G183" s="9">
        <v>441.98016486404578</v>
      </c>
      <c r="H183" s="9">
        <v>473.36028774028841</v>
      </c>
      <c r="I183" s="9">
        <v>507.87792788383825</v>
      </c>
      <c r="J183" s="9">
        <v>541.89180473635849</v>
      </c>
      <c r="K183" s="9">
        <v>573.93053554897608</v>
      </c>
      <c r="L183" s="9">
        <v>604.45533787634622</v>
      </c>
      <c r="M183" s="9">
        <v>634.44471102297371</v>
      </c>
      <c r="N183" s="4" t="s">
        <v>649</v>
      </c>
    </row>
    <row r="184" spans="1:14" x14ac:dyDescent="0.25">
      <c r="A184" s="23" t="s">
        <v>526</v>
      </c>
      <c r="B184" s="4" t="s">
        <v>3</v>
      </c>
      <c r="C184" s="4" t="s">
        <v>65</v>
      </c>
      <c r="E184" s="9">
        <v>7644</v>
      </c>
      <c r="F184" s="9">
        <v>8024.932019526761</v>
      </c>
      <c r="G184" s="9">
        <v>8024.932019526761</v>
      </c>
      <c r="H184" s="9">
        <v>8594.6936804911293</v>
      </c>
      <c r="I184" s="9">
        <v>9221.4225195820909</v>
      </c>
      <c r="J184" s="9">
        <v>9839.0046446668057</v>
      </c>
      <c r="K184" s="9">
        <v>10420.72449818616</v>
      </c>
      <c r="L184" s="9">
        <v>10974.956301013755</v>
      </c>
      <c r="M184" s="9">
        <v>11519.466439571523</v>
      </c>
      <c r="N184" s="4" t="s">
        <v>649</v>
      </c>
    </row>
    <row r="185" spans="1:14" x14ac:dyDescent="0.25">
      <c r="A185" s="23" t="s">
        <v>526</v>
      </c>
      <c r="B185" s="4" t="s">
        <v>3</v>
      </c>
      <c r="C185" s="4" t="s">
        <v>103</v>
      </c>
      <c r="E185" s="9">
        <v>2681</v>
      </c>
      <c r="F185" s="9">
        <v>2814.6052779109427</v>
      </c>
      <c r="G185" s="9">
        <v>2814.6052779109427</v>
      </c>
      <c r="H185" s="9">
        <v>3014.4392670587017</v>
      </c>
      <c r="I185" s="9">
        <v>3234.2535027471986</v>
      </c>
      <c r="J185" s="9">
        <v>3450.859687644127</v>
      </c>
      <c r="K185" s="9">
        <v>3654.8878047667581</v>
      </c>
      <c r="L185" s="9">
        <v>3849.2749663811983</v>
      </c>
      <c r="M185" s="9">
        <v>4040.2524234028328</v>
      </c>
      <c r="N185" s="4" t="s">
        <v>649</v>
      </c>
    </row>
    <row r="186" spans="1:14" x14ac:dyDescent="0.25">
      <c r="A186" s="23" t="s">
        <v>526</v>
      </c>
      <c r="B186" s="4" t="s">
        <v>3</v>
      </c>
      <c r="C186" s="4" t="s">
        <v>122</v>
      </c>
      <c r="E186" s="9">
        <v>1854</v>
      </c>
      <c r="F186" s="9">
        <v>1946.392459995109</v>
      </c>
      <c r="G186" s="9">
        <v>1946.392459995109</v>
      </c>
      <c r="H186" s="9">
        <v>2084.5842600249284</v>
      </c>
      <c r="I186" s="9">
        <v>2236.593060087022</v>
      </c>
      <c r="J186" s="9">
        <v>2386.383387128762</v>
      </c>
      <c r="K186" s="9">
        <v>2527.4755651016667</v>
      </c>
      <c r="L186" s="9">
        <v>2661.9007040920333</v>
      </c>
      <c r="M186" s="9">
        <v>2793.9679198018839</v>
      </c>
      <c r="N186" s="4" t="s">
        <v>649</v>
      </c>
    </row>
    <row r="187" spans="1:14" x14ac:dyDescent="0.25">
      <c r="A187" s="23" t="s">
        <v>526</v>
      </c>
      <c r="B187" s="4" t="s">
        <v>3</v>
      </c>
      <c r="C187" s="4" t="s">
        <v>21</v>
      </c>
      <c r="E187" s="9">
        <v>24080</v>
      </c>
      <c r="F187" s="9">
        <v>25280.005629278439</v>
      </c>
      <c r="G187" s="9">
        <v>25280.005629278439</v>
      </c>
      <c r="H187" s="9">
        <v>27074.859213268755</v>
      </c>
      <c r="I187" s="9">
        <v>29049.169841906951</v>
      </c>
      <c r="J187" s="9">
        <v>30994.666646203121</v>
      </c>
      <c r="K187" s="9">
        <v>32827.190726886802</v>
      </c>
      <c r="L187" s="9">
        <v>34573.122413449928</v>
      </c>
      <c r="M187" s="9">
        <v>36288.429077038498</v>
      </c>
      <c r="N187" s="4" t="s">
        <v>649</v>
      </c>
    </row>
    <row r="188" spans="1:14" x14ac:dyDescent="0.25">
      <c r="A188" s="23" t="s">
        <v>526</v>
      </c>
      <c r="B188" s="4" t="s">
        <v>93</v>
      </c>
      <c r="C188" s="4" t="s">
        <v>92</v>
      </c>
      <c r="E188" s="9">
        <v>3220</v>
      </c>
      <c r="F188" s="9">
        <v>3362.1889140553767</v>
      </c>
      <c r="G188" s="9">
        <v>3362.1889140553767</v>
      </c>
      <c r="H188" s="9">
        <v>3546.2535014832702</v>
      </c>
      <c r="I188" s="9">
        <v>3748.9240928123313</v>
      </c>
      <c r="J188" s="9">
        <v>3954.9307848958674</v>
      </c>
      <c r="K188" s="9">
        <v>4141.4743423813488</v>
      </c>
      <c r="L188" s="9">
        <v>4311.8941161642488</v>
      </c>
      <c r="M188" s="9">
        <v>4474.0431061483041</v>
      </c>
      <c r="N188" s="4" t="s">
        <v>649</v>
      </c>
    </row>
    <row r="189" spans="1:14" x14ac:dyDescent="0.25">
      <c r="A189" s="23" t="s">
        <v>526</v>
      </c>
      <c r="B189" s="4" t="s">
        <v>93</v>
      </c>
      <c r="C189" s="4" t="s">
        <v>263</v>
      </c>
      <c r="E189" s="9">
        <v>1291</v>
      </c>
      <c r="F189" s="9">
        <v>1348.0080397656807</v>
      </c>
      <c r="G189" s="9">
        <v>1348.0080397656807</v>
      </c>
      <c r="H189" s="9">
        <v>1421.8053634828887</v>
      </c>
      <c r="I189" s="9">
        <v>1503.0624235468072</v>
      </c>
      <c r="J189" s="9">
        <v>1585.6570320809205</v>
      </c>
      <c r="K189" s="9">
        <v>1660.4482534205968</v>
      </c>
      <c r="L189" s="9">
        <v>1728.7749391205109</v>
      </c>
      <c r="M189" s="9">
        <v>1793.7856056016958</v>
      </c>
      <c r="N189" s="4" t="s">
        <v>649</v>
      </c>
    </row>
    <row r="190" spans="1:14" x14ac:dyDescent="0.25">
      <c r="A190" s="23" t="s">
        <v>526</v>
      </c>
      <c r="B190" s="4" t="s">
        <v>93</v>
      </c>
      <c r="C190" s="4" t="s">
        <v>199</v>
      </c>
      <c r="E190" s="9">
        <v>329</v>
      </c>
      <c r="F190" s="9">
        <v>343.5279977404407</v>
      </c>
      <c r="G190" s="9">
        <v>343.5279977404407</v>
      </c>
      <c r="H190" s="9">
        <v>362.33459689068195</v>
      </c>
      <c r="I190" s="9">
        <v>383.04224426560774</v>
      </c>
      <c r="J190" s="9">
        <v>404.09075410892558</v>
      </c>
      <c r="K190" s="9">
        <v>423.15063933026829</v>
      </c>
      <c r="L190" s="9">
        <v>440.56309447765153</v>
      </c>
      <c r="M190" s="9">
        <v>457.13049128037022</v>
      </c>
      <c r="N190" s="4" t="s">
        <v>649</v>
      </c>
    </row>
    <row r="191" spans="1:14" x14ac:dyDescent="0.25">
      <c r="A191" s="23" t="s">
        <v>526</v>
      </c>
      <c r="B191" s="4" t="s">
        <v>93</v>
      </c>
      <c r="C191" s="4" t="s">
        <v>123</v>
      </c>
      <c r="E191" s="9">
        <v>1826</v>
      </c>
      <c r="F191" s="9">
        <v>1906.632595361838</v>
      </c>
      <c r="G191" s="9">
        <v>1906.632595361838</v>
      </c>
      <c r="H191" s="9">
        <v>2011.0120787914445</v>
      </c>
      <c r="I191" s="9">
        <v>2125.9426687811542</v>
      </c>
      <c r="J191" s="9">
        <v>2242.7650972732463</v>
      </c>
      <c r="K191" s="9">
        <v>2348.5503568907898</v>
      </c>
      <c r="L191" s="9">
        <v>2445.192129228546</v>
      </c>
      <c r="M191" s="9">
        <v>2537.1436993250945</v>
      </c>
      <c r="N191" s="4" t="s">
        <v>649</v>
      </c>
    </row>
    <row r="192" spans="1:14" x14ac:dyDescent="0.25">
      <c r="A192" s="23" t="s">
        <v>526</v>
      </c>
      <c r="B192" s="4" t="s">
        <v>93</v>
      </c>
      <c r="C192" s="4" t="s">
        <v>208</v>
      </c>
      <c r="E192" s="9">
        <v>238</v>
      </c>
      <c r="F192" s="9">
        <v>248.50961538670177</v>
      </c>
      <c r="G192" s="9">
        <v>248.50961538670177</v>
      </c>
      <c r="H192" s="9">
        <v>262.11438924006779</v>
      </c>
      <c r="I192" s="9">
        <v>277.09438946873752</v>
      </c>
      <c r="J192" s="9">
        <v>292.32097105752064</v>
      </c>
      <c r="K192" s="9">
        <v>306.10897313253452</v>
      </c>
      <c r="L192" s="9">
        <v>318.70521728170536</v>
      </c>
      <c r="M192" s="9">
        <v>330.69014262835293</v>
      </c>
      <c r="N192" s="4" t="s">
        <v>649</v>
      </c>
    </row>
    <row r="193" spans="1:14" x14ac:dyDescent="0.25">
      <c r="A193" s="23" t="s">
        <v>526</v>
      </c>
      <c r="B193" s="4" t="s">
        <v>93</v>
      </c>
      <c r="C193" s="4" t="s">
        <v>689</v>
      </c>
      <c r="E193" s="9">
        <v>4271</v>
      </c>
      <c r="F193" s="9">
        <v>4459.5990223386689</v>
      </c>
      <c r="G193" s="9">
        <v>4459.5990223386689</v>
      </c>
      <c r="H193" s="9">
        <v>4703.7418337997033</v>
      </c>
      <c r="I193" s="9">
        <v>4972.5636026091506</v>
      </c>
      <c r="J193" s="9">
        <v>5245.8103671708841</v>
      </c>
      <c r="K193" s="9">
        <v>5493.2412783573727</v>
      </c>
      <c r="L193" s="9">
        <v>5719.2856428998466</v>
      </c>
      <c r="M193" s="9">
        <v>5934.3596603600645</v>
      </c>
      <c r="N193" s="4" t="s">
        <v>650</v>
      </c>
    </row>
    <row r="194" spans="1:14" x14ac:dyDescent="0.25">
      <c r="A194" s="23" t="s">
        <v>526</v>
      </c>
      <c r="B194" s="4" t="s">
        <v>1</v>
      </c>
      <c r="C194" s="4" t="s">
        <v>58</v>
      </c>
      <c r="E194" s="9">
        <v>8920</v>
      </c>
      <c r="F194" s="9">
        <v>9305.5632513201508</v>
      </c>
      <c r="G194" s="9">
        <v>9305.5632513201508</v>
      </c>
      <c r="H194" s="9">
        <v>9772.4633213350298</v>
      </c>
      <c r="I194" s="9">
        <v>10234.425617819843</v>
      </c>
      <c r="J194" s="9">
        <v>10653.695721338103</v>
      </c>
      <c r="K194" s="9">
        <v>11016.413655317778</v>
      </c>
      <c r="L194" s="9">
        <v>11340.649324674147</v>
      </c>
      <c r="M194" s="9">
        <v>11633.645339542114</v>
      </c>
      <c r="N194" s="4" t="s">
        <v>649</v>
      </c>
    </row>
    <row r="195" spans="1:14" x14ac:dyDescent="0.25">
      <c r="A195" s="23" t="s">
        <v>526</v>
      </c>
      <c r="B195" s="4" t="s">
        <v>1</v>
      </c>
      <c r="C195" s="4" t="s">
        <v>4</v>
      </c>
      <c r="E195" s="9">
        <v>105594</v>
      </c>
      <c r="F195" s="9">
        <v>110158.2562735314</v>
      </c>
      <c r="G195" s="9">
        <v>110158.2562735314</v>
      </c>
      <c r="H195" s="9">
        <v>115685.36905303266</v>
      </c>
      <c r="I195" s="9">
        <v>121154.02900090456</v>
      </c>
      <c r="J195" s="9">
        <v>126117.30336311387</v>
      </c>
      <c r="K195" s="9">
        <v>130411.11922865757</v>
      </c>
      <c r="L195" s="9">
        <v>134249.3861871796</v>
      </c>
      <c r="M195" s="9">
        <v>137717.84147798319</v>
      </c>
      <c r="N195" s="4" t="s">
        <v>649</v>
      </c>
    </row>
    <row r="196" spans="1:14" x14ac:dyDescent="0.25">
      <c r="A196" s="23" t="s">
        <v>526</v>
      </c>
      <c r="B196" s="4" t="s">
        <v>1</v>
      </c>
      <c r="C196" s="4" t="s">
        <v>170</v>
      </c>
      <c r="E196" s="9">
        <v>752</v>
      </c>
      <c r="F196" s="9">
        <v>784.50488396779735</v>
      </c>
      <c r="G196" s="9">
        <v>784.50488396779735</v>
      </c>
      <c r="H196" s="9">
        <v>823.86686296456753</v>
      </c>
      <c r="I196" s="9">
        <v>862.81256329602263</v>
      </c>
      <c r="J196" s="9">
        <v>898.15910117110457</v>
      </c>
      <c r="K196" s="9">
        <v>928.73801219719383</v>
      </c>
      <c r="L196" s="9">
        <v>956.07267849270829</v>
      </c>
      <c r="M196" s="9">
        <v>980.77368781790017</v>
      </c>
      <c r="N196" s="4" t="s">
        <v>649</v>
      </c>
    </row>
    <row r="197" spans="1:14" x14ac:dyDescent="0.25">
      <c r="A197" s="23" t="s">
        <v>526</v>
      </c>
      <c r="B197" s="4" t="s">
        <v>1</v>
      </c>
      <c r="C197" s="4" t="s">
        <v>690</v>
      </c>
      <c r="E197" s="9">
        <v>17903.000000000233</v>
      </c>
      <c r="F197" s="9">
        <v>18676.849651164441</v>
      </c>
      <c r="G197" s="9">
        <v>18676.849651164441</v>
      </c>
      <c r="H197" s="9">
        <v>19613.947403796337</v>
      </c>
      <c r="I197" s="9">
        <v>20541.134734958636</v>
      </c>
      <c r="J197" s="9">
        <v>21382.6361546097</v>
      </c>
      <c r="K197" s="9">
        <v>22110.633819636405</v>
      </c>
      <c r="L197" s="9">
        <v>22761.395163637204</v>
      </c>
      <c r="M197" s="9">
        <v>23349.456559845872</v>
      </c>
      <c r="N197" s="4" t="s">
        <v>650</v>
      </c>
    </row>
    <row r="198" spans="1:14" x14ac:dyDescent="0.25">
      <c r="A198" s="23" t="s">
        <v>526</v>
      </c>
      <c r="B198" s="4" t="s">
        <v>1</v>
      </c>
      <c r="C198" s="4" t="s">
        <v>235</v>
      </c>
      <c r="E198" s="9">
        <v>583776</v>
      </c>
      <c r="F198" s="9">
        <v>609009.47226487356</v>
      </c>
      <c r="G198" s="9">
        <v>609009.47226487356</v>
      </c>
      <c r="H198" s="9">
        <v>639566.09281117481</v>
      </c>
      <c r="I198" s="9">
        <v>669799.55711529113</v>
      </c>
      <c r="J198" s="9">
        <v>697238.99926231755</v>
      </c>
      <c r="K198" s="9">
        <v>720977.34283035772</v>
      </c>
      <c r="L198" s="9">
        <v>742197.18611670122</v>
      </c>
      <c r="M198" s="9">
        <v>761372.52710050868</v>
      </c>
      <c r="N198" s="4" t="s">
        <v>649</v>
      </c>
    </row>
    <row r="199" spans="1:14" x14ac:dyDescent="0.25">
      <c r="A199" s="23" t="s">
        <v>526</v>
      </c>
      <c r="B199" s="4" t="s">
        <v>1</v>
      </c>
      <c r="C199" s="4" t="s">
        <v>35</v>
      </c>
      <c r="E199" s="9">
        <v>15962</v>
      </c>
      <c r="F199" s="9">
        <v>16651.950741880297</v>
      </c>
      <c r="G199" s="9">
        <v>16651.950741880297</v>
      </c>
      <c r="H199" s="9">
        <v>17487.450620532483</v>
      </c>
      <c r="I199" s="9">
        <v>18314.114541663715</v>
      </c>
      <c r="J199" s="9">
        <v>19064.382410762199</v>
      </c>
      <c r="K199" s="9">
        <v>19713.452328047351</v>
      </c>
      <c r="L199" s="9">
        <v>20293.659699601874</v>
      </c>
      <c r="M199" s="9">
        <v>20817.964900198567</v>
      </c>
      <c r="N199" s="4" t="s">
        <v>649</v>
      </c>
    </row>
    <row r="200" spans="1:14" x14ac:dyDescent="0.25">
      <c r="A200" s="23" t="s">
        <v>526</v>
      </c>
      <c r="B200" s="4" t="s">
        <v>1</v>
      </c>
      <c r="C200" s="4" t="s">
        <v>84</v>
      </c>
      <c r="E200" s="9">
        <v>3878</v>
      </c>
      <c r="F200" s="9">
        <v>4045.6249202488275</v>
      </c>
      <c r="G200" s="9">
        <v>4045.6249202488275</v>
      </c>
      <c r="H200" s="9">
        <v>4248.6112959795119</v>
      </c>
      <c r="I200" s="9">
        <v>4449.4509580611384</v>
      </c>
      <c r="J200" s="9">
        <v>4631.7300456669464</v>
      </c>
      <c r="K200" s="9">
        <v>4789.4228873679758</v>
      </c>
      <c r="L200" s="9">
        <v>4930.3854350993652</v>
      </c>
      <c r="M200" s="9">
        <v>5057.7664379758207</v>
      </c>
      <c r="N200" s="4" t="s">
        <v>649</v>
      </c>
    </row>
    <row r="201" spans="1:14" x14ac:dyDescent="0.25">
      <c r="A201" s="23" t="s">
        <v>526</v>
      </c>
      <c r="B201" s="4" t="s">
        <v>38</v>
      </c>
      <c r="C201" s="4" t="s">
        <v>248</v>
      </c>
      <c r="E201" s="9">
        <v>14583</v>
      </c>
      <c r="F201" s="9">
        <v>15492.596512161816</v>
      </c>
      <c r="G201" s="9">
        <v>15492.596512161816</v>
      </c>
      <c r="H201" s="9">
        <v>17014.176216129024</v>
      </c>
      <c r="I201" s="9">
        <v>18685.096984939439</v>
      </c>
      <c r="J201" s="9">
        <v>20335.294271165254</v>
      </c>
      <c r="K201" s="9">
        <v>21894.881918596337</v>
      </c>
      <c r="L201" s="9">
        <v>23381.565186782922</v>
      </c>
      <c r="M201" s="9">
        <v>24820.980740740448</v>
      </c>
      <c r="N201" s="4" t="s">
        <v>649</v>
      </c>
    </row>
    <row r="202" spans="1:14" x14ac:dyDescent="0.25">
      <c r="A202" s="23" t="s">
        <v>526</v>
      </c>
      <c r="B202" s="4" t="s">
        <v>38</v>
      </c>
      <c r="C202" s="4" t="s">
        <v>159</v>
      </c>
      <c r="E202" s="9">
        <v>947</v>
      </c>
      <c r="F202" s="9">
        <v>1006.0679487771541</v>
      </c>
      <c r="G202" s="9">
        <v>1006.0679487771541</v>
      </c>
      <c r="H202" s="9">
        <v>1104.8772458804215</v>
      </c>
      <c r="I202" s="9">
        <v>1213.3845467145065</v>
      </c>
      <c r="J202" s="9">
        <v>1320.5460930393947</v>
      </c>
      <c r="K202" s="9">
        <v>1421.8235738127087</v>
      </c>
      <c r="L202" s="9">
        <v>1518.3667442833041</v>
      </c>
      <c r="M202" s="9">
        <v>1611.8404142824661</v>
      </c>
      <c r="N202" s="4" t="s">
        <v>649</v>
      </c>
    </row>
    <row r="203" spans="1:14" x14ac:dyDescent="0.25">
      <c r="A203" s="23" t="s">
        <v>526</v>
      </c>
      <c r="B203" s="4" t="s">
        <v>38</v>
      </c>
      <c r="C203" s="4" t="s">
        <v>59</v>
      </c>
      <c r="E203" s="9">
        <v>8590</v>
      </c>
      <c r="F203" s="9">
        <v>9125.7905807769312</v>
      </c>
      <c r="G203" s="9">
        <v>9125.7905807769312</v>
      </c>
      <c r="H203" s="9">
        <v>10022.064986391573</v>
      </c>
      <c r="I203" s="9">
        <v>11006.30755678734</v>
      </c>
      <c r="J203" s="9">
        <v>11978.343124824078</v>
      </c>
      <c r="K203" s="9">
        <v>12897.005806812214</v>
      </c>
      <c r="L203" s="9">
        <v>13772.724744871788</v>
      </c>
      <c r="M203" s="9">
        <v>14620.601012340427</v>
      </c>
      <c r="N203" s="4" t="s">
        <v>649</v>
      </c>
    </row>
    <row r="204" spans="1:14" x14ac:dyDescent="0.25">
      <c r="A204" s="23" t="s">
        <v>526</v>
      </c>
      <c r="B204" s="4" t="s">
        <v>38</v>
      </c>
      <c r="C204" s="4" t="s">
        <v>53</v>
      </c>
      <c r="E204" s="9">
        <v>9534</v>
      </c>
      <c r="F204" s="9">
        <v>10128.671408280239</v>
      </c>
      <c r="G204" s="9">
        <v>10128.671408280239</v>
      </c>
      <c r="H204" s="9">
        <v>11123.442093161497</v>
      </c>
      <c r="I204" s="9">
        <v>12215.84822426199</v>
      </c>
      <c r="J204" s="9">
        <v>13294.70586170812</v>
      </c>
      <c r="K204" s="9">
        <v>14314.325187677257</v>
      </c>
      <c r="L204" s="9">
        <v>15286.281457230225</v>
      </c>
      <c r="M204" s="9">
        <v>16227.335279587151</v>
      </c>
      <c r="N204" s="4" t="s">
        <v>649</v>
      </c>
    </row>
    <row r="205" spans="1:14" x14ac:dyDescent="0.25">
      <c r="A205" s="23" t="s">
        <v>526</v>
      </c>
      <c r="B205" s="4" t="s">
        <v>38</v>
      </c>
      <c r="C205" s="4" t="s">
        <v>691</v>
      </c>
      <c r="E205" s="9">
        <v>41840.999999999971</v>
      </c>
      <c r="F205" s="9">
        <v>44450.780406319835</v>
      </c>
      <c r="G205" s="9">
        <v>44450.780406319835</v>
      </c>
      <c r="H205" s="9">
        <v>48816.440174110547</v>
      </c>
      <c r="I205" s="9">
        <v>53610.583758269946</v>
      </c>
      <c r="J205" s="9">
        <v>58345.268298691961</v>
      </c>
      <c r="K205" s="9">
        <v>62819.979041074454</v>
      </c>
      <c r="L205" s="9">
        <v>67085.515256132727</v>
      </c>
      <c r="M205" s="9">
        <v>71215.43270748957</v>
      </c>
      <c r="N205" s="4" t="s">
        <v>650</v>
      </c>
    </row>
    <row r="206" spans="1:14" x14ac:dyDescent="0.25">
      <c r="A206" s="23" t="s">
        <v>526</v>
      </c>
      <c r="B206" s="4" t="s">
        <v>196</v>
      </c>
      <c r="C206" s="4" t="s">
        <v>220</v>
      </c>
      <c r="E206" s="9">
        <v>164</v>
      </c>
      <c r="F206" s="9">
        <v>161.25019012455181</v>
      </c>
      <c r="G206" s="9">
        <v>161.25019012455181</v>
      </c>
      <c r="H206" s="9">
        <v>159.40119955865663</v>
      </c>
      <c r="I206" s="9">
        <v>159.65970547462373</v>
      </c>
      <c r="J206" s="9">
        <v>160.79470666524202</v>
      </c>
      <c r="K206" s="9">
        <v>162.09880957869171</v>
      </c>
      <c r="L206" s="9">
        <v>163.3444147095685</v>
      </c>
      <c r="M206" s="9">
        <v>164.21100316971464</v>
      </c>
      <c r="N206" s="4" t="s">
        <v>649</v>
      </c>
    </row>
    <row r="207" spans="1:14" x14ac:dyDescent="0.25">
      <c r="A207" s="23" t="s">
        <v>526</v>
      </c>
      <c r="B207" s="4" t="s">
        <v>196</v>
      </c>
      <c r="C207" s="4" t="s">
        <v>267</v>
      </c>
      <c r="E207" s="9">
        <v>324</v>
      </c>
      <c r="F207" s="9">
        <v>318.56744878265113</v>
      </c>
      <c r="G207" s="9">
        <v>318.56744878265113</v>
      </c>
      <c r="H207" s="9">
        <v>314.91456498173631</v>
      </c>
      <c r="I207" s="9">
        <v>315.42527179132981</v>
      </c>
      <c r="J207" s="9">
        <v>317.66759121669764</v>
      </c>
      <c r="K207" s="9">
        <v>320.24398965546413</v>
      </c>
      <c r="L207" s="9">
        <v>322.70481930426945</v>
      </c>
      <c r="M207" s="9">
        <v>324.41685992065578</v>
      </c>
      <c r="N207" s="4" t="s">
        <v>649</v>
      </c>
    </row>
    <row r="208" spans="1:14" x14ac:dyDescent="0.25">
      <c r="A208" s="23" t="s">
        <v>526</v>
      </c>
      <c r="B208" s="4" t="s">
        <v>196</v>
      </c>
      <c r="C208" s="4" t="s">
        <v>692</v>
      </c>
      <c r="E208" s="9">
        <v>618</v>
      </c>
      <c r="F208" s="9">
        <v>607.63791156690854</v>
      </c>
      <c r="G208" s="9">
        <v>607.63791156690854</v>
      </c>
      <c r="H208" s="9">
        <v>600.6703739466451</v>
      </c>
      <c r="I208" s="9">
        <v>601.64449989827722</v>
      </c>
      <c r="J208" s="9">
        <v>605.92151657999739</v>
      </c>
      <c r="K208" s="9">
        <v>610.83575804653344</v>
      </c>
      <c r="L208" s="9">
        <v>615.52956274703251</v>
      </c>
      <c r="M208" s="9">
        <v>618.79512170051009</v>
      </c>
      <c r="N208" s="4" t="s">
        <v>650</v>
      </c>
    </row>
    <row r="209" spans="1:14" x14ac:dyDescent="0.25">
      <c r="A209" s="23" t="s">
        <v>526</v>
      </c>
      <c r="B209" s="4" t="s">
        <v>196</v>
      </c>
      <c r="C209" s="4" t="s">
        <v>206</v>
      </c>
      <c r="E209" s="9">
        <v>249</v>
      </c>
      <c r="F209" s="9">
        <v>244.82498378666705</v>
      </c>
      <c r="G209" s="9">
        <v>244.82498378666705</v>
      </c>
      <c r="H209" s="9">
        <v>242.0176749396677</v>
      </c>
      <c r="I209" s="9">
        <v>242.41016258037382</v>
      </c>
      <c r="J209" s="9">
        <v>244.13342658320283</v>
      </c>
      <c r="K209" s="9">
        <v>246.11343649447707</v>
      </c>
      <c r="L209" s="9">
        <v>248.0046296505034</v>
      </c>
      <c r="M209" s="9">
        <v>249.32036456865214</v>
      </c>
      <c r="N209" s="4" t="s">
        <v>649</v>
      </c>
    </row>
    <row r="210" spans="1:14" x14ac:dyDescent="0.25">
      <c r="A210" s="23" t="s">
        <v>526</v>
      </c>
      <c r="B210" s="4" t="s">
        <v>196</v>
      </c>
      <c r="C210" s="4" t="s">
        <v>40</v>
      </c>
      <c r="E210" s="9">
        <v>410</v>
      </c>
      <c r="F210" s="9">
        <v>403.12547531137943</v>
      </c>
      <c r="G210" s="9">
        <v>403.12547531137943</v>
      </c>
      <c r="H210" s="9">
        <v>398.50299889664154</v>
      </c>
      <c r="I210" s="9">
        <v>399.14926368655927</v>
      </c>
      <c r="J210" s="9">
        <v>401.98676666310502</v>
      </c>
      <c r="K210" s="9">
        <v>405.24702394672926</v>
      </c>
      <c r="L210" s="9">
        <v>408.36103677392123</v>
      </c>
      <c r="M210" s="9">
        <v>410.52750792428657</v>
      </c>
      <c r="N210" s="4" t="s">
        <v>649</v>
      </c>
    </row>
    <row r="211" spans="1:14" x14ac:dyDescent="0.25">
      <c r="A211" s="23" t="s">
        <v>526</v>
      </c>
      <c r="B211" s="4" t="s">
        <v>79</v>
      </c>
      <c r="C211" s="4" t="s">
        <v>143</v>
      </c>
      <c r="E211" s="9">
        <v>1286</v>
      </c>
      <c r="F211" s="9">
        <v>1310.0569301765624</v>
      </c>
      <c r="G211" s="9">
        <v>1310.0569301765624</v>
      </c>
      <c r="H211" s="9">
        <v>1362.3490208147853</v>
      </c>
      <c r="I211" s="9">
        <v>1414.8555156281195</v>
      </c>
      <c r="J211" s="9">
        <v>1462.3041848479611</v>
      </c>
      <c r="K211" s="9">
        <v>1501.1188531154689</v>
      </c>
      <c r="L211" s="9">
        <v>1533.7592798738158</v>
      </c>
      <c r="M211" s="9">
        <v>1563.7829664134001</v>
      </c>
      <c r="N211" s="4" t="s">
        <v>649</v>
      </c>
    </row>
    <row r="212" spans="1:14" x14ac:dyDescent="0.25">
      <c r="A212" s="23" t="s">
        <v>526</v>
      </c>
      <c r="B212" s="4" t="s">
        <v>79</v>
      </c>
      <c r="C212" s="4" t="s">
        <v>169</v>
      </c>
      <c r="E212" s="9">
        <v>779</v>
      </c>
      <c r="F212" s="9">
        <v>793.57258834179015</v>
      </c>
      <c r="G212" s="9">
        <v>793.57258834179015</v>
      </c>
      <c r="H212" s="9">
        <v>825.24874589013825</v>
      </c>
      <c r="I212" s="9">
        <v>857.05477968452976</v>
      </c>
      <c r="J212" s="9">
        <v>885.79701399421606</v>
      </c>
      <c r="K212" s="9">
        <v>909.30916530089451</v>
      </c>
      <c r="L212" s="9">
        <v>929.08124340723373</v>
      </c>
      <c r="M212" s="9">
        <v>947.2682199347114</v>
      </c>
      <c r="N212" s="4" t="s">
        <v>649</v>
      </c>
    </row>
    <row r="213" spans="1:14" x14ac:dyDescent="0.25">
      <c r="A213" s="23" t="s">
        <v>526</v>
      </c>
      <c r="B213" s="4" t="s">
        <v>79</v>
      </c>
      <c r="C213" s="4" t="s">
        <v>181</v>
      </c>
      <c r="E213" s="9">
        <v>598</v>
      </c>
      <c r="F213" s="9">
        <v>609.18665959998782</v>
      </c>
      <c r="G213" s="9">
        <v>609.18665959998782</v>
      </c>
      <c r="H213" s="9">
        <v>633.50288837266066</v>
      </c>
      <c r="I213" s="9">
        <v>657.91881675397781</v>
      </c>
      <c r="J213" s="9">
        <v>679.9828169044174</v>
      </c>
      <c r="K213" s="9">
        <v>698.03193947360069</v>
      </c>
      <c r="L213" s="9">
        <v>713.20999172981487</v>
      </c>
      <c r="M213" s="9">
        <v>727.17123943640229</v>
      </c>
      <c r="N213" s="4" t="s">
        <v>649</v>
      </c>
    </row>
    <row r="214" spans="1:14" x14ac:dyDescent="0.25">
      <c r="A214" s="23" t="s">
        <v>526</v>
      </c>
      <c r="B214" s="4" t="s">
        <v>79</v>
      </c>
      <c r="C214" s="4" t="s">
        <v>204</v>
      </c>
      <c r="E214" s="9">
        <v>271</v>
      </c>
      <c r="F214" s="9">
        <v>276.06953971838914</v>
      </c>
      <c r="G214" s="9">
        <v>276.06953971838914</v>
      </c>
      <c r="H214" s="9">
        <v>287.08910158694152</v>
      </c>
      <c r="I214" s="9">
        <v>298.15384505071569</v>
      </c>
      <c r="J214" s="9">
        <v>308.15274812892494</v>
      </c>
      <c r="K214" s="9">
        <v>316.3321999955615</v>
      </c>
      <c r="L214" s="9">
        <v>323.21054809160501</v>
      </c>
      <c r="M214" s="9">
        <v>329.53746803890471</v>
      </c>
      <c r="N214" s="4" t="s">
        <v>649</v>
      </c>
    </row>
    <row r="215" spans="1:14" x14ac:dyDescent="0.25">
      <c r="A215" s="23" t="s">
        <v>526</v>
      </c>
      <c r="B215" s="4" t="s">
        <v>79</v>
      </c>
      <c r="C215" s="4" t="s">
        <v>693</v>
      </c>
      <c r="E215" s="9">
        <v>15664.999999999996</v>
      </c>
      <c r="F215" s="9">
        <v>15958.041843869243</v>
      </c>
      <c r="G215" s="9">
        <v>15958.041843869243</v>
      </c>
      <c r="H215" s="9">
        <v>16595.021314979476</v>
      </c>
      <c r="I215" s="9">
        <v>17234.612482359633</v>
      </c>
      <c r="J215" s="9">
        <v>17812.593355865713</v>
      </c>
      <c r="K215" s="9">
        <v>18285.40189273236</v>
      </c>
      <c r="L215" s="9">
        <v>18683.000870313623</v>
      </c>
      <c r="M215" s="9">
        <v>19048.724859149228</v>
      </c>
      <c r="N215" s="4" t="s">
        <v>650</v>
      </c>
    </row>
    <row r="216" spans="1:14" x14ac:dyDescent="0.25">
      <c r="A216" s="23" t="s">
        <v>526</v>
      </c>
      <c r="B216" s="4" t="s">
        <v>79</v>
      </c>
      <c r="C216" s="4" t="s">
        <v>141</v>
      </c>
      <c r="E216" s="9">
        <v>1312</v>
      </c>
      <c r="F216" s="9">
        <v>1336.5433066809098</v>
      </c>
      <c r="G216" s="9">
        <v>1336.5433066809098</v>
      </c>
      <c r="H216" s="9">
        <v>1389.892624657075</v>
      </c>
      <c r="I216" s="9">
        <v>1443.4606815739448</v>
      </c>
      <c r="J216" s="9">
        <v>1491.8686551481533</v>
      </c>
      <c r="K216" s="9">
        <v>1531.4680678751909</v>
      </c>
      <c r="L216" s="9">
        <v>1564.7684099490252</v>
      </c>
      <c r="M216" s="9">
        <v>1595.3991072584613</v>
      </c>
      <c r="N216" s="4" t="s">
        <v>649</v>
      </c>
    </row>
    <row r="217" spans="1:14" x14ac:dyDescent="0.25">
      <c r="A217" s="23" t="s">
        <v>526</v>
      </c>
      <c r="B217" s="4" t="s">
        <v>79</v>
      </c>
      <c r="C217" s="4" t="s">
        <v>79</v>
      </c>
      <c r="E217" s="9">
        <v>4935</v>
      </c>
      <c r="F217" s="9">
        <v>5027.3180018828434</v>
      </c>
      <c r="G217" s="9">
        <v>5027.3180018828434</v>
      </c>
      <c r="H217" s="9">
        <v>5227.9878831422757</v>
      </c>
      <c r="I217" s="9">
        <v>5429.4805362556535</v>
      </c>
      <c r="J217" s="9">
        <v>5611.5638819787628</v>
      </c>
      <c r="K217" s="9">
        <v>5760.5144168933439</v>
      </c>
      <c r="L217" s="9">
        <v>5885.7714200445425</v>
      </c>
      <c r="M217" s="9">
        <v>6000.9867334759956</v>
      </c>
      <c r="N217" s="4" t="s">
        <v>649</v>
      </c>
    </row>
    <row r="218" spans="1:14" x14ac:dyDescent="0.25">
      <c r="A218" s="23" t="s">
        <v>526</v>
      </c>
      <c r="B218" s="4" t="s">
        <v>79</v>
      </c>
      <c r="C218" s="4" t="s">
        <v>186</v>
      </c>
      <c r="E218" s="9">
        <v>414</v>
      </c>
      <c r="F218" s="9">
        <v>421.74461049229933</v>
      </c>
      <c r="G218" s="9">
        <v>421.74461049229933</v>
      </c>
      <c r="H218" s="9">
        <v>438.57892271953438</v>
      </c>
      <c r="I218" s="9">
        <v>455.48225775275398</v>
      </c>
      <c r="J218" s="9">
        <v>470.75733477998131</v>
      </c>
      <c r="K218" s="9">
        <v>483.25288117403124</v>
      </c>
      <c r="L218" s="9">
        <v>493.76076350525648</v>
      </c>
      <c r="M218" s="9">
        <v>503.42624268674012</v>
      </c>
      <c r="N218" s="4" t="s">
        <v>649</v>
      </c>
    </row>
    <row r="219" spans="1:14" x14ac:dyDescent="0.25">
      <c r="A219" s="23" t="s">
        <v>526</v>
      </c>
      <c r="B219" s="4" t="s">
        <v>32</v>
      </c>
      <c r="C219" s="4" t="s">
        <v>198</v>
      </c>
      <c r="E219" s="9">
        <v>350</v>
      </c>
      <c r="F219" s="9">
        <v>363.29484846133215</v>
      </c>
      <c r="G219" s="9">
        <v>363.29484846133215</v>
      </c>
      <c r="H219" s="9">
        <v>383.88848369481349</v>
      </c>
      <c r="I219" s="9">
        <v>406.94655271227282</v>
      </c>
      <c r="J219" s="9">
        <v>431.38667828313754</v>
      </c>
      <c r="K219" s="9">
        <v>455.09102599000573</v>
      </c>
      <c r="L219" s="9">
        <v>478.06872028045882</v>
      </c>
      <c r="M219" s="9">
        <v>501.32979487831903</v>
      </c>
      <c r="N219" s="4" t="s">
        <v>649</v>
      </c>
    </row>
    <row r="220" spans="1:14" x14ac:dyDescent="0.25">
      <c r="A220" s="23" t="s">
        <v>526</v>
      </c>
      <c r="B220" s="4" t="s">
        <v>32</v>
      </c>
      <c r="C220" s="4" t="s">
        <v>152</v>
      </c>
      <c r="E220" s="9">
        <v>1126</v>
      </c>
      <c r="F220" s="9">
        <v>1168.7714267641716</v>
      </c>
      <c r="G220" s="9">
        <v>1168.7714267641716</v>
      </c>
      <c r="H220" s="9">
        <v>1235.0240932581714</v>
      </c>
      <c r="I220" s="9">
        <v>1309.2051952971979</v>
      </c>
      <c r="J220" s="9">
        <v>1387.8325707051797</v>
      </c>
      <c r="K220" s="9">
        <v>1464.0928436135614</v>
      </c>
      <c r="L220" s="9">
        <v>1538.0153686737046</v>
      </c>
      <c r="M220" s="9">
        <v>1612.8495686656779</v>
      </c>
      <c r="N220" s="4" t="s">
        <v>649</v>
      </c>
    </row>
    <row r="221" spans="1:14" x14ac:dyDescent="0.25">
      <c r="A221" s="23" t="s">
        <v>526</v>
      </c>
      <c r="B221" s="4" t="s">
        <v>32</v>
      </c>
      <c r="C221" s="4" t="s">
        <v>173</v>
      </c>
      <c r="E221" s="9">
        <v>699</v>
      </c>
      <c r="F221" s="9">
        <v>725.55171164134629</v>
      </c>
      <c r="G221" s="9">
        <v>725.55171164134629</v>
      </c>
      <c r="H221" s="9">
        <v>766.68014315049902</v>
      </c>
      <c r="I221" s="9">
        <v>812.73040098822491</v>
      </c>
      <c r="J221" s="9">
        <v>861.54082319975191</v>
      </c>
      <c r="K221" s="9">
        <v>908.88179190575431</v>
      </c>
      <c r="L221" s="9">
        <v>954.77152993154493</v>
      </c>
      <c r="M221" s="9">
        <v>1001.2272189141287</v>
      </c>
      <c r="N221" s="4" t="s">
        <v>649</v>
      </c>
    </row>
    <row r="222" spans="1:14" x14ac:dyDescent="0.25">
      <c r="A222" s="23" t="s">
        <v>526</v>
      </c>
      <c r="B222" s="4" t="s">
        <v>32</v>
      </c>
      <c r="C222" s="4" t="s">
        <v>217</v>
      </c>
      <c r="E222" s="9">
        <v>184</v>
      </c>
      <c r="F222" s="9">
        <v>190.98929176252895</v>
      </c>
      <c r="G222" s="9">
        <v>190.98929176252895</v>
      </c>
      <c r="H222" s="9">
        <v>201.81565999955913</v>
      </c>
      <c r="I222" s="9">
        <v>213.93761628302349</v>
      </c>
      <c r="J222" s="9">
        <v>226.78613944027808</v>
      </c>
      <c r="K222" s="9">
        <v>239.24785366331733</v>
      </c>
      <c r="L222" s="9">
        <v>251.32755580458411</v>
      </c>
      <c r="M222" s="9">
        <v>263.5562350217449</v>
      </c>
      <c r="N222" s="4" t="s">
        <v>649</v>
      </c>
    </row>
    <row r="223" spans="1:14" x14ac:dyDescent="0.25">
      <c r="A223" s="23" t="s">
        <v>526</v>
      </c>
      <c r="B223" s="4" t="s">
        <v>32</v>
      </c>
      <c r="C223" s="4" t="s">
        <v>31</v>
      </c>
      <c r="E223" s="9">
        <v>16745</v>
      </c>
      <c r="F223" s="9">
        <v>17381.063535671448</v>
      </c>
      <c r="G223" s="9">
        <v>17381.063535671448</v>
      </c>
      <c r="H223" s="9">
        <v>18366.321884199006</v>
      </c>
      <c r="I223" s="9">
        <v>19469.485786191453</v>
      </c>
      <c r="J223" s="9">
        <v>20638.771222431824</v>
      </c>
      <c r="K223" s="9">
        <v>21772.85494343613</v>
      </c>
      <c r="L223" s="9">
        <v>22872.173488846522</v>
      </c>
      <c r="M223" s="9">
        <v>23985.049757821293</v>
      </c>
      <c r="N223" s="4" t="s">
        <v>649</v>
      </c>
    </row>
    <row r="224" spans="1:14" x14ac:dyDescent="0.25">
      <c r="A224" s="23" t="s">
        <v>526</v>
      </c>
      <c r="B224" s="4" t="s">
        <v>32</v>
      </c>
      <c r="C224" s="4" t="s">
        <v>67</v>
      </c>
      <c r="E224" s="9">
        <v>7050</v>
      </c>
      <c r="F224" s="9">
        <v>7317.796233292549</v>
      </c>
      <c r="G224" s="9">
        <v>7317.796233292549</v>
      </c>
      <c r="H224" s="9">
        <v>7732.6108858526732</v>
      </c>
      <c r="I224" s="9">
        <v>8197.0662760614978</v>
      </c>
      <c r="J224" s="9">
        <v>8689.3602339889148</v>
      </c>
      <c r="K224" s="9">
        <v>9166.8335235129744</v>
      </c>
      <c r="L224" s="9">
        <v>9629.6699370778151</v>
      </c>
      <c r="M224" s="9">
        <v>10098.214439691857</v>
      </c>
      <c r="N224" s="4" t="s">
        <v>649</v>
      </c>
    </row>
    <row r="225" spans="1:14" x14ac:dyDescent="0.25">
      <c r="A225" s="23" t="s">
        <v>526</v>
      </c>
      <c r="B225" s="4" t="s">
        <v>32</v>
      </c>
      <c r="C225" s="4" t="s">
        <v>694</v>
      </c>
      <c r="E225" s="9">
        <v>21930.000000000029</v>
      </c>
      <c r="F225" s="9">
        <v>22763.017219305784</v>
      </c>
      <c r="G225" s="9">
        <v>22763.017219305784</v>
      </c>
      <c r="H225" s="9">
        <v>24053.35556407792</v>
      </c>
      <c r="I225" s="9">
        <v>25498.10828851473</v>
      </c>
      <c r="J225" s="9">
        <v>27029.456727854911</v>
      </c>
      <c r="K225" s="9">
        <v>28514.703428459539</v>
      </c>
      <c r="L225" s="9">
        <v>29954.420102144217</v>
      </c>
      <c r="M225" s="9">
        <v>31411.892576233004</v>
      </c>
      <c r="N225" s="4" t="s">
        <v>650</v>
      </c>
    </row>
    <row r="226" spans="1:14" x14ac:dyDescent="0.25">
      <c r="A226" s="23" t="s">
        <v>526</v>
      </c>
      <c r="B226" s="4" t="s">
        <v>32</v>
      </c>
      <c r="C226" s="4" t="s">
        <v>247</v>
      </c>
      <c r="E226" s="9">
        <v>16612</v>
      </c>
      <c r="F226" s="9">
        <v>17243.011493256145</v>
      </c>
      <c r="G226" s="9">
        <v>17243.011493256145</v>
      </c>
      <c r="H226" s="9">
        <v>18220.444260394979</v>
      </c>
      <c r="I226" s="9">
        <v>19314.846096160789</v>
      </c>
      <c r="J226" s="9">
        <v>20474.844284684234</v>
      </c>
      <c r="K226" s="9">
        <v>21599.92035355993</v>
      </c>
      <c r="L226" s="9">
        <v>22690.507375139947</v>
      </c>
      <c r="M226" s="9">
        <v>23794.544435767533</v>
      </c>
      <c r="N226" s="4" t="s">
        <v>649</v>
      </c>
    </row>
    <row r="227" spans="1:14" x14ac:dyDescent="0.25">
      <c r="A227" s="23" t="s">
        <v>526</v>
      </c>
      <c r="B227" s="4" t="s">
        <v>32</v>
      </c>
      <c r="C227" s="4" t="s">
        <v>135</v>
      </c>
      <c r="E227" s="9">
        <v>1502</v>
      </c>
      <c r="F227" s="9">
        <v>1559.0538925397741</v>
      </c>
      <c r="G227" s="9">
        <v>1559.0538925397741</v>
      </c>
      <c r="H227" s="9">
        <v>1647.430007170314</v>
      </c>
      <c r="I227" s="9">
        <v>1746.382063353811</v>
      </c>
      <c r="J227" s="9">
        <v>1851.2651165179218</v>
      </c>
      <c r="K227" s="9">
        <v>1952.9906315342532</v>
      </c>
      <c r="L227" s="9">
        <v>2051.5977653178547</v>
      </c>
      <c r="M227" s="9">
        <v>2151.4210054492437</v>
      </c>
      <c r="N227" s="4" t="s">
        <v>649</v>
      </c>
    </row>
    <row r="228" spans="1:14" x14ac:dyDescent="0.25">
      <c r="A228" s="23" t="s">
        <v>526</v>
      </c>
      <c r="B228" s="4" t="s">
        <v>32</v>
      </c>
      <c r="C228" s="4" t="s">
        <v>110</v>
      </c>
      <c r="E228" s="9">
        <v>2043</v>
      </c>
      <c r="F228" s="9">
        <v>2120.6039297328616</v>
      </c>
      <c r="G228" s="9">
        <v>2120.6039297328616</v>
      </c>
      <c r="H228" s="9">
        <v>2240.8119205385829</v>
      </c>
      <c r="I228" s="9">
        <v>2375.4051634033526</v>
      </c>
      <c r="J228" s="9">
        <v>2518.065667807</v>
      </c>
      <c r="K228" s="9">
        <v>2656.4313317073761</v>
      </c>
      <c r="L228" s="9">
        <v>2790.555415808507</v>
      </c>
      <c r="M228" s="9">
        <v>2926.3336312468737</v>
      </c>
      <c r="N228" s="4" t="s">
        <v>649</v>
      </c>
    </row>
    <row r="229" spans="1:14" x14ac:dyDescent="0.25">
      <c r="A229" s="23" t="s">
        <v>526</v>
      </c>
      <c r="B229" s="4" t="s">
        <v>32</v>
      </c>
      <c r="C229" s="4" t="s">
        <v>216</v>
      </c>
      <c r="E229" s="9">
        <v>186</v>
      </c>
      <c r="F229" s="9">
        <v>193.06526232516512</v>
      </c>
      <c r="G229" s="9">
        <v>193.06526232516512</v>
      </c>
      <c r="H229" s="9">
        <v>204.00930847781521</v>
      </c>
      <c r="I229" s="9">
        <v>216.26302515566502</v>
      </c>
      <c r="J229" s="9">
        <v>229.25120617332456</v>
      </c>
      <c r="K229" s="9">
        <v>241.84837381183164</v>
      </c>
      <c r="L229" s="9">
        <v>254.05937706332958</v>
      </c>
      <c r="M229" s="9">
        <v>266.42097670676389</v>
      </c>
      <c r="N229" s="4" t="s">
        <v>649</v>
      </c>
    </row>
    <row r="230" spans="1:14" x14ac:dyDescent="0.25">
      <c r="A230" s="23" t="s">
        <v>526</v>
      </c>
      <c r="B230" s="4" t="s">
        <v>32</v>
      </c>
      <c r="C230" s="4" t="s">
        <v>32</v>
      </c>
      <c r="E230" s="9">
        <v>6906</v>
      </c>
      <c r="F230" s="9">
        <v>7168.326352782743</v>
      </c>
      <c r="G230" s="9">
        <v>7168.326352782743</v>
      </c>
      <c r="H230" s="9">
        <v>7574.668195418235</v>
      </c>
      <c r="I230" s="9">
        <v>8029.6368372313045</v>
      </c>
      <c r="J230" s="9">
        <v>8511.8754292095655</v>
      </c>
      <c r="K230" s="9">
        <v>8979.5960728199425</v>
      </c>
      <c r="L230" s="9">
        <v>9432.9788064481399</v>
      </c>
      <c r="M230" s="9">
        <v>9891.9530383704896</v>
      </c>
      <c r="N230" s="4" t="s">
        <v>649</v>
      </c>
    </row>
    <row r="231" spans="1:14" x14ac:dyDescent="0.25">
      <c r="A231" s="23" t="s">
        <v>526</v>
      </c>
      <c r="B231" s="4" t="s">
        <v>32</v>
      </c>
      <c r="C231" s="4" t="s">
        <v>177</v>
      </c>
      <c r="E231" s="9">
        <v>667</v>
      </c>
      <c r="F231" s="9">
        <v>692.3361826391673</v>
      </c>
      <c r="G231" s="9">
        <v>692.3361826391673</v>
      </c>
      <c r="H231" s="9">
        <v>731.58176749840175</v>
      </c>
      <c r="I231" s="9">
        <v>775.52385902596006</v>
      </c>
      <c r="J231" s="9">
        <v>822.09975547100794</v>
      </c>
      <c r="K231" s="9">
        <v>867.2734695295253</v>
      </c>
      <c r="L231" s="9">
        <v>911.06238979161731</v>
      </c>
      <c r="M231" s="9">
        <v>955.39135195382528</v>
      </c>
      <c r="N231" s="4" t="s">
        <v>649</v>
      </c>
    </row>
    <row r="232" spans="1:14" x14ac:dyDescent="0.25">
      <c r="A232" s="23" t="s">
        <v>526</v>
      </c>
      <c r="B232" s="4" t="s">
        <v>41</v>
      </c>
      <c r="C232" s="4" t="s">
        <v>184</v>
      </c>
      <c r="E232" s="9">
        <v>552</v>
      </c>
      <c r="F232" s="9">
        <v>576.68431610018979</v>
      </c>
      <c r="G232" s="9">
        <v>576.68431610018979</v>
      </c>
      <c r="H232" s="9">
        <v>603.46624439906429</v>
      </c>
      <c r="I232" s="9">
        <v>629.19013259780013</v>
      </c>
      <c r="J232" s="9">
        <v>652.95331116755153</v>
      </c>
      <c r="K232" s="9">
        <v>674.72379769550628</v>
      </c>
      <c r="L232" s="9">
        <v>696.62611477044129</v>
      </c>
      <c r="M232" s="9">
        <v>731.66254591966322</v>
      </c>
      <c r="N232" s="4" t="s">
        <v>649</v>
      </c>
    </row>
    <row r="233" spans="1:14" x14ac:dyDescent="0.25">
      <c r="A233" s="23" t="s">
        <v>526</v>
      </c>
      <c r="B233" s="4" t="s">
        <v>41</v>
      </c>
      <c r="C233" s="4" t="s">
        <v>128</v>
      </c>
      <c r="E233" s="9">
        <v>1711</v>
      </c>
      <c r="F233" s="9">
        <v>1787.5124363177986</v>
      </c>
      <c r="G233" s="9">
        <v>1787.5124363177986</v>
      </c>
      <c r="H233" s="9">
        <v>1870.5267104471</v>
      </c>
      <c r="I233" s="9">
        <v>1950.2614436138338</v>
      </c>
      <c r="J233" s="9">
        <v>2023.9186873327551</v>
      </c>
      <c r="K233" s="9">
        <v>2091.3993077119771</v>
      </c>
      <c r="L233" s="9">
        <v>2159.2885550221472</v>
      </c>
      <c r="M233" s="9">
        <v>2267.888797225623</v>
      </c>
      <c r="N233" s="4" t="s">
        <v>649</v>
      </c>
    </row>
    <row r="234" spans="1:14" x14ac:dyDescent="0.25">
      <c r="A234" s="23" t="s">
        <v>526</v>
      </c>
      <c r="B234" s="4" t="s">
        <v>41</v>
      </c>
      <c r="C234" s="4" t="s">
        <v>201</v>
      </c>
      <c r="E234" s="9">
        <v>306</v>
      </c>
      <c r="F234" s="9">
        <v>319.68369696858349</v>
      </c>
      <c r="G234" s="9">
        <v>319.68369696858349</v>
      </c>
      <c r="H234" s="9">
        <v>334.53020069948133</v>
      </c>
      <c r="I234" s="9">
        <v>348.79018220095446</v>
      </c>
      <c r="J234" s="9">
        <v>361.96324858201228</v>
      </c>
      <c r="K234" s="9">
        <v>374.03167046163941</v>
      </c>
      <c r="L234" s="9">
        <v>386.17317231839684</v>
      </c>
      <c r="M234" s="9">
        <v>405.59554175981333</v>
      </c>
      <c r="N234" s="4" t="s">
        <v>649</v>
      </c>
    </row>
    <row r="235" spans="1:14" x14ac:dyDescent="0.25">
      <c r="A235" s="23" t="s">
        <v>526</v>
      </c>
      <c r="B235" s="4" t="s">
        <v>41</v>
      </c>
      <c r="C235" s="4" t="s">
        <v>157</v>
      </c>
      <c r="E235" s="9">
        <v>989</v>
      </c>
      <c r="F235" s="9">
        <v>1033.2260663461734</v>
      </c>
      <c r="G235" s="9">
        <v>1033.2260663461734</v>
      </c>
      <c r="H235" s="9">
        <v>1081.2103545483235</v>
      </c>
      <c r="I235" s="9">
        <v>1127.2989875710587</v>
      </c>
      <c r="J235" s="9">
        <v>1169.8746825085298</v>
      </c>
      <c r="K235" s="9">
        <v>1208.880137537782</v>
      </c>
      <c r="L235" s="9">
        <v>1248.1217889637073</v>
      </c>
      <c r="M235" s="9">
        <v>1310.89539477273</v>
      </c>
      <c r="N235" s="4" t="s">
        <v>649</v>
      </c>
    </row>
    <row r="236" spans="1:14" x14ac:dyDescent="0.25">
      <c r="A236" s="23" t="s">
        <v>526</v>
      </c>
      <c r="B236" s="4" t="s">
        <v>41</v>
      </c>
      <c r="C236" s="4" t="s">
        <v>250</v>
      </c>
      <c r="E236" s="9">
        <v>13082</v>
      </c>
      <c r="F236" s="9">
        <v>13667.000404388918</v>
      </c>
      <c r="G236" s="9">
        <v>13667.000404388918</v>
      </c>
      <c r="H236" s="9">
        <v>14301.712697877825</v>
      </c>
      <c r="I236" s="9">
        <v>14911.350207689169</v>
      </c>
      <c r="J236" s="9">
        <v>15474.520320097661</v>
      </c>
      <c r="K236" s="9">
        <v>15990.465075095313</v>
      </c>
      <c r="L236" s="9">
        <v>16509.534118527015</v>
      </c>
      <c r="M236" s="9">
        <v>17339.87214804535</v>
      </c>
      <c r="N236" s="4" t="s">
        <v>649</v>
      </c>
    </row>
    <row r="237" spans="1:14" x14ac:dyDescent="0.25">
      <c r="A237" s="23" t="s">
        <v>526</v>
      </c>
      <c r="B237" s="4" t="s">
        <v>41</v>
      </c>
      <c r="C237" s="4" t="s">
        <v>189</v>
      </c>
      <c r="E237" s="9">
        <v>439</v>
      </c>
      <c r="F237" s="9">
        <v>458.63118617388284</v>
      </c>
      <c r="G237" s="9">
        <v>458.63118617388284</v>
      </c>
      <c r="H237" s="9">
        <v>479.93058204925592</v>
      </c>
      <c r="I237" s="9">
        <v>500.38852936672879</v>
      </c>
      <c r="J237" s="9">
        <v>519.28714420752749</v>
      </c>
      <c r="K237" s="9">
        <v>536.60099128320167</v>
      </c>
      <c r="L237" s="9">
        <v>554.01968185547787</v>
      </c>
      <c r="M237" s="9">
        <v>581.88380010639889</v>
      </c>
      <c r="N237" s="4" t="s">
        <v>649</v>
      </c>
    </row>
    <row r="238" spans="1:14" x14ac:dyDescent="0.25">
      <c r="A238" s="23" t="s">
        <v>526</v>
      </c>
      <c r="B238" s="4" t="s">
        <v>41</v>
      </c>
      <c r="C238" s="4" t="s">
        <v>695</v>
      </c>
      <c r="E238" s="9">
        <v>6475</v>
      </c>
      <c r="F238" s="9">
        <v>6764.5488165737843</v>
      </c>
      <c r="G238" s="9">
        <v>6764.5488165737843</v>
      </c>
      <c r="H238" s="9">
        <v>7078.7027762390244</v>
      </c>
      <c r="I238" s="9">
        <v>7380.4458488600649</v>
      </c>
      <c r="J238" s="9">
        <v>7659.1896554527102</v>
      </c>
      <c r="K238" s="9">
        <v>7914.559039997107</v>
      </c>
      <c r="L238" s="9">
        <v>8171.4748064105206</v>
      </c>
      <c r="M238" s="9">
        <v>8582.4546826627156</v>
      </c>
      <c r="N238" s="4" t="s">
        <v>650</v>
      </c>
    </row>
    <row r="239" spans="1:14" x14ac:dyDescent="0.25">
      <c r="A239" s="23" t="s">
        <v>526</v>
      </c>
      <c r="B239" s="4" t="s">
        <v>41</v>
      </c>
      <c r="C239" s="4" t="s">
        <v>225</v>
      </c>
      <c r="E239" s="9">
        <v>135</v>
      </c>
      <c r="F239" s="9">
        <v>141.03692513319859</v>
      </c>
      <c r="G239" s="9">
        <v>141.03692513319859</v>
      </c>
      <c r="H239" s="9">
        <v>147.58685324977117</v>
      </c>
      <c r="I239" s="9">
        <v>153.87802155924459</v>
      </c>
      <c r="J239" s="9">
        <v>159.68966849206421</v>
      </c>
      <c r="K239" s="9">
        <v>165.01397226248795</v>
      </c>
      <c r="L239" s="9">
        <v>170.37051719929269</v>
      </c>
      <c r="M239" s="9">
        <v>178.93920959991763</v>
      </c>
      <c r="N239" s="4" t="s">
        <v>649</v>
      </c>
    </row>
    <row r="240" spans="1:14" x14ac:dyDescent="0.25">
      <c r="A240" s="23" t="s">
        <v>526</v>
      </c>
      <c r="B240" s="4" t="s">
        <v>41</v>
      </c>
      <c r="C240" s="4" t="s">
        <v>41</v>
      </c>
      <c r="E240" s="9">
        <v>2121</v>
      </c>
      <c r="F240" s="9">
        <v>2215.8468015371423</v>
      </c>
      <c r="G240" s="9">
        <v>2215.8468015371423</v>
      </c>
      <c r="H240" s="9">
        <v>2318.7534499464045</v>
      </c>
      <c r="I240" s="9">
        <v>2417.594694275243</v>
      </c>
      <c r="J240" s="9">
        <v>2508.90212497532</v>
      </c>
      <c r="K240" s="9">
        <v>2592.5528531017549</v>
      </c>
      <c r="L240" s="9">
        <v>2676.7101257755544</v>
      </c>
      <c r="M240" s="9">
        <v>2811.3338041587058</v>
      </c>
      <c r="N240" s="4" t="s">
        <v>649</v>
      </c>
    </row>
    <row r="241" spans="1:14" x14ac:dyDescent="0.25">
      <c r="A241" s="23" t="s">
        <v>526</v>
      </c>
      <c r="B241" s="4" t="s">
        <v>117</v>
      </c>
      <c r="C241" s="4" t="s">
        <v>261</v>
      </c>
      <c r="E241" s="9">
        <v>1940</v>
      </c>
      <c r="F241" s="9">
        <v>1957.9464676673394</v>
      </c>
      <c r="G241" s="9">
        <v>1957.9464676673394</v>
      </c>
      <c r="H241" s="9">
        <v>1954.6227488969498</v>
      </c>
      <c r="I241" s="9">
        <v>1943.0975409065838</v>
      </c>
      <c r="J241" s="9">
        <v>1925.9519651323258</v>
      </c>
      <c r="K241" s="9">
        <v>1901.2964423842002</v>
      </c>
      <c r="L241" s="9">
        <v>1867.5891820160264</v>
      </c>
      <c r="M241" s="9">
        <v>1828.9197289006097</v>
      </c>
      <c r="N241" s="4" t="s">
        <v>649</v>
      </c>
    </row>
    <row r="242" spans="1:14" x14ac:dyDescent="0.25">
      <c r="A242" s="23" t="s">
        <v>526</v>
      </c>
      <c r="B242" s="4" t="s">
        <v>117</v>
      </c>
      <c r="C242" s="4" t="s">
        <v>153</v>
      </c>
      <c r="E242" s="9">
        <v>1081</v>
      </c>
      <c r="F242" s="9">
        <v>1091.0000678084505</v>
      </c>
      <c r="G242" s="9">
        <v>1091.0000678084505</v>
      </c>
      <c r="H242" s="9">
        <v>1089.1480368853622</v>
      </c>
      <c r="I242" s="9">
        <v>1082.7260008866067</v>
      </c>
      <c r="J242" s="9">
        <v>1073.172203251569</v>
      </c>
      <c r="K242" s="9">
        <v>1059.4337392872785</v>
      </c>
      <c r="L242" s="9">
        <v>1040.6514978140847</v>
      </c>
      <c r="M242" s="9">
        <v>1019.1042406915252</v>
      </c>
      <c r="N242" s="4" t="s">
        <v>649</v>
      </c>
    </row>
    <row r="243" spans="1:14" x14ac:dyDescent="0.25">
      <c r="A243" s="23" t="s">
        <v>526</v>
      </c>
      <c r="B243" s="4" t="s">
        <v>117</v>
      </c>
      <c r="C243" s="4" t="s">
        <v>210</v>
      </c>
      <c r="E243" s="9">
        <v>213</v>
      </c>
      <c r="F243" s="9">
        <v>214.97041114079551</v>
      </c>
      <c r="G243" s="9">
        <v>214.97041114079551</v>
      </c>
      <c r="H243" s="9">
        <v>214.60548737889192</v>
      </c>
      <c r="I243" s="9">
        <v>213.34009083149607</v>
      </c>
      <c r="J243" s="9">
        <v>211.45761266659039</v>
      </c>
      <c r="K243" s="9">
        <v>208.75058877723436</v>
      </c>
      <c r="L243" s="9">
        <v>205.0497400873266</v>
      </c>
      <c r="M243" s="9">
        <v>200.80407332774735</v>
      </c>
      <c r="N243" s="4" t="s">
        <v>649</v>
      </c>
    </row>
    <row r="244" spans="1:14" x14ac:dyDescent="0.25">
      <c r="A244" s="23" t="s">
        <v>526</v>
      </c>
      <c r="B244" s="4" t="s">
        <v>117</v>
      </c>
      <c r="C244" s="4" t="s">
        <v>696</v>
      </c>
      <c r="E244" s="9">
        <v>2963</v>
      </c>
      <c r="F244" s="9">
        <v>2990.4099915970755</v>
      </c>
      <c r="G244" s="9">
        <v>2990.4099915970755</v>
      </c>
      <c r="H244" s="9">
        <v>2985.3336108152898</v>
      </c>
      <c r="I244" s="9">
        <v>2967.7309349001071</v>
      </c>
      <c r="J244" s="9">
        <v>2941.5441611789079</v>
      </c>
      <c r="K244" s="9">
        <v>2903.8872983424667</v>
      </c>
      <c r="L244" s="9">
        <v>2852.4055393368485</v>
      </c>
      <c r="M244" s="9">
        <v>2793.3449261507762</v>
      </c>
      <c r="N244" s="4" t="s">
        <v>650</v>
      </c>
    </row>
    <row r="245" spans="1:14" x14ac:dyDescent="0.25">
      <c r="A245" s="23" t="s">
        <v>526</v>
      </c>
      <c r="B245" s="4" t="s">
        <v>117</v>
      </c>
      <c r="C245" s="4" t="s">
        <v>117</v>
      </c>
      <c r="E245" s="9">
        <v>808</v>
      </c>
      <c r="F245" s="9">
        <v>815.47461127588156</v>
      </c>
      <c r="G245" s="9">
        <v>815.47461127588156</v>
      </c>
      <c r="H245" s="9">
        <v>814.09029954058531</v>
      </c>
      <c r="I245" s="9">
        <v>809.29010982088641</v>
      </c>
      <c r="J245" s="9">
        <v>802.14906589016448</v>
      </c>
      <c r="K245" s="9">
        <v>791.88016775589369</v>
      </c>
      <c r="L245" s="9">
        <v>777.841267561314</v>
      </c>
      <c r="M245" s="9">
        <v>761.73563966582094</v>
      </c>
      <c r="N245" s="4" t="s">
        <v>649</v>
      </c>
    </row>
    <row r="246" spans="1:14" x14ac:dyDescent="0.25">
      <c r="A246" s="23" t="s">
        <v>526</v>
      </c>
      <c r="B246" s="4" t="s">
        <v>40</v>
      </c>
      <c r="C246" s="4" t="s">
        <v>231</v>
      </c>
      <c r="E246" s="9">
        <v>46</v>
      </c>
      <c r="F246" s="9">
        <v>47.461703105780671</v>
      </c>
      <c r="G246" s="9">
        <v>47.461703105780671</v>
      </c>
      <c r="H246" s="9">
        <v>49.925317668026949</v>
      </c>
      <c r="I246" s="9">
        <v>52.548083860842752</v>
      </c>
      <c r="J246" s="9">
        <v>55.024319107732339</v>
      </c>
      <c r="K246" s="9">
        <v>57.164001268638479</v>
      </c>
      <c r="L246" s="9">
        <v>59.069932188587345</v>
      </c>
      <c r="M246" s="9">
        <v>60.794253919162252</v>
      </c>
      <c r="N246" s="4" t="s">
        <v>649</v>
      </c>
    </row>
    <row r="247" spans="1:14" x14ac:dyDescent="0.25">
      <c r="A247" s="23" t="s">
        <v>526</v>
      </c>
      <c r="B247" s="4" t="s">
        <v>40</v>
      </c>
      <c r="C247" s="4" t="s">
        <v>180</v>
      </c>
      <c r="E247" s="9">
        <v>604</v>
      </c>
      <c r="F247" s="9">
        <v>623.19279730198969</v>
      </c>
      <c r="G247" s="9">
        <v>623.19279730198969</v>
      </c>
      <c r="H247" s="9">
        <v>655.54112764104957</v>
      </c>
      <c r="I247" s="9">
        <v>689.97918808584836</v>
      </c>
      <c r="J247" s="9">
        <v>722.49323350152895</v>
      </c>
      <c r="K247" s="9">
        <v>750.58819057081826</v>
      </c>
      <c r="L247" s="9">
        <v>775.61389221536422</v>
      </c>
      <c r="M247" s="9">
        <v>798.25498624291299</v>
      </c>
      <c r="N247" s="4" t="s">
        <v>649</v>
      </c>
    </row>
    <row r="248" spans="1:14" x14ac:dyDescent="0.25">
      <c r="A248" s="23" t="s">
        <v>526</v>
      </c>
      <c r="B248" s="4" t="s">
        <v>40</v>
      </c>
      <c r="C248" s="4" t="s">
        <v>193</v>
      </c>
      <c r="E248" s="9">
        <v>418</v>
      </c>
      <c r="F248" s="9">
        <v>431.28243256992005</v>
      </c>
      <c r="G248" s="9">
        <v>431.28243256992005</v>
      </c>
      <c r="H248" s="9">
        <v>453.66919098337536</v>
      </c>
      <c r="I248" s="9">
        <v>477.50215334417982</v>
      </c>
      <c r="J248" s="9">
        <v>500.00359537026338</v>
      </c>
      <c r="K248" s="9">
        <v>519.44679413675829</v>
      </c>
      <c r="L248" s="9">
        <v>536.76590553977201</v>
      </c>
      <c r="M248" s="9">
        <v>552.4347421349961</v>
      </c>
      <c r="N248" s="4" t="s">
        <v>649</v>
      </c>
    </row>
    <row r="249" spans="1:14" x14ac:dyDescent="0.25">
      <c r="A249" s="23" t="s">
        <v>526</v>
      </c>
      <c r="B249" s="4" t="s">
        <v>40</v>
      </c>
      <c r="C249" s="4" t="s">
        <v>190</v>
      </c>
      <c r="E249" s="9">
        <v>433</v>
      </c>
      <c r="F249" s="9">
        <v>446.75907488702245</v>
      </c>
      <c r="G249" s="9">
        <v>446.75907488702245</v>
      </c>
      <c r="H249" s="9">
        <v>469.94918587512331</v>
      </c>
      <c r="I249" s="9">
        <v>494.63739808141116</v>
      </c>
      <c r="J249" s="9">
        <v>517.9463081227849</v>
      </c>
      <c r="K249" s="9">
        <v>538.08722933305353</v>
      </c>
      <c r="L249" s="9">
        <v>556.02783994909396</v>
      </c>
      <c r="M249" s="9">
        <v>572.25895536950554</v>
      </c>
      <c r="N249" s="4" t="s">
        <v>649</v>
      </c>
    </row>
    <row r="250" spans="1:14" x14ac:dyDescent="0.25">
      <c r="A250" s="23" t="s">
        <v>526</v>
      </c>
      <c r="B250" s="4" t="s">
        <v>40</v>
      </c>
      <c r="C250" s="4" t="s">
        <v>697</v>
      </c>
      <c r="E250" s="9">
        <v>10078.000000000004</v>
      </c>
      <c r="F250" s="9">
        <v>10398.240084783865</v>
      </c>
      <c r="G250" s="9">
        <v>10398.240084783865</v>
      </c>
      <c r="H250" s="9">
        <v>10937.985901269039</v>
      </c>
      <c r="I250" s="9">
        <v>11512.599764121162</v>
      </c>
      <c r="J250" s="9">
        <v>12055.110607994058</v>
      </c>
      <c r="K250" s="9">
        <v>12523.887060550844</v>
      </c>
      <c r="L250" s="9">
        <v>12941.451665143119</v>
      </c>
      <c r="M250" s="9">
        <v>13319.228065159074</v>
      </c>
      <c r="N250" s="4" t="s">
        <v>650</v>
      </c>
    </row>
    <row r="251" spans="1:14" x14ac:dyDescent="0.25">
      <c r="A251" s="23" t="s">
        <v>526</v>
      </c>
      <c r="B251" s="4" t="s">
        <v>40</v>
      </c>
      <c r="C251" s="4" t="s">
        <v>233</v>
      </c>
      <c r="E251" s="9">
        <v>36</v>
      </c>
      <c r="F251" s="9">
        <v>37.143941561045743</v>
      </c>
      <c r="G251" s="9">
        <v>37.143941561045743</v>
      </c>
      <c r="H251" s="9">
        <v>39.071987740195006</v>
      </c>
      <c r="I251" s="9">
        <v>41.124587369355197</v>
      </c>
      <c r="J251" s="9">
        <v>43.06251060605139</v>
      </c>
      <c r="K251" s="9">
        <v>44.737044471108369</v>
      </c>
      <c r="L251" s="9">
        <v>46.2286425823727</v>
      </c>
      <c r="M251" s="9">
        <v>47.57811176282263</v>
      </c>
      <c r="N251" s="4" t="s">
        <v>649</v>
      </c>
    </row>
    <row r="252" spans="1:14" x14ac:dyDescent="0.25">
      <c r="A252" s="23" t="s">
        <v>526</v>
      </c>
      <c r="B252" s="4" t="s">
        <v>40</v>
      </c>
      <c r="C252" s="4" t="s">
        <v>249</v>
      </c>
      <c r="E252" s="9">
        <v>13620</v>
      </c>
      <c r="F252" s="9">
        <v>14052.791223928973</v>
      </c>
      <c r="G252" s="9">
        <v>14052.791223928973</v>
      </c>
      <c r="H252" s="9">
        <v>14782.235361707111</v>
      </c>
      <c r="I252" s="9">
        <v>15558.802221406051</v>
      </c>
      <c r="J252" s="9">
        <v>16291.983179289444</v>
      </c>
      <c r="K252" s="9">
        <v>16925.515158236001</v>
      </c>
      <c r="L252" s="9">
        <v>17489.836443664339</v>
      </c>
      <c r="M252" s="9">
        <v>18000.385616934564</v>
      </c>
      <c r="N252" s="4" t="s">
        <v>649</v>
      </c>
    </row>
    <row r="253" spans="1:14" x14ac:dyDescent="0.25">
      <c r="A253" s="23" t="s">
        <v>526</v>
      </c>
      <c r="B253" s="4" t="s">
        <v>5</v>
      </c>
      <c r="C253" s="4" t="s">
        <v>124</v>
      </c>
      <c r="E253" s="9">
        <v>1777</v>
      </c>
      <c r="F253" s="9">
        <v>1909.5116923830215</v>
      </c>
      <c r="G253" s="9">
        <v>1909.5116923830215</v>
      </c>
      <c r="H253" s="9">
        <v>2082.4888870358709</v>
      </c>
      <c r="I253" s="9">
        <v>2265.3486583366775</v>
      </c>
      <c r="J253" s="9">
        <v>2446.3980415690889</v>
      </c>
      <c r="K253" s="9">
        <v>2617.68776063215</v>
      </c>
      <c r="L253" s="9">
        <v>2777.5782361695597</v>
      </c>
      <c r="M253" s="9">
        <v>2925.715670942046</v>
      </c>
      <c r="N253" s="4" t="s">
        <v>649</v>
      </c>
    </row>
    <row r="254" spans="1:14" x14ac:dyDescent="0.25">
      <c r="A254" s="23" t="s">
        <v>526</v>
      </c>
      <c r="B254" s="4" t="s">
        <v>5</v>
      </c>
      <c r="C254" s="4" t="s">
        <v>6</v>
      </c>
      <c r="E254" s="9">
        <v>89803</v>
      </c>
      <c r="F254" s="9">
        <v>96499.650259466784</v>
      </c>
      <c r="G254" s="9">
        <v>96499.650259466784</v>
      </c>
      <c r="H254" s="9">
        <v>105241.27716515605</v>
      </c>
      <c r="I254" s="9">
        <v>114482.33290073644</v>
      </c>
      <c r="J254" s="9">
        <v>123631.8983269718</v>
      </c>
      <c r="K254" s="9">
        <v>132288.24646485591</v>
      </c>
      <c r="L254" s="9">
        <v>140368.51904487054</v>
      </c>
      <c r="M254" s="9">
        <v>147854.83646460809</v>
      </c>
      <c r="N254" s="4" t="s">
        <v>649</v>
      </c>
    </row>
    <row r="255" spans="1:14" x14ac:dyDescent="0.25">
      <c r="A255" s="23" t="s">
        <v>526</v>
      </c>
      <c r="B255" s="4" t="s">
        <v>5</v>
      </c>
      <c r="C255" s="4" t="s">
        <v>43</v>
      </c>
      <c r="E255" s="9">
        <v>11869</v>
      </c>
      <c r="F255" s="9">
        <v>12754.076689304493</v>
      </c>
      <c r="G255" s="9">
        <v>12754.076689304493</v>
      </c>
      <c r="H255" s="9">
        <v>13909.431964112971</v>
      </c>
      <c r="I255" s="9">
        <v>15130.79528744965</v>
      </c>
      <c r="J255" s="9">
        <v>16340.066604042495</v>
      </c>
      <c r="K255" s="9">
        <v>17484.150833395041</v>
      </c>
      <c r="L255" s="9">
        <v>18552.096840234386</v>
      </c>
      <c r="M255" s="9">
        <v>19541.541529775546</v>
      </c>
      <c r="N255" s="4" t="s">
        <v>649</v>
      </c>
    </row>
    <row r="256" spans="1:14" x14ac:dyDescent="0.25">
      <c r="A256" s="23" t="s">
        <v>526</v>
      </c>
      <c r="B256" s="4" t="s">
        <v>5</v>
      </c>
      <c r="C256" s="4" t="s">
        <v>139</v>
      </c>
      <c r="E256" s="9">
        <v>1351</v>
      </c>
      <c r="F256" s="9">
        <v>1451.7446800278344</v>
      </c>
      <c r="G256" s="9">
        <v>1451.7446800278344</v>
      </c>
      <c r="H256" s="9">
        <v>1583.2540722484307</v>
      </c>
      <c r="I256" s="9">
        <v>1722.2768921850598</v>
      </c>
      <c r="J256" s="9">
        <v>1859.9233281709842</v>
      </c>
      <c r="K256" s="9">
        <v>1990.1497831255117</v>
      </c>
      <c r="L256" s="9">
        <v>2111.7097338576673</v>
      </c>
      <c r="M256" s="9">
        <v>2224.3341988985389</v>
      </c>
      <c r="N256" s="4" t="s">
        <v>649</v>
      </c>
    </row>
    <row r="257" spans="1:14" x14ac:dyDescent="0.25">
      <c r="A257" s="23" t="s">
        <v>526</v>
      </c>
      <c r="B257" s="4" t="s">
        <v>5</v>
      </c>
      <c r="C257" s="4" t="s">
        <v>24</v>
      </c>
      <c r="E257" s="9">
        <v>21083</v>
      </c>
      <c r="F257" s="9">
        <v>22655.168829775601</v>
      </c>
      <c r="G257" s="9">
        <v>22655.168829775601</v>
      </c>
      <c r="H257" s="9">
        <v>24707.435681135208</v>
      </c>
      <c r="I257" s="9">
        <v>26876.953159095203</v>
      </c>
      <c r="J257" s="9">
        <v>29024.991508385538</v>
      </c>
      <c r="K257" s="9">
        <v>31057.237511202937</v>
      </c>
      <c r="L257" s="9">
        <v>32954.238578031982</v>
      </c>
      <c r="M257" s="9">
        <v>34711.797124632052</v>
      </c>
      <c r="N257" s="4" t="s">
        <v>649</v>
      </c>
    </row>
    <row r="258" spans="1:14" x14ac:dyDescent="0.25">
      <c r="A258" s="23" t="s">
        <v>526</v>
      </c>
      <c r="B258" s="4" t="s">
        <v>5</v>
      </c>
      <c r="C258" s="4" t="s">
        <v>178</v>
      </c>
      <c r="E258" s="9">
        <v>637</v>
      </c>
      <c r="F258" s="9">
        <v>684.50137762970428</v>
      </c>
      <c r="G258" s="9">
        <v>684.50137762970428</v>
      </c>
      <c r="H258" s="9">
        <v>746.50839675962277</v>
      </c>
      <c r="I258" s="9">
        <v>812.05801652248931</v>
      </c>
      <c r="J258" s="9">
        <v>876.95866768683709</v>
      </c>
      <c r="K258" s="9">
        <v>938.3607785721324</v>
      </c>
      <c r="L258" s="9">
        <v>995.67661026449593</v>
      </c>
      <c r="M258" s="9">
        <v>1048.7793373044924</v>
      </c>
      <c r="N258" s="4" t="s">
        <v>649</v>
      </c>
    </row>
    <row r="259" spans="1:14" x14ac:dyDescent="0.25">
      <c r="A259" s="23" t="s">
        <v>526</v>
      </c>
      <c r="B259" s="4" t="s">
        <v>5</v>
      </c>
      <c r="C259" s="4" t="s">
        <v>237</v>
      </c>
      <c r="E259" s="9">
        <v>91611</v>
      </c>
      <c r="F259" s="9">
        <v>98442.473635847491</v>
      </c>
      <c r="G259" s="9">
        <v>98442.473635847491</v>
      </c>
      <c r="H259" s="9">
        <v>107360.09534622575</v>
      </c>
      <c r="I259" s="9">
        <v>116787.20086599965</v>
      </c>
      <c r="J259" s="9">
        <v>126120.97410590084</v>
      </c>
      <c r="K259" s="9">
        <v>134951.60013464934</v>
      </c>
      <c r="L259" s="9">
        <v>143194.55250069191</v>
      </c>
      <c r="M259" s="9">
        <v>150831.59163234202</v>
      </c>
      <c r="N259" s="4" t="s">
        <v>649</v>
      </c>
    </row>
    <row r="260" spans="1:14" x14ac:dyDescent="0.25">
      <c r="A260" s="23" t="s">
        <v>526</v>
      </c>
      <c r="B260" s="4" t="s">
        <v>5</v>
      </c>
      <c r="C260" s="4" t="s">
        <v>97</v>
      </c>
      <c r="E260" s="9">
        <v>3111</v>
      </c>
      <c r="F260" s="9">
        <v>3342.98867473471</v>
      </c>
      <c r="G260" s="9">
        <v>3342.98867473471</v>
      </c>
      <c r="H260" s="9">
        <v>3645.8204432012344</v>
      </c>
      <c r="I260" s="9">
        <v>3965.9536725297712</v>
      </c>
      <c r="J260" s="9">
        <v>4282.9174492523553</v>
      </c>
      <c r="K260" s="9">
        <v>4582.7949484111523</v>
      </c>
      <c r="L260" s="9">
        <v>4862.7157527988174</v>
      </c>
      <c r="M260" s="9">
        <v>5122.0604683740603</v>
      </c>
      <c r="N260" s="4" t="s">
        <v>649</v>
      </c>
    </row>
    <row r="261" spans="1:14" x14ac:dyDescent="0.25">
      <c r="A261" s="23" t="s">
        <v>526</v>
      </c>
      <c r="B261" s="4" t="s">
        <v>5</v>
      </c>
      <c r="C261" s="4" t="s">
        <v>115</v>
      </c>
      <c r="E261" s="9">
        <v>1947</v>
      </c>
      <c r="F261" s="9">
        <v>2092.1886691444811</v>
      </c>
      <c r="G261" s="9">
        <v>2092.1886691444811</v>
      </c>
      <c r="H261" s="9">
        <v>2281.7140478665392</v>
      </c>
      <c r="I261" s="9">
        <v>2482.067438256337</v>
      </c>
      <c r="J261" s="9">
        <v>2680.4372464462667</v>
      </c>
      <c r="K261" s="9">
        <v>2868.1137140972401</v>
      </c>
      <c r="L261" s="9">
        <v>3043.3004084536478</v>
      </c>
      <c r="M261" s="9">
        <v>3205.609685607295</v>
      </c>
      <c r="N261" s="4" t="s">
        <v>649</v>
      </c>
    </row>
    <row r="262" spans="1:14" x14ac:dyDescent="0.25">
      <c r="A262" s="23" t="s">
        <v>526</v>
      </c>
      <c r="B262" s="4" t="s">
        <v>5</v>
      </c>
      <c r="C262" s="4" t="s">
        <v>698</v>
      </c>
      <c r="E262" s="9">
        <v>215598.00000000012</v>
      </c>
      <c r="F262" s="9">
        <v>231675.24021068928</v>
      </c>
      <c r="G262" s="9">
        <v>231675.24021068928</v>
      </c>
      <c r="H262" s="9">
        <v>252662.03661629706</v>
      </c>
      <c r="I262" s="9">
        <v>274847.85595952236</v>
      </c>
      <c r="J262" s="9">
        <v>296814.02643005777</v>
      </c>
      <c r="K262" s="9">
        <v>317596.08655980334</v>
      </c>
      <c r="L262" s="9">
        <v>336995.11117708776</v>
      </c>
      <c r="M262" s="9">
        <v>354968.17513999075</v>
      </c>
      <c r="N262" s="4" t="s">
        <v>650</v>
      </c>
    </row>
    <row r="263" spans="1:14" x14ac:dyDescent="0.25">
      <c r="A263" s="23" t="s">
        <v>526</v>
      </c>
      <c r="B263" s="4" t="s">
        <v>5</v>
      </c>
      <c r="C263" s="4" t="s">
        <v>29</v>
      </c>
      <c r="E263" s="9">
        <v>18194</v>
      </c>
      <c r="F263" s="9">
        <v>19550.734795282326</v>
      </c>
      <c r="G263" s="9">
        <v>19550.734795282326</v>
      </c>
      <c r="H263" s="9">
        <v>21321.779859724607</v>
      </c>
      <c r="I263" s="9">
        <v>23194.008716813452</v>
      </c>
      <c r="J263" s="9">
        <v>25047.701726678672</v>
      </c>
      <c r="K263" s="9">
        <v>26801.46939614031</v>
      </c>
      <c r="L263" s="9">
        <v>28438.524720804144</v>
      </c>
      <c r="M263" s="9">
        <v>29955.245310703198</v>
      </c>
      <c r="N263" s="4" t="s">
        <v>649</v>
      </c>
    </row>
    <row r="264" spans="1:14" x14ac:dyDescent="0.25">
      <c r="A264" s="23" t="s">
        <v>526</v>
      </c>
      <c r="B264" s="4" t="s">
        <v>5</v>
      </c>
      <c r="C264" s="4" t="s">
        <v>12</v>
      </c>
      <c r="E264" s="9">
        <v>48035</v>
      </c>
      <c r="F264" s="9">
        <v>51616.991639627704</v>
      </c>
      <c r="G264" s="9">
        <v>51616.991639627704</v>
      </c>
      <c r="H264" s="9">
        <v>56292.827061771553</v>
      </c>
      <c r="I264" s="9">
        <v>61235.803490828534</v>
      </c>
      <c r="J264" s="9">
        <v>66129.842389854341</v>
      </c>
      <c r="K264" s="9">
        <v>70760.062792327139</v>
      </c>
      <c r="L264" s="9">
        <v>75082.144386271684</v>
      </c>
      <c r="M264" s="9">
        <v>79086.523496736729</v>
      </c>
      <c r="N264" s="4" t="s">
        <v>649</v>
      </c>
    </row>
    <row r="265" spans="1:14" x14ac:dyDescent="0.25">
      <c r="A265" s="23" t="s">
        <v>526</v>
      </c>
      <c r="B265" s="4" t="s">
        <v>5</v>
      </c>
      <c r="C265" s="4" t="s">
        <v>19</v>
      </c>
      <c r="E265" s="9">
        <v>26054</v>
      </c>
      <c r="F265" s="9">
        <v>27996.858544370985</v>
      </c>
      <c r="G265" s="9">
        <v>27996.858544370985</v>
      </c>
      <c r="H265" s="9">
        <v>30533.013766366108</v>
      </c>
      <c r="I265" s="9">
        <v>33214.065247216538</v>
      </c>
      <c r="J265" s="9">
        <v>35868.573199235245</v>
      </c>
      <c r="K265" s="9">
        <v>38379.987009290955</v>
      </c>
      <c r="L265" s="9">
        <v>40724.267509939054</v>
      </c>
      <c r="M265" s="9">
        <v>42896.227400520016</v>
      </c>
      <c r="N265" s="4" t="s">
        <v>649</v>
      </c>
    </row>
    <row r="266" spans="1:14" x14ac:dyDescent="0.25">
      <c r="A266" s="23" t="s">
        <v>526</v>
      </c>
      <c r="B266" s="4" t="s">
        <v>186</v>
      </c>
      <c r="C266" s="4" t="s">
        <v>266</v>
      </c>
      <c r="E266" s="9">
        <v>473</v>
      </c>
      <c r="F266" s="9">
        <v>462.15324138423017</v>
      </c>
      <c r="G266" s="9">
        <v>462.15324138423017</v>
      </c>
      <c r="H266" s="9">
        <v>452.6351005727206</v>
      </c>
      <c r="I266" s="9">
        <v>444.50160461879585</v>
      </c>
      <c r="J266" s="9">
        <v>437.52605317975804</v>
      </c>
      <c r="K266" s="9">
        <v>430.48979926769778</v>
      </c>
      <c r="L266" s="9">
        <v>422.15938684723227</v>
      </c>
      <c r="M266" s="9">
        <v>415.85677648039848</v>
      </c>
      <c r="N266" s="4" t="s">
        <v>649</v>
      </c>
    </row>
    <row r="267" spans="1:14" x14ac:dyDescent="0.25">
      <c r="A267" s="23" t="s">
        <v>526</v>
      </c>
      <c r="B267" s="4" t="s">
        <v>186</v>
      </c>
      <c r="C267" s="4" t="s">
        <v>227</v>
      </c>
      <c r="E267" s="9">
        <v>130</v>
      </c>
      <c r="F267" s="9">
        <v>127.01886126839307</v>
      </c>
      <c r="G267" s="9">
        <v>127.01886126839307</v>
      </c>
      <c r="H267" s="9">
        <v>124.40288176417269</v>
      </c>
      <c r="I267" s="9">
        <v>122.16746004322086</v>
      </c>
      <c r="J267" s="9">
        <v>120.25028945743878</v>
      </c>
      <c r="K267" s="9">
        <v>118.31643531670341</v>
      </c>
      <c r="L267" s="9">
        <v>116.02689279099407</v>
      </c>
      <c r="M267" s="9">
        <v>114.29467429693827</v>
      </c>
      <c r="N267" s="4" t="s">
        <v>649</v>
      </c>
    </row>
    <row r="268" spans="1:14" x14ac:dyDescent="0.25">
      <c r="A268" s="23" t="s">
        <v>526</v>
      </c>
      <c r="B268" s="4" t="s">
        <v>186</v>
      </c>
      <c r="C268" s="4" t="s">
        <v>699</v>
      </c>
      <c r="E268" s="9">
        <v>677</v>
      </c>
      <c r="F268" s="9">
        <v>661.47514675924697</v>
      </c>
      <c r="G268" s="9">
        <v>661.47514675924697</v>
      </c>
      <c r="H268" s="9">
        <v>647.8519304180378</v>
      </c>
      <c r="I268" s="9">
        <v>636.21054191738858</v>
      </c>
      <c r="J268" s="9">
        <v>626.22650740527729</v>
      </c>
      <c r="K268" s="9">
        <v>616.15559007237084</v>
      </c>
      <c r="L268" s="9">
        <v>604.23235707309993</v>
      </c>
      <c r="M268" s="9">
        <v>595.21149614636317</v>
      </c>
      <c r="N268" s="4" t="s">
        <v>650</v>
      </c>
    </row>
    <row r="269" spans="1:14" x14ac:dyDescent="0.25">
      <c r="A269" s="23" t="s">
        <v>526</v>
      </c>
      <c r="B269" s="4" t="s">
        <v>186</v>
      </c>
      <c r="C269" s="4" t="s">
        <v>221</v>
      </c>
      <c r="E269" s="9">
        <v>160</v>
      </c>
      <c r="F269" s="9">
        <v>156.33090617648375</v>
      </c>
      <c r="G269" s="9">
        <v>156.33090617648375</v>
      </c>
      <c r="H269" s="9">
        <v>153.11123909436637</v>
      </c>
      <c r="I269" s="9">
        <v>150.35995082242565</v>
      </c>
      <c r="J269" s="9">
        <v>148.00035625530927</v>
      </c>
      <c r="K269" s="9">
        <v>145.62022808209647</v>
      </c>
      <c r="L269" s="9">
        <v>142.80232958891577</v>
      </c>
      <c r="M269" s="9">
        <v>140.67036836546248</v>
      </c>
      <c r="N269" s="4" t="s">
        <v>649</v>
      </c>
    </row>
    <row r="270" spans="1:14" x14ac:dyDescent="0.25">
      <c r="A270" s="23" t="s">
        <v>526</v>
      </c>
      <c r="B270" s="4" t="s">
        <v>17</v>
      </c>
      <c r="C270" s="4" t="s">
        <v>133</v>
      </c>
      <c r="E270" s="9">
        <v>1614</v>
      </c>
      <c r="F270" s="9">
        <v>1697.1287384514021</v>
      </c>
      <c r="G270" s="9">
        <v>1697.1287384514021</v>
      </c>
      <c r="H270" s="9">
        <v>1844.6550707188896</v>
      </c>
      <c r="I270" s="9">
        <v>2011.6686843647003</v>
      </c>
      <c r="J270" s="9">
        <v>2174.201279580886</v>
      </c>
      <c r="K270" s="9">
        <v>2323.7336593931855</v>
      </c>
      <c r="L270" s="9">
        <v>2460.879298948179</v>
      </c>
      <c r="M270" s="9">
        <v>2589.9344674937402</v>
      </c>
      <c r="N270" s="4" t="s">
        <v>649</v>
      </c>
    </row>
    <row r="271" spans="1:14" x14ac:dyDescent="0.25">
      <c r="A271" s="23" t="s">
        <v>526</v>
      </c>
      <c r="B271" s="4" t="s">
        <v>17</v>
      </c>
      <c r="C271" s="4" t="s">
        <v>114</v>
      </c>
      <c r="E271" s="9">
        <v>2007</v>
      </c>
      <c r="F271" s="9">
        <v>2110.3701227211673</v>
      </c>
      <c r="G271" s="9">
        <v>2110.3701227211673</v>
      </c>
      <c r="H271" s="9">
        <v>2293.8182942582475</v>
      </c>
      <c r="I271" s="9">
        <v>2501.4987915241345</v>
      </c>
      <c r="J271" s="9">
        <v>2703.6071673598749</v>
      </c>
      <c r="K271" s="9">
        <v>2889.54984783279</v>
      </c>
      <c r="L271" s="9">
        <v>3060.0896858667875</v>
      </c>
      <c r="M271" s="9">
        <v>3220.5690683147068</v>
      </c>
      <c r="N271" s="4" t="s">
        <v>649</v>
      </c>
    </row>
    <row r="272" spans="1:14" x14ac:dyDescent="0.25">
      <c r="A272" s="23" t="s">
        <v>526</v>
      </c>
      <c r="B272" s="4" t="s">
        <v>17</v>
      </c>
      <c r="C272" s="4" t="s">
        <v>104</v>
      </c>
      <c r="E272" s="9">
        <v>2534</v>
      </c>
      <c r="F272" s="9">
        <v>2664.513149464593</v>
      </c>
      <c r="G272" s="9">
        <v>2664.513149464593</v>
      </c>
      <c r="H272" s="9">
        <v>2896.131319207972</v>
      </c>
      <c r="I272" s="9">
        <v>3158.3447621934019</v>
      </c>
      <c r="J272" s="9">
        <v>3413.5229507174504</v>
      </c>
      <c r="K272" s="9">
        <v>3648.2906399642698</v>
      </c>
      <c r="L272" s="9">
        <v>3863.6109935159138</v>
      </c>
      <c r="M272" s="9">
        <v>4066.2292073290819</v>
      </c>
      <c r="N272" s="4" t="s">
        <v>649</v>
      </c>
    </row>
    <row r="273" spans="1:14" x14ac:dyDescent="0.25">
      <c r="A273" s="23" t="s">
        <v>526</v>
      </c>
      <c r="B273" s="4" t="s">
        <v>17</v>
      </c>
      <c r="C273" s="4" t="s">
        <v>96</v>
      </c>
      <c r="E273" s="9">
        <v>3162</v>
      </c>
      <c r="F273" s="9">
        <v>3324.8581604605533</v>
      </c>
      <c r="G273" s="9">
        <v>3324.8581604605533</v>
      </c>
      <c r="H273" s="9">
        <v>3613.8781496983452</v>
      </c>
      <c r="I273" s="9">
        <v>3941.0758240156024</v>
      </c>
      <c r="J273" s="9">
        <v>4259.494700145453</v>
      </c>
      <c r="K273" s="9">
        <v>4552.4447527888797</v>
      </c>
      <c r="L273" s="9">
        <v>4821.127845894759</v>
      </c>
      <c r="M273" s="9">
        <v>5073.9608340862496</v>
      </c>
      <c r="N273" s="4" t="s">
        <v>649</v>
      </c>
    </row>
    <row r="274" spans="1:14" x14ac:dyDescent="0.25">
      <c r="A274" s="23" t="s">
        <v>526</v>
      </c>
      <c r="B274" s="4" t="s">
        <v>17</v>
      </c>
      <c r="C274" s="4" t="s">
        <v>85</v>
      </c>
      <c r="E274" s="9">
        <v>3742</v>
      </c>
      <c r="F274" s="9">
        <v>3934.7309413166954</v>
      </c>
      <c r="G274" s="9">
        <v>3934.7309413166954</v>
      </c>
      <c r="H274" s="9">
        <v>4276.7653498327663</v>
      </c>
      <c r="I274" s="9">
        <v>4663.9803078641316</v>
      </c>
      <c r="J274" s="9">
        <v>5040.8061884706776</v>
      </c>
      <c r="K274" s="9">
        <v>5387.4915448880411</v>
      </c>
      <c r="L274" s="9">
        <v>5705.4586968178965</v>
      </c>
      <c r="M274" s="9">
        <v>6004.6683874607033</v>
      </c>
      <c r="N274" s="4" t="s">
        <v>649</v>
      </c>
    </row>
    <row r="275" spans="1:14" x14ac:dyDescent="0.25">
      <c r="A275" s="23" t="s">
        <v>526</v>
      </c>
      <c r="B275" s="4" t="s">
        <v>17</v>
      </c>
      <c r="C275" s="4" t="s">
        <v>243</v>
      </c>
      <c r="E275" s="9">
        <v>32187</v>
      </c>
      <c r="F275" s="9">
        <v>33844.78482313214</v>
      </c>
      <c r="G275" s="9">
        <v>33844.78482313214</v>
      </c>
      <c r="H275" s="9">
        <v>36786.810880563135</v>
      </c>
      <c r="I275" s="9">
        <v>40117.459692470016</v>
      </c>
      <c r="J275" s="9">
        <v>43358.746335731084</v>
      </c>
      <c r="K275" s="9">
        <v>46340.777753958151</v>
      </c>
      <c r="L275" s="9">
        <v>49075.788101143138</v>
      </c>
      <c r="M275" s="9">
        <v>51649.455207695799</v>
      </c>
      <c r="N275" s="4" t="s">
        <v>649</v>
      </c>
    </row>
    <row r="276" spans="1:14" x14ac:dyDescent="0.25">
      <c r="A276" s="23" t="s">
        <v>526</v>
      </c>
      <c r="B276" s="4" t="s">
        <v>17</v>
      </c>
      <c r="C276" s="4" t="s">
        <v>22</v>
      </c>
      <c r="E276" s="9">
        <v>22068</v>
      </c>
      <c r="F276" s="9">
        <v>23204.607806781623</v>
      </c>
      <c r="G276" s="9">
        <v>23204.607806781623</v>
      </c>
      <c r="H276" s="9">
        <v>25221.715056148983</v>
      </c>
      <c r="I276" s="9">
        <v>27505.269223395419</v>
      </c>
      <c r="J276" s="9">
        <v>29727.555042001852</v>
      </c>
      <c r="K276" s="9">
        <v>31772.090703524667</v>
      </c>
      <c r="L276" s="9">
        <v>33647.264169261718</v>
      </c>
      <c r="M276" s="9">
        <v>35411.817737702513</v>
      </c>
      <c r="N276" s="4" t="s">
        <v>649</v>
      </c>
    </row>
    <row r="277" spans="1:14" x14ac:dyDescent="0.25">
      <c r="A277" s="23" t="s">
        <v>526</v>
      </c>
      <c r="B277" s="4" t="s">
        <v>17</v>
      </c>
      <c r="C277" s="4" t="s">
        <v>700</v>
      </c>
      <c r="E277" s="9">
        <v>22915.000000000015</v>
      </c>
      <c r="F277" s="9">
        <v>24095.232367790522</v>
      </c>
      <c r="G277" s="9">
        <v>24095.232367790522</v>
      </c>
      <c r="H277" s="9">
        <v>26189.758950138403</v>
      </c>
      <c r="I277" s="9">
        <v>28560.959047222514</v>
      </c>
      <c r="J277" s="9">
        <v>30868.539232711297</v>
      </c>
      <c r="K277" s="9">
        <v>32991.546967159156</v>
      </c>
      <c r="L277" s="9">
        <v>34938.692153282253</v>
      </c>
      <c r="M277" s="9">
        <v>36770.971699268339</v>
      </c>
      <c r="N277" s="4" t="s">
        <v>650</v>
      </c>
    </row>
    <row r="278" spans="1:14" x14ac:dyDescent="0.25">
      <c r="A278" s="23" t="s">
        <v>526</v>
      </c>
      <c r="B278" s="4" t="s">
        <v>17</v>
      </c>
      <c r="C278" s="4" t="s">
        <v>72</v>
      </c>
      <c r="E278" s="9">
        <v>6127</v>
      </c>
      <c r="F278" s="9">
        <v>6442.5698763889341</v>
      </c>
      <c r="G278" s="9">
        <v>6442.5698763889341</v>
      </c>
      <c r="H278" s="9">
        <v>7002.6032331441365</v>
      </c>
      <c r="I278" s="9">
        <v>7636.613400930928</v>
      </c>
      <c r="J278" s="9">
        <v>8253.6129120149235</v>
      </c>
      <c r="K278" s="9">
        <v>8821.2615434337331</v>
      </c>
      <c r="L278" s="9">
        <v>9341.8881441483827</v>
      </c>
      <c r="M278" s="9">
        <v>9831.8020336642785</v>
      </c>
      <c r="N278" s="4" t="s">
        <v>649</v>
      </c>
    </row>
    <row r="279" spans="1:14" x14ac:dyDescent="0.25">
      <c r="A279" s="23" t="s">
        <v>526</v>
      </c>
      <c r="B279" s="4" t="s">
        <v>17</v>
      </c>
      <c r="C279" s="4" t="s">
        <v>113</v>
      </c>
      <c r="E279" s="9">
        <v>2025</v>
      </c>
      <c r="F279" s="9">
        <v>2129.297209023599</v>
      </c>
      <c r="G279" s="9">
        <v>2129.297209023599</v>
      </c>
      <c r="H279" s="9">
        <v>2314.3906556417292</v>
      </c>
      <c r="I279" s="9">
        <v>2523.9337582642611</v>
      </c>
      <c r="J279" s="9">
        <v>2727.854765273416</v>
      </c>
      <c r="K279" s="9">
        <v>2915.4650931048327</v>
      </c>
      <c r="L279" s="9">
        <v>3087.5344364126777</v>
      </c>
      <c r="M279" s="9">
        <v>3249.4530958332239</v>
      </c>
      <c r="N279" s="4" t="s">
        <v>649</v>
      </c>
    </row>
    <row r="280" spans="1:14" x14ac:dyDescent="0.25">
      <c r="A280" s="23" t="s">
        <v>526</v>
      </c>
      <c r="B280" s="4" t="s">
        <v>17</v>
      </c>
      <c r="C280" s="4" t="s">
        <v>17</v>
      </c>
      <c r="E280" s="9">
        <v>1024</v>
      </c>
      <c r="F280" s="9">
        <v>1076.7409096494646</v>
      </c>
      <c r="G280" s="9">
        <v>1076.7409096494646</v>
      </c>
      <c r="H280" s="9">
        <v>1170.3387809269784</v>
      </c>
      <c r="I280" s="9">
        <v>1276.3003301049896</v>
      </c>
      <c r="J280" s="9">
        <v>1379.4189035259153</v>
      </c>
      <c r="K280" s="9">
        <v>1474.2895088095549</v>
      </c>
      <c r="L280" s="9">
        <v>1561.3013643884358</v>
      </c>
      <c r="M280" s="9">
        <v>1643.1802321645539</v>
      </c>
      <c r="N280" s="4" t="s">
        <v>649</v>
      </c>
    </row>
    <row r="281" spans="1:14" s="4" customFormat="1" x14ac:dyDescent="0.25">
      <c r="A281" s="23"/>
      <c r="E281" s="9"/>
      <c r="F281" s="9"/>
      <c r="G281" s="9"/>
      <c r="H281" s="9"/>
      <c r="I281" s="9"/>
      <c r="J281" s="9"/>
      <c r="K281" s="9"/>
      <c r="L281" s="9"/>
      <c r="M281" s="9"/>
    </row>
  </sheetData>
  <autoFilter ref="A3:N372"/>
  <mergeCells count="5">
    <mergeCell ref="A2:A3"/>
    <mergeCell ref="B2:B3"/>
    <mergeCell ref="C2:C3"/>
    <mergeCell ref="D2:D3"/>
    <mergeCell ref="E2:M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AG175"/>
  <sheetViews>
    <sheetView workbookViewId="0">
      <pane xSplit="4" ySplit="3" topLeftCell="E34" activePane="bottomRight" state="frozen"/>
      <selection activeCell="A5" sqref="A5"/>
      <selection pane="topRight" activeCell="A5" sqref="A5"/>
      <selection pane="bottomLeft" activeCell="A5" sqref="A5"/>
      <selection pane="bottomRight" activeCell="M59" sqref="E59:M59"/>
    </sheetView>
  </sheetViews>
  <sheetFormatPr defaultRowHeight="15" x14ac:dyDescent="0.25"/>
  <cols>
    <col min="1" max="1" width="18" bestFit="1" customWidth="1"/>
    <col min="2" max="2" width="12.140625" bestFit="1" customWidth="1"/>
    <col min="3" max="3" width="13.85546875" bestFit="1" customWidth="1"/>
    <col min="4" max="4" width="45.7109375" bestFit="1" customWidth="1"/>
    <col min="5" max="6" width="13.28515625" bestFit="1" customWidth="1"/>
    <col min="7" max="13" width="11.5703125" bestFit="1" customWidth="1"/>
    <col min="14" max="14" width="47.28515625" bestFit="1" customWidth="1"/>
  </cols>
  <sheetData>
    <row r="1" spans="1:33" s="9" customFormat="1" x14ac:dyDescent="0.25">
      <c r="A1" s="62" t="s">
        <v>708</v>
      </c>
      <c r="D1" s="61" t="s">
        <v>707</v>
      </c>
      <c r="E1" s="61">
        <f>SUM(E4:E39)</f>
        <v>3830541</v>
      </c>
      <c r="F1" s="61">
        <f t="shared" ref="F1:M1" si="0">SUM(F4:F39)</f>
        <v>4005556.6426045438</v>
      </c>
      <c r="G1" s="61">
        <f t="shared" si="0"/>
        <v>4068081.4540737523</v>
      </c>
      <c r="H1" s="61">
        <f t="shared" si="0"/>
        <v>4322950.2113094041</v>
      </c>
      <c r="I1" s="61">
        <f t="shared" si="0"/>
        <v>4585950.621378731</v>
      </c>
      <c r="J1" s="61">
        <f t="shared" si="0"/>
        <v>4833009.2305184826</v>
      </c>
      <c r="K1" s="61">
        <f t="shared" si="0"/>
        <v>5059338.2444392312</v>
      </c>
      <c r="L1" s="61">
        <f t="shared" si="0"/>
        <v>5267216.3671636702</v>
      </c>
      <c r="M1" s="61">
        <f t="shared" si="0"/>
        <v>5466270.0622062851</v>
      </c>
      <c r="N1" s="61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</row>
    <row r="2" spans="1:33" s="4" customFormat="1" x14ac:dyDescent="0.25">
      <c r="A2" s="104" t="s">
        <v>559</v>
      </c>
      <c r="B2" s="104" t="s">
        <v>0</v>
      </c>
      <c r="C2" s="104" t="s">
        <v>560</v>
      </c>
      <c r="D2" s="104" t="s">
        <v>557</v>
      </c>
      <c r="E2" s="104" t="s">
        <v>657</v>
      </c>
      <c r="F2" s="104"/>
      <c r="G2" s="104"/>
      <c r="H2" s="104"/>
      <c r="I2" s="104"/>
      <c r="J2" s="104"/>
      <c r="K2" s="104"/>
      <c r="L2" s="104"/>
      <c r="M2" s="104"/>
      <c r="N2" s="22"/>
    </row>
    <row r="3" spans="1:33" s="4" customFormat="1" x14ac:dyDescent="0.25">
      <c r="A3" s="104"/>
      <c r="B3" s="104"/>
      <c r="C3" s="104"/>
      <c r="D3" s="104"/>
      <c r="E3" s="90">
        <v>2010</v>
      </c>
      <c r="F3" s="90">
        <v>2015</v>
      </c>
      <c r="G3" s="90">
        <v>2020</v>
      </c>
      <c r="H3" s="90">
        <v>2025</v>
      </c>
      <c r="I3" s="90">
        <v>2030</v>
      </c>
      <c r="J3" s="90">
        <v>2035</v>
      </c>
      <c r="K3" s="90">
        <v>2040</v>
      </c>
      <c r="L3" s="90">
        <v>2045</v>
      </c>
      <c r="M3" s="90">
        <v>2050</v>
      </c>
      <c r="N3" s="22" t="s">
        <v>635</v>
      </c>
    </row>
    <row r="4" spans="1:33" x14ac:dyDescent="0.25">
      <c r="A4" s="23" t="s">
        <v>526</v>
      </c>
      <c r="B4" s="4" t="s">
        <v>49</v>
      </c>
      <c r="C4" s="4" t="s">
        <v>0</v>
      </c>
      <c r="D4" s="4" t="s">
        <v>561</v>
      </c>
      <c r="E4" s="9">
        <f>SUM(Pop!E4:E11)</f>
        <v>16184.999999999996</v>
      </c>
      <c r="F4" s="9">
        <f>SUM(Pop!F4:F11)</f>
        <v>16234.56316110686</v>
      </c>
      <c r="G4" s="9">
        <f>SUM(Pop!G4:G11)</f>
        <v>16234.56316110686</v>
      </c>
      <c r="H4" s="9">
        <f>SUM(Pop!H4:H11)</f>
        <v>16314.965842728239</v>
      </c>
      <c r="I4" s="9">
        <f>SUM(Pop!I4:I11)</f>
        <v>16373.471288566572</v>
      </c>
      <c r="J4" s="9">
        <f>SUM(Pop!J4:J11)</f>
        <v>16395.458812814068</v>
      </c>
      <c r="K4" s="9">
        <f>SUM(Pop!K4:K11)</f>
        <v>16370.568379704988</v>
      </c>
      <c r="L4" s="9">
        <f>SUM(Pop!L4:L11)</f>
        <v>16324.68914562618</v>
      </c>
      <c r="M4" s="9">
        <f>SUM(Pop!M4:M11)</f>
        <v>16267.136069707174</v>
      </c>
      <c r="N4" s="4" t="s">
        <v>648</v>
      </c>
    </row>
    <row r="5" spans="1:33" x14ac:dyDescent="0.25">
      <c r="A5" s="23" t="s">
        <v>526</v>
      </c>
      <c r="B5" s="4" t="s">
        <v>10</v>
      </c>
      <c r="C5" s="4" t="s">
        <v>0</v>
      </c>
      <c r="D5" s="4" t="s">
        <v>562</v>
      </c>
      <c r="E5" s="9">
        <f>SUM(Pop!E12:E16)</f>
        <v>85735.000000000029</v>
      </c>
      <c r="F5" s="9">
        <f>SUM(Pop!F12:F16)</f>
        <v>87977.42864956001</v>
      </c>
      <c r="G5" s="9">
        <f>SUM(Pop!G12:G16)</f>
        <v>87977.42864956001</v>
      </c>
      <c r="H5" s="9">
        <f>SUM(Pop!H12:H16)</f>
        <v>91378.548013928841</v>
      </c>
      <c r="I5" s="9">
        <f>SUM(Pop!I12:I16)</f>
        <v>94983.62320458726</v>
      </c>
      <c r="J5" s="9">
        <f>SUM(Pop!J12:J16)</f>
        <v>98515.720906851275</v>
      </c>
      <c r="K5" s="9">
        <f>SUM(Pop!K12:K16)</f>
        <v>101847.91591786058</v>
      </c>
      <c r="L5" s="9">
        <f>SUM(Pop!L12:L16)</f>
        <v>105050.07247536928</v>
      </c>
      <c r="M5" s="9">
        <f>SUM(Pop!M12:M16)</f>
        <v>108297.29067652256</v>
      </c>
      <c r="N5" s="4" t="s">
        <v>648</v>
      </c>
    </row>
    <row r="6" spans="1:33" x14ac:dyDescent="0.25">
      <c r="A6" s="23" t="s">
        <v>526</v>
      </c>
      <c r="B6" s="4" t="s">
        <v>14</v>
      </c>
      <c r="C6" s="4" t="s">
        <v>0</v>
      </c>
      <c r="D6" s="4" t="s">
        <v>563</v>
      </c>
      <c r="E6" s="9">
        <f>SUM(Pop!E17:E32)</f>
        <v>376779.99999999983</v>
      </c>
      <c r="F6" s="9">
        <f>SUM(Pop!F17:F32)</f>
        <v>393216.99529199081</v>
      </c>
      <c r="G6" s="9">
        <f>SUM(Pop!G17:G32)</f>
        <v>393216.99529199081</v>
      </c>
      <c r="H6" s="9">
        <f>SUM(Pop!H17:H32)</f>
        <v>422575.8796818658</v>
      </c>
      <c r="I6" s="9">
        <f>SUM(Pop!I17:I32)</f>
        <v>454310.53121179546</v>
      </c>
      <c r="J6" s="9">
        <f>SUM(Pop!J17:J32)</f>
        <v>485053.92048979003</v>
      </c>
      <c r="K6" s="9">
        <f>SUM(Pop!K17:K32)</f>
        <v>512731.27909734478</v>
      </c>
      <c r="L6" s="9">
        <f>SUM(Pop!L17:L32)</f>
        <v>537753.37005500193</v>
      </c>
      <c r="M6" s="9">
        <f>SUM(Pop!M17:M32)</f>
        <v>561011.27773027134</v>
      </c>
      <c r="N6" s="4" t="s">
        <v>648</v>
      </c>
    </row>
    <row r="7" spans="1:33" x14ac:dyDescent="0.25">
      <c r="A7" s="23" t="s">
        <v>526</v>
      </c>
      <c r="B7" s="4" t="s">
        <v>54</v>
      </c>
      <c r="C7" s="4" t="s">
        <v>0</v>
      </c>
      <c r="D7" s="4" t="s">
        <v>564</v>
      </c>
      <c r="E7" s="9">
        <f>SUM(Pop!E33:E38)</f>
        <v>37070.000000000007</v>
      </c>
      <c r="F7" s="9">
        <f>SUM(Pop!F33:F38)</f>
        <v>37603.687072754678</v>
      </c>
      <c r="G7" s="9">
        <f>SUM(Pop!G33:G38)</f>
        <v>37603.687072754678</v>
      </c>
      <c r="H7" s="9">
        <f>SUM(Pop!H33:H38)</f>
        <v>38461.068462681651</v>
      </c>
      <c r="I7" s="9">
        <f>SUM(Pop!I33:I38)</f>
        <v>39357.767912395029</v>
      </c>
      <c r="J7" s="9">
        <f>SUM(Pop!J33:J38)</f>
        <v>40072.013658842523</v>
      </c>
      <c r="K7" s="9">
        <f>SUM(Pop!K33:K38)</f>
        <v>40521.183263914361</v>
      </c>
      <c r="L7" s="9">
        <f>SUM(Pop!L33:L38)</f>
        <v>40750.610581829795</v>
      </c>
      <c r="M7" s="9">
        <f>SUM(Pop!M33:M38)</f>
        <v>40934.487258190478</v>
      </c>
      <c r="N7" s="4" t="s">
        <v>648</v>
      </c>
    </row>
    <row r="8" spans="1:33" x14ac:dyDescent="0.25">
      <c r="A8" s="23" t="s">
        <v>526</v>
      </c>
      <c r="B8" s="4" t="s">
        <v>42</v>
      </c>
      <c r="C8" s="4" t="s">
        <v>0</v>
      </c>
      <c r="D8" s="4" t="s">
        <v>565</v>
      </c>
      <c r="E8" s="9">
        <f>SUM(Pop!E39:E46)</f>
        <v>49429.999999999985</v>
      </c>
      <c r="F8" s="9">
        <f>SUM(Pop!F39:F46)</f>
        <v>51319.413271594967</v>
      </c>
      <c r="G8" s="9">
        <f>SUM(Pop!G39:G46)</f>
        <v>51319.413271594967</v>
      </c>
      <c r="H8" s="9">
        <f>SUM(Pop!H39:H46)</f>
        <v>54517.163964639491</v>
      </c>
      <c r="I8" s="9">
        <f>SUM(Pop!I39:I46)</f>
        <v>58011.821646192897</v>
      </c>
      <c r="J8" s="9">
        <f>SUM(Pop!J39:J46)</f>
        <v>61272.511651122135</v>
      </c>
      <c r="K8" s="9">
        <f>SUM(Pop!K39:K46)</f>
        <v>64129.589884716188</v>
      </c>
      <c r="L8" s="9">
        <f>SUM(Pop!L39:L46)</f>
        <v>66682.752334409888</v>
      </c>
      <c r="M8" s="9">
        <f>SUM(Pop!M39:M46)</f>
        <v>69053.356879842147</v>
      </c>
      <c r="N8" s="4" t="s">
        <v>648</v>
      </c>
    </row>
    <row r="9" spans="1:33" x14ac:dyDescent="0.25">
      <c r="A9" s="23" t="s">
        <v>526</v>
      </c>
      <c r="B9" s="4" t="s">
        <v>34</v>
      </c>
      <c r="C9" s="4" t="s">
        <v>0</v>
      </c>
      <c r="D9" s="4" t="s">
        <v>566</v>
      </c>
      <c r="E9" s="9">
        <f>SUM(Pop!E47:E54)</f>
        <v>62737</v>
      </c>
      <c r="F9" s="9">
        <f>SUM(Pop!F47:F54)</f>
        <v>63122.414633129891</v>
      </c>
      <c r="G9" s="9">
        <f>SUM(Pop!G47:G54)</f>
        <v>63631.831900144614</v>
      </c>
      <c r="H9" s="9">
        <f>SUM(Pop!H47:H54)</f>
        <v>64288.880110999096</v>
      </c>
      <c r="I9" s="9">
        <f>SUM(Pop!I47:I54)</f>
        <v>64520.533506377709</v>
      </c>
      <c r="J9" s="9">
        <f>SUM(Pop!J47:J54)</f>
        <v>64331.185033260968</v>
      </c>
      <c r="K9" s="9">
        <f>SUM(Pop!K47:K54)</f>
        <v>64148.104543915273</v>
      </c>
      <c r="L9" s="9">
        <f>SUM(Pop!L47:L54)</f>
        <v>63884.165228792343</v>
      </c>
      <c r="M9" s="9">
        <f>SUM(Pop!M47:M54)</f>
        <v>63848.455523939272</v>
      </c>
      <c r="N9" s="4" t="s">
        <v>651</v>
      </c>
    </row>
    <row r="10" spans="1:33" x14ac:dyDescent="0.25">
      <c r="A10" s="23" t="s">
        <v>526</v>
      </c>
      <c r="B10" s="4" t="s">
        <v>55</v>
      </c>
      <c r="C10" s="4" t="s">
        <v>0</v>
      </c>
      <c r="D10" s="4" t="s">
        <v>567</v>
      </c>
      <c r="E10" s="9">
        <f>SUM(Pop!E55:E56)</f>
        <v>20978</v>
      </c>
      <c r="F10" s="9">
        <f>SUM(Pop!F55:F56)</f>
        <v>21134.877772676191</v>
      </c>
      <c r="G10" s="9">
        <f>SUM(Pop!G55:G56)</f>
        <v>21677.804295217866</v>
      </c>
      <c r="H10" s="9">
        <f>SUM(Pop!H55:H56)</f>
        <v>22404.240821041567</v>
      </c>
      <c r="I10" s="9">
        <f>SUM(Pop!I55:I56)</f>
        <v>23221.888309933067</v>
      </c>
      <c r="J10" s="9">
        <f>SUM(Pop!J55:J56)</f>
        <v>23916.225101167416</v>
      </c>
      <c r="K10" s="9">
        <f>SUM(Pop!K55:K56)</f>
        <v>24542.861641460648</v>
      </c>
      <c r="L10" s="9">
        <f>SUM(Pop!L55:L56)</f>
        <v>24961.580671114309</v>
      </c>
      <c r="M10" s="9">
        <f>SUM(Pop!M55:M56)</f>
        <v>25239.52826938665</v>
      </c>
      <c r="N10" s="4" t="s">
        <v>651</v>
      </c>
    </row>
    <row r="11" spans="1:33" x14ac:dyDescent="0.25">
      <c r="A11" s="23" t="s">
        <v>526</v>
      </c>
      <c r="B11" s="4" t="s">
        <v>71</v>
      </c>
      <c r="C11" s="4" t="s">
        <v>0</v>
      </c>
      <c r="D11" s="4" t="s">
        <v>568</v>
      </c>
      <c r="E11" s="9">
        <f>SUM(Pop!E57:E60)</f>
        <v>15939</v>
      </c>
      <c r="F11" s="9">
        <f>SUM(Pop!F57:F60)</f>
        <v>22521.085813214253</v>
      </c>
      <c r="G11" s="9">
        <f>SUM(Pop!G57:G60)</f>
        <v>23815.584950022327</v>
      </c>
      <c r="H11" s="9">
        <f>SUM(Pop!H57:H60)</f>
        <v>25246.646106286218</v>
      </c>
      <c r="I11" s="9">
        <f>SUM(Pop!I57:I60)</f>
        <v>25994.381820281684</v>
      </c>
      <c r="J11" s="9">
        <f>SUM(Pop!J57:J60)</f>
        <v>26419.474403094828</v>
      </c>
      <c r="K11" s="9">
        <f>SUM(Pop!K57:K60)</f>
        <v>26754.216088046735</v>
      </c>
      <c r="L11" s="9">
        <f>SUM(Pop!L57:L60)</f>
        <v>27013.121149097704</v>
      </c>
      <c r="M11" s="9">
        <f>SUM(Pop!M57:M60)</f>
        <v>27153.223754076629</v>
      </c>
      <c r="N11" s="4" t="s">
        <v>651</v>
      </c>
    </row>
    <row r="12" spans="1:33" x14ac:dyDescent="0.25">
      <c r="A12" s="23" t="s">
        <v>526</v>
      </c>
      <c r="B12" s="4" t="s">
        <v>7</v>
      </c>
      <c r="C12" s="4" t="s">
        <v>0</v>
      </c>
      <c r="D12" s="4" t="s">
        <v>569</v>
      </c>
      <c r="E12" s="9">
        <f>SUM(Pop!E61:E65)</f>
        <v>157733</v>
      </c>
      <c r="F12" s="9">
        <f>SUM(Pop!F61:F65)</f>
        <v>170605.65665292565</v>
      </c>
      <c r="G12" s="9">
        <f>SUM(Pop!G61:G65)</f>
        <v>190733.83539002558</v>
      </c>
      <c r="H12" s="9">
        <f>SUM(Pop!H61:H65)</f>
        <v>210826.41779930473</v>
      </c>
      <c r="I12" s="9">
        <f>SUM(Pop!I61:I65)</f>
        <v>230411.65374354812</v>
      </c>
      <c r="J12" s="9">
        <f>SUM(Pop!J61:J65)</f>
        <v>249036.90239203168</v>
      </c>
      <c r="K12" s="9">
        <f>SUM(Pop!K61:K65)</f>
        <v>267797.82342249335</v>
      </c>
      <c r="L12" s="9">
        <f>SUM(Pop!L61:L65)</f>
        <v>285907.66379964747</v>
      </c>
      <c r="M12" s="9">
        <f>SUM(Pop!M61:M65)</f>
        <v>304011.9101245979</v>
      </c>
      <c r="N12" s="4" t="s">
        <v>651</v>
      </c>
    </row>
    <row r="13" spans="1:33" x14ac:dyDescent="0.25">
      <c r="A13" s="23" t="s">
        <v>526</v>
      </c>
      <c r="B13" s="4" t="s">
        <v>23</v>
      </c>
      <c r="C13" s="4" t="s">
        <v>0</v>
      </c>
      <c r="D13" s="4" t="s">
        <v>570</v>
      </c>
      <c r="E13" s="9">
        <f>SUM(Pop!E66:E78)</f>
        <v>107667</v>
      </c>
      <c r="F13" s="9">
        <f>SUM(Pop!F66:F78)</f>
        <v>110051.07964075735</v>
      </c>
      <c r="G13" s="9">
        <f>SUM(Pop!G66:G78)</f>
        <v>115209.19554691017</v>
      </c>
      <c r="H13" s="9">
        <f>SUM(Pop!H66:H78)</f>
        <v>121408.38758962994</v>
      </c>
      <c r="I13" s="9">
        <f>SUM(Pop!I66:I78)</f>
        <v>127617.99193060894</v>
      </c>
      <c r="J13" s="9">
        <f>SUM(Pop!J66:J78)</f>
        <v>132587.43373874895</v>
      </c>
      <c r="K13" s="9">
        <f>SUM(Pop!K66:K78)</f>
        <v>136945.38782857824</v>
      </c>
      <c r="L13" s="9">
        <f>SUM(Pop!L66:L78)</f>
        <v>140270.90589761955</v>
      </c>
      <c r="M13" s="9">
        <f>SUM(Pop!M66:M78)</f>
        <v>143544.51112308045</v>
      </c>
      <c r="N13" s="4" t="s">
        <v>651</v>
      </c>
    </row>
    <row r="14" spans="1:33" x14ac:dyDescent="0.25">
      <c r="A14" s="23" t="s">
        <v>526</v>
      </c>
      <c r="B14" s="4" t="s">
        <v>176</v>
      </c>
      <c r="C14" s="4" t="s">
        <v>0</v>
      </c>
      <c r="D14" s="4" t="s">
        <v>571</v>
      </c>
      <c r="E14" s="9">
        <f>SUM(Pop!E79:E82)</f>
        <v>1870</v>
      </c>
      <c r="F14" s="9">
        <f>SUM(Pop!F79:F82)</f>
        <v>1958.4427048202438</v>
      </c>
      <c r="G14" s="9">
        <f>SUM(Pop!G79:G82)</f>
        <v>1958.4427048202438</v>
      </c>
      <c r="H14" s="9">
        <f>SUM(Pop!H79:H82)</f>
        <v>2061.984149357846</v>
      </c>
      <c r="I14" s="9">
        <f>SUM(Pop!I79:I82)</f>
        <v>2172.0035162877816</v>
      </c>
      <c r="J14" s="9">
        <f>SUM(Pop!J79:J82)</f>
        <v>2280.1207615419489</v>
      </c>
      <c r="K14" s="9">
        <f>SUM(Pop!K79:K82)</f>
        <v>2378.2852905960376</v>
      </c>
      <c r="L14" s="9">
        <f>SUM(Pop!L79:L82)</f>
        <v>2471.9987031767905</v>
      </c>
      <c r="M14" s="9">
        <f>SUM(Pop!M79:M82)</f>
        <v>2566.8417077987647</v>
      </c>
      <c r="N14" s="4" t="s">
        <v>648</v>
      </c>
    </row>
    <row r="15" spans="1:33" x14ac:dyDescent="0.25">
      <c r="A15" s="23" t="s">
        <v>526</v>
      </c>
      <c r="B15" s="4" t="s">
        <v>126</v>
      </c>
      <c r="C15" s="4" t="s">
        <v>0</v>
      </c>
      <c r="D15" s="4" t="s">
        <v>572</v>
      </c>
      <c r="E15" s="9">
        <f>SUM(Pop!E83:E92)</f>
        <v>7459.9999999999982</v>
      </c>
      <c r="F15" s="9">
        <f>SUM(Pop!F83:F92)</f>
        <v>7413.5489927001654</v>
      </c>
      <c r="G15" s="9">
        <f>SUM(Pop!G83:G92)</f>
        <v>7413.5489927001654</v>
      </c>
      <c r="H15" s="9">
        <f>SUM(Pop!H83:H92)</f>
        <v>7320.9979754350406</v>
      </c>
      <c r="I15" s="9">
        <f>SUM(Pop!I83:I92)</f>
        <v>7199.4053670926223</v>
      </c>
      <c r="J15" s="9">
        <f>SUM(Pop!J83:J92)</f>
        <v>7028.9852510525152</v>
      </c>
      <c r="K15" s="9">
        <f>SUM(Pop!K83:K92)</f>
        <v>6784.6386971097254</v>
      </c>
      <c r="L15" s="9">
        <f>SUM(Pop!L83:L92)</f>
        <v>6486.3930709882698</v>
      </c>
      <c r="M15" s="9">
        <f>SUM(Pop!M83:M92)</f>
        <v>6158.4727814482512</v>
      </c>
      <c r="N15" s="4" t="s">
        <v>648</v>
      </c>
    </row>
    <row r="16" spans="1:33" x14ac:dyDescent="0.25">
      <c r="A16" s="23" t="s">
        <v>526</v>
      </c>
      <c r="B16" s="4" t="s">
        <v>100</v>
      </c>
      <c r="C16" s="4" t="s">
        <v>0</v>
      </c>
      <c r="D16" s="4" t="s">
        <v>573</v>
      </c>
      <c r="E16" s="9">
        <f>SUM(Pop!E93:E95)</f>
        <v>7445.0000000000027</v>
      </c>
      <c r="F16" s="9">
        <f>SUM(Pop!F93:F95)</f>
        <v>7425.3133358457399</v>
      </c>
      <c r="G16" s="9">
        <f>SUM(Pop!G93:G95)</f>
        <v>7425.3133358457399</v>
      </c>
      <c r="H16" s="9">
        <f>SUM(Pop!H93:H95)</f>
        <v>7404.2848075577713</v>
      </c>
      <c r="I16" s="9">
        <f>SUM(Pop!I93:I95)</f>
        <v>7357.7728605454668</v>
      </c>
      <c r="J16" s="9">
        <f>SUM(Pop!J93:J95)</f>
        <v>7280.4876711005409</v>
      </c>
      <c r="K16" s="9">
        <f>SUM(Pop!K93:K95)</f>
        <v>7175.3063295638385</v>
      </c>
      <c r="L16" s="9">
        <f>SUM(Pop!L93:L95)</f>
        <v>7065.5949537082743</v>
      </c>
      <c r="M16" s="9">
        <f>SUM(Pop!M93:M95)</f>
        <v>6959.7967396804925</v>
      </c>
      <c r="N16" s="4" t="s">
        <v>648</v>
      </c>
    </row>
    <row r="17" spans="1:15" x14ac:dyDescent="0.25">
      <c r="A17" s="23" t="s">
        <v>526</v>
      </c>
      <c r="B17" s="4" t="s">
        <v>66</v>
      </c>
      <c r="C17" s="4" t="s">
        <v>0</v>
      </c>
      <c r="D17" s="4" t="s">
        <v>574</v>
      </c>
      <c r="E17" s="9">
        <f>SUM(Pop!E96:E98)</f>
        <v>22384.999999999996</v>
      </c>
      <c r="F17" s="9">
        <f>SUM(Pop!F96:F98)</f>
        <v>23674.594504012821</v>
      </c>
      <c r="G17" s="9">
        <f>SUM(Pop!G96:G98)</f>
        <v>23674.594504012821</v>
      </c>
      <c r="H17" s="9">
        <f>SUM(Pop!H96:H98)</f>
        <v>25628.442342141359</v>
      </c>
      <c r="I17" s="9">
        <f>SUM(Pop!I96:I98)</f>
        <v>27827.0480179488</v>
      </c>
      <c r="J17" s="9">
        <f>SUM(Pop!J96:J98)</f>
        <v>29979.129883909489</v>
      </c>
      <c r="K17" s="9">
        <f>SUM(Pop!K96:K98)</f>
        <v>31909.078613907994</v>
      </c>
      <c r="L17" s="9">
        <f>SUM(Pop!L96:L98)</f>
        <v>33529.648058172636</v>
      </c>
      <c r="M17" s="9">
        <f>SUM(Pop!M96:M98)</f>
        <v>34887.547682786055</v>
      </c>
      <c r="N17" s="4" t="s">
        <v>648</v>
      </c>
    </row>
    <row r="18" spans="1:15" x14ac:dyDescent="0.25">
      <c r="A18" s="23" t="s">
        <v>526</v>
      </c>
      <c r="B18" s="4" t="s">
        <v>8</v>
      </c>
      <c r="C18" s="4" t="s">
        <v>0</v>
      </c>
      <c r="D18" s="4" t="s">
        <v>575</v>
      </c>
      <c r="E18" s="9">
        <f>SUM(Pop!E99:E110)</f>
        <v>203206</v>
      </c>
      <c r="F18" s="9">
        <f>SUM(Pop!F99:F110)</f>
        <v>211275.4628664311</v>
      </c>
      <c r="G18" s="9">
        <f>SUM(Pop!G99:G110)</f>
        <v>222582.89161577399</v>
      </c>
      <c r="H18" s="9">
        <f>SUM(Pop!H99:H110)</f>
        <v>234560.8549835913</v>
      </c>
      <c r="I18" s="9">
        <f>SUM(Pop!I99:I110)</f>
        <v>245962.52018497256</v>
      </c>
      <c r="J18" s="9">
        <f>SUM(Pop!J99:J110)</f>
        <v>255839.56789902051</v>
      </c>
      <c r="K18" s="9">
        <f>SUM(Pop!K99:K110)</f>
        <v>264660.49452516303</v>
      </c>
      <c r="L18" s="9">
        <f>SUM(Pop!L99:L110)</f>
        <v>273023.22524967953</v>
      </c>
      <c r="M18" s="9">
        <f>SUM(Pop!M99:M110)</f>
        <v>280902.38989195006</v>
      </c>
      <c r="N18" s="4" t="s">
        <v>651</v>
      </c>
    </row>
    <row r="19" spans="1:15" x14ac:dyDescent="0.25">
      <c r="A19" s="23" t="s">
        <v>526</v>
      </c>
      <c r="B19" s="4" t="s">
        <v>74</v>
      </c>
      <c r="C19" s="4" t="s">
        <v>0</v>
      </c>
      <c r="D19" s="4" t="s">
        <v>576</v>
      </c>
      <c r="E19" s="9">
        <f>SUM(Pop!E111:E114)</f>
        <v>21720</v>
      </c>
      <c r="F19" s="9">
        <f>SUM(Pop!F111:F114)</f>
        <v>22805.648578321663</v>
      </c>
      <c r="G19" s="9">
        <f>SUM(Pop!G111:G114)</f>
        <v>24160.628404203977</v>
      </c>
      <c r="H19" s="9">
        <f>SUM(Pop!H111:H114)</f>
        <v>25668.54467713918</v>
      </c>
      <c r="I19" s="9">
        <f>SUM(Pop!I111:I114)</f>
        <v>26934.772448373034</v>
      </c>
      <c r="J19" s="9">
        <f>SUM(Pop!J111:J114)</f>
        <v>27973.465454002479</v>
      </c>
      <c r="K19" s="9">
        <f>SUM(Pop!K111:K114)</f>
        <v>28961.005607697432</v>
      </c>
      <c r="L19" s="9">
        <f>SUM(Pop!L111:L114)</f>
        <v>29868.75053104703</v>
      </c>
      <c r="M19" s="9">
        <f>SUM(Pop!M111:M114)</f>
        <v>30785.138606723551</v>
      </c>
      <c r="N19" s="4" t="s">
        <v>651</v>
      </c>
    </row>
    <row r="20" spans="1:15" x14ac:dyDescent="0.25">
      <c r="A20" s="23" t="s">
        <v>526</v>
      </c>
      <c r="B20" s="4" t="s">
        <v>16</v>
      </c>
      <c r="C20" s="4" t="s">
        <v>0</v>
      </c>
      <c r="D20" s="4" t="s">
        <v>577</v>
      </c>
      <c r="E20" s="64">
        <f>SUM(Pop!E115:E117)</f>
        <v>82713</v>
      </c>
      <c r="F20" s="64">
        <f>SUM(Pop!F115:F117)</f>
        <v>83903.750006522198</v>
      </c>
      <c r="G20" s="64">
        <f>SUM(Pop!G115:G117)</f>
        <v>88157.168548016547</v>
      </c>
      <c r="H20" s="64">
        <f>SUM(Pop!H115:H117)</f>
        <v>92399.81073169061</v>
      </c>
      <c r="I20" s="64">
        <f>SUM(Pop!I115:I117)</f>
        <v>96810.752725122991</v>
      </c>
      <c r="J20" s="64">
        <f>SUM(Pop!J115:J117)</f>
        <v>100890.2955445236</v>
      </c>
      <c r="K20" s="64">
        <f>SUM(Pop!K115:K117)</f>
        <v>104604.60306739929</v>
      </c>
      <c r="L20" s="64">
        <f>SUM(Pop!L115:L117)</f>
        <v>107825.90514699332</v>
      </c>
      <c r="M20" s="64">
        <f>SUM(Pop!M115:M117)</f>
        <v>111124.47337236462</v>
      </c>
      <c r="N20" s="4" t="s">
        <v>651</v>
      </c>
    </row>
    <row r="21" spans="1:15" x14ac:dyDescent="0.25">
      <c r="A21" s="23" t="s">
        <v>526</v>
      </c>
      <c r="B21" s="4" t="s">
        <v>25</v>
      </c>
      <c r="C21" s="4" t="s">
        <v>0</v>
      </c>
      <c r="D21" s="4" t="s">
        <v>578</v>
      </c>
      <c r="E21" s="9">
        <f>SUM(Pop!E118:E123)</f>
        <v>66380</v>
      </c>
      <c r="F21" s="9">
        <f>SUM(Pop!F118:F123)</f>
        <v>67043.151698226226</v>
      </c>
      <c r="G21" s="9">
        <f>SUM(Pop!G118:G123)</f>
        <v>68761.682725706982</v>
      </c>
      <c r="H21" s="9">
        <f>SUM(Pop!H118:H123)</f>
        <v>70395.551402543962</v>
      </c>
      <c r="I21" s="9">
        <f>SUM(Pop!I118:I123)</f>
        <v>71701.220855388034</v>
      </c>
      <c r="J21" s="9">
        <f>SUM(Pop!J118:J123)</f>
        <v>72163.586779922683</v>
      </c>
      <c r="K21" s="9">
        <f>SUM(Pop!K118:K123)</f>
        <v>72163.097005776173</v>
      </c>
      <c r="L21" s="9">
        <f>SUM(Pop!L118:L123)</f>
        <v>71694.01684501172</v>
      </c>
      <c r="M21" s="9">
        <f>SUM(Pop!M118:M123)</f>
        <v>71224.316292414806</v>
      </c>
      <c r="N21" s="4" t="s">
        <v>651</v>
      </c>
    </row>
    <row r="22" spans="1:15" x14ac:dyDescent="0.25">
      <c r="A22" s="23" t="s">
        <v>526</v>
      </c>
      <c r="B22" s="4" t="s">
        <v>107</v>
      </c>
      <c r="C22" s="4" t="s">
        <v>0</v>
      </c>
      <c r="D22" s="4" t="s">
        <v>579</v>
      </c>
      <c r="E22" s="9">
        <f>SUM(Pop!E124:E126)</f>
        <v>7889.9999999999982</v>
      </c>
      <c r="F22" s="9">
        <f>SUM(Pop!F124:F126)</f>
        <v>7918.7861484581126</v>
      </c>
      <c r="G22" s="9">
        <f>SUM(Pop!G124:G126)</f>
        <v>7918.7861484581126</v>
      </c>
      <c r="H22" s="9">
        <f>SUM(Pop!H124:H126)</f>
        <v>7935.8608400240264</v>
      </c>
      <c r="I22" s="9">
        <f>SUM(Pop!I124:I126)</f>
        <v>7947.904067667685</v>
      </c>
      <c r="J22" s="9">
        <f>SUM(Pop!J124:J126)</f>
        <v>7931.4724981703775</v>
      </c>
      <c r="K22" s="9">
        <f>SUM(Pop!K124:K126)</f>
        <v>7892.7902758781775</v>
      </c>
      <c r="L22" s="9">
        <f>SUM(Pop!L124:L126)</f>
        <v>7865.0518360525712</v>
      </c>
      <c r="M22" s="9">
        <f>SUM(Pop!M124:M126)</f>
        <v>7856.1651246402253</v>
      </c>
      <c r="N22" s="4" t="s">
        <v>648</v>
      </c>
    </row>
    <row r="23" spans="1:15" x14ac:dyDescent="0.25">
      <c r="A23" s="23" t="s">
        <v>526</v>
      </c>
      <c r="B23" s="4" t="s">
        <v>2</v>
      </c>
      <c r="C23" s="4" t="s">
        <v>0</v>
      </c>
      <c r="D23" s="4" t="s">
        <v>580</v>
      </c>
      <c r="E23" s="9">
        <f>SUM(Pop!E127:E139)</f>
        <v>351715</v>
      </c>
      <c r="F23" s="9">
        <f>SUM(Pop!F127:F139)</f>
        <v>361540.21013629815</v>
      </c>
      <c r="G23" s="9">
        <f>SUM(Pop!G127:G139)</f>
        <v>377797.52589168871</v>
      </c>
      <c r="H23" s="9">
        <f>SUM(Pop!H127:H139)</f>
        <v>395889.8685290484</v>
      </c>
      <c r="I23" s="9">
        <f>SUM(Pop!I127:I139)</f>
        <v>413693.48352646345</v>
      </c>
      <c r="J23" s="9">
        <f>SUM(Pop!J127:J139)</f>
        <v>428816.14480076969</v>
      </c>
      <c r="K23" s="9">
        <f>SUM(Pop!K127:K139)</f>
        <v>442477.58528485976</v>
      </c>
      <c r="L23" s="9">
        <f>SUM(Pop!L127:L139)</f>
        <v>455284.97229586565</v>
      </c>
      <c r="M23" s="9">
        <f>SUM(Pop!M127:M139)</f>
        <v>469118.1940343575</v>
      </c>
      <c r="N23" s="4" t="s">
        <v>651</v>
      </c>
    </row>
    <row r="24" spans="1:15" x14ac:dyDescent="0.25">
      <c r="A24" s="23" t="s">
        <v>526</v>
      </c>
      <c r="B24" s="4" t="s">
        <v>48</v>
      </c>
      <c r="C24" s="4" t="s">
        <v>0</v>
      </c>
      <c r="D24" s="4" t="s">
        <v>581</v>
      </c>
      <c r="E24" s="9">
        <f>SUM(Pop!E140:E147)</f>
        <v>46135</v>
      </c>
      <c r="F24" s="9">
        <f>SUM(Pop!F140:F147)</f>
        <v>47590.08252347909</v>
      </c>
      <c r="G24" s="9">
        <f>SUM(Pop!G140:G147)</f>
        <v>47590.08252347909</v>
      </c>
      <c r="H24" s="9">
        <f>SUM(Pop!H140:H147)</f>
        <v>49535.433897717281</v>
      </c>
      <c r="I24" s="9">
        <f>SUM(Pop!I140:I147)</f>
        <v>51370.93277767759</v>
      </c>
      <c r="J24" s="9">
        <f>SUM(Pop!J140:J147)</f>
        <v>52856.743265560988</v>
      </c>
      <c r="K24" s="9">
        <f>SUM(Pop!K140:K147)</f>
        <v>53895.187159955429</v>
      </c>
      <c r="L24" s="9">
        <f>SUM(Pop!L140:L147)</f>
        <v>54687.994200733687</v>
      </c>
      <c r="M24" s="9">
        <f>SUM(Pop!M140:M147)</f>
        <v>55421.242313584633</v>
      </c>
      <c r="N24" s="4" t="s">
        <v>648</v>
      </c>
    </row>
    <row r="25" spans="1:15" x14ac:dyDescent="0.25">
      <c r="A25" s="23" t="s">
        <v>526</v>
      </c>
      <c r="B25" s="4" t="s">
        <v>11</v>
      </c>
      <c r="C25" s="4" t="s">
        <v>0</v>
      </c>
      <c r="D25" s="4" t="s">
        <v>582</v>
      </c>
      <c r="E25" s="9">
        <f>SUM(Pop!E148:E161)</f>
        <v>117678.00000000001</v>
      </c>
      <c r="F25" s="9">
        <f>SUM(Pop!F148:F161)</f>
        <v>122010.60283644308</v>
      </c>
      <c r="G25" s="9">
        <f>SUM(Pop!G148:G161)</f>
        <v>122010.60283644308</v>
      </c>
      <c r="H25" s="9">
        <f>SUM(Pop!H148:H161)</f>
        <v>129375.73844085973</v>
      </c>
      <c r="I25" s="9">
        <f>SUM(Pop!I148:I161)</f>
        <v>137201.11256921923</v>
      </c>
      <c r="J25" s="9">
        <f>SUM(Pop!J148:J161)</f>
        <v>144703.93234337686</v>
      </c>
      <c r="K25" s="9">
        <f>SUM(Pop!K148:K161)</f>
        <v>151473.98446019393</v>
      </c>
      <c r="L25" s="9">
        <f>SUM(Pop!L148:L161)</f>
        <v>157627.72721841652</v>
      </c>
      <c r="M25" s="9">
        <f>SUM(Pop!M148:M161)</f>
        <v>163524.13202497349</v>
      </c>
      <c r="N25" s="4" t="s">
        <v>648</v>
      </c>
      <c r="O25" s="10"/>
    </row>
    <row r="26" spans="1:15" x14ac:dyDescent="0.25">
      <c r="A26" s="23" t="s">
        <v>526</v>
      </c>
      <c r="B26" s="4" t="s">
        <v>46</v>
      </c>
      <c r="C26" s="4" t="s">
        <v>0</v>
      </c>
      <c r="D26" s="4" t="s">
        <v>583</v>
      </c>
      <c r="E26" s="9">
        <f>SUM(Pop!E162:E167)</f>
        <v>31345.000000000007</v>
      </c>
      <c r="F26" s="9">
        <f>SUM(Pop!F162:F167)</f>
        <v>32033.046232435539</v>
      </c>
      <c r="G26" s="9">
        <f>SUM(Pop!G162:G167)</f>
        <v>32033.046232435539</v>
      </c>
      <c r="H26" s="9">
        <f>SUM(Pop!H162:H167)</f>
        <v>32722.736987226039</v>
      </c>
      <c r="I26" s="9">
        <f>SUM(Pop!I162:I167)</f>
        <v>33376.768033816181</v>
      </c>
      <c r="J26" s="9">
        <f>SUM(Pop!J162:J167)</f>
        <v>33905.557652835982</v>
      </c>
      <c r="K26" s="9">
        <f>SUM(Pop!K162:K167)</f>
        <v>34286.649551779876</v>
      </c>
      <c r="L26" s="9">
        <f>SUM(Pop!L162:L167)</f>
        <v>34527.830432735369</v>
      </c>
      <c r="M26" s="9">
        <f>SUM(Pop!M162:M167)</f>
        <v>34707.639672966361</v>
      </c>
      <c r="N26" s="4" t="s">
        <v>648</v>
      </c>
    </row>
    <row r="27" spans="1:15" x14ac:dyDescent="0.25">
      <c r="A27" s="23" t="s">
        <v>526</v>
      </c>
      <c r="B27" s="4" t="s">
        <v>3</v>
      </c>
      <c r="C27" s="4" t="s">
        <v>0</v>
      </c>
      <c r="D27" s="4" t="s">
        <v>584</v>
      </c>
      <c r="E27" s="9">
        <f>SUM(Pop!E168:E187)</f>
        <v>315900</v>
      </c>
      <c r="F27" s="9">
        <f>SUM(Pop!F168:F187)</f>
        <v>331642.59876615694</v>
      </c>
      <c r="G27" s="9">
        <f>SUM(Pop!G168:G187)</f>
        <v>331642.59876615694</v>
      </c>
      <c r="H27" s="9">
        <f>SUM(Pop!H168:H187)</f>
        <v>355188.87148968439</v>
      </c>
      <c r="I27" s="9">
        <f>SUM(Pop!I168:I187)</f>
        <v>381089.40004395373</v>
      </c>
      <c r="J27" s="9">
        <f>SUM(Pop!J168:J187)</f>
        <v>406611.92664184247</v>
      </c>
      <c r="K27" s="9">
        <f>SUM(Pop!K168:K187)</f>
        <v>430652.38997606066</v>
      </c>
      <c r="L27" s="9">
        <f>SUM(Pop!L168:L187)</f>
        <v>453556.86754189502</v>
      </c>
      <c r="M27" s="9">
        <f>SUM(Pop!M168:M187)</f>
        <v>476059.58245168027</v>
      </c>
      <c r="N27" s="4" t="s">
        <v>648</v>
      </c>
    </row>
    <row r="28" spans="1:15" x14ac:dyDescent="0.25">
      <c r="A28" s="23" t="s">
        <v>526</v>
      </c>
      <c r="B28" s="4" t="s">
        <v>93</v>
      </c>
      <c r="C28" s="4" t="s">
        <v>0</v>
      </c>
      <c r="D28" s="4" t="s">
        <v>585</v>
      </c>
      <c r="E28" s="9">
        <f>SUM(Pop!E188:E193)</f>
        <v>11175</v>
      </c>
      <c r="F28" s="9">
        <f>SUM(Pop!F188:F193)</f>
        <v>11668.466184648707</v>
      </c>
      <c r="G28" s="9">
        <f>SUM(Pop!G188:G193)</f>
        <v>11668.466184648707</v>
      </c>
      <c r="H28" s="9">
        <f>SUM(Pop!H188:H193)</f>
        <v>12307.261763688057</v>
      </c>
      <c r="I28" s="9">
        <f>SUM(Pop!I188:I193)</f>
        <v>13010.629421483789</v>
      </c>
      <c r="J28" s="9">
        <f>SUM(Pop!J188:J193)</f>
        <v>13725.575006587365</v>
      </c>
      <c r="K28" s="9">
        <f>SUM(Pop!K188:K193)</f>
        <v>14372.973843512909</v>
      </c>
      <c r="L28" s="9">
        <f>SUM(Pop!L188:L193)</f>
        <v>14964.41513917251</v>
      </c>
      <c r="M28" s="9">
        <f>SUM(Pop!M188:M193)</f>
        <v>15527.152705343884</v>
      </c>
      <c r="N28" s="4" t="s">
        <v>648</v>
      </c>
    </row>
    <row r="29" spans="1:15" x14ac:dyDescent="0.25">
      <c r="A29" s="23" t="s">
        <v>526</v>
      </c>
      <c r="B29" s="4" t="s">
        <v>1</v>
      </c>
      <c r="C29" s="4" t="s">
        <v>0</v>
      </c>
      <c r="D29" s="4" t="s">
        <v>586</v>
      </c>
      <c r="E29" s="9">
        <f>SUM(Pop!E194:E200)</f>
        <v>736785.00000000023</v>
      </c>
      <c r="F29" s="9">
        <f>SUM(Pop!F194:F200)</f>
        <v>768632.22198698658</v>
      </c>
      <c r="G29" s="9">
        <f>SUM(Pop!G194:G200)</f>
        <v>768632.22198698658</v>
      </c>
      <c r="H29" s="9">
        <f>SUM(Pop!H194:H200)</f>
        <v>807197.80136881536</v>
      </c>
      <c r="I29" s="9">
        <f>SUM(Pop!I194:I200)</f>
        <v>845355.52453199506</v>
      </c>
      <c r="J29" s="9">
        <f>SUM(Pop!J194:J200)</f>
        <v>879986.90605897945</v>
      </c>
      <c r="K29" s="9">
        <f>SUM(Pop!K194:K200)</f>
        <v>909947.12276158202</v>
      </c>
      <c r="L29" s="9">
        <f>SUM(Pop!L194:L200)</f>
        <v>936728.73460538604</v>
      </c>
      <c r="M29" s="9">
        <f>SUM(Pop!M194:M200)</f>
        <v>960929.97550387227</v>
      </c>
      <c r="N29" s="4" t="s">
        <v>648</v>
      </c>
    </row>
    <row r="30" spans="1:15" x14ac:dyDescent="0.25">
      <c r="A30" s="23" t="s">
        <v>526</v>
      </c>
      <c r="B30" s="4" t="s">
        <v>38</v>
      </c>
      <c r="C30" s="4" t="s">
        <v>0</v>
      </c>
      <c r="D30" s="4" t="s">
        <v>587</v>
      </c>
      <c r="E30" s="9">
        <f>SUM(Pop!E201:E205)</f>
        <v>75494.999999999971</v>
      </c>
      <c r="F30" s="9">
        <f>SUM(Pop!F201:F205)</f>
        <v>80203.906856315967</v>
      </c>
      <c r="G30" s="9">
        <f>SUM(Pop!G201:G205)</f>
        <v>80203.906856315967</v>
      </c>
      <c r="H30" s="9">
        <f>SUM(Pop!H201:H205)</f>
        <v>88081.000715673057</v>
      </c>
      <c r="I30" s="9">
        <f>SUM(Pop!I201:I205)</f>
        <v>96731.221070973217</v>
      </c>
      <c r="J30" s="9">
        <f>SUM(Pop!J201:J205)</f>
        <v>105274.15764942882</v>
      </c>
      <c r="K30" s="9">
        <f>SUM(Pop!K201:K205)</f>
        <v>113348.01552797297</v>
      </c>
      <c r="L30" s="9">
        <f>SUM(Pop!L201:L205)</f>
        <v>121044.45338930096</v>
      </c>
      <c r="M30" s="9">
        <f>SUM(Pop!M201:M205)</f>
        <v>128496.19015444006</v>
      </c>
      <c r="N30" s="4" t="s">
        <v>648</v>
      </c>
    </row>
    <row r="31" spans="1:15" x14ac:dyDescent="0.25">
      <c r="A31" s="23" t="s">
        <v>526</v>
      </c>
      <c r="B31" s="4" t="s">
        <v>196</v>
      </c>
      <c r="C31" s="4" t="s">
        <v>0</v>
      </c>
      <c r="D31" s="4" t="s">
        <v>588</v>
      </c>
      <c r="E31" s="9">
        <f>SUM(Pop!E206:E210)</f>
        <v>1765</v>
      </c>
      <c r="F31" s="9">
        <f>SUM(Pop!F206:F210)</f>
        <v>1735.4060095721579</v>
      </c>
      <c r="G31" s="9">
        <f>SUM(Pop!G206:G210)</f>
        <v>1735.4060095721579</v>
      </c>
      <c r="H31" s="9">
        <f>SUM(Pop!H206:H210)</f>
        <v>1715.5068123233473</v>
      </c>
      <c r="I31" s="9">
        <f>SUM(Pop!I206:I210)</f>
        <v>1718.2889034311638</v>
      </c>
      <c r="J31" s="9">
        <f>SUM(Pop!J206:J210)</f>
        <v>1730.5040077082451</v>
      </c>
      <c r="K31" s="9">
        <f>SUM(Pop!K206:K210)</f>
        <v>1744.5390177218958</v>
      </c>
      <c r="L31" s="9">
        <f>SUM(Pop!L206:L210)</f>
        <v>1757.9444631852948</v>
      </c>
      <c r="M31" s="9">
        <f>SUM(Pop!M206:M210)</f>
        <v>1767.2708572838192</v>
      </c>
      <c r="N31" s="4" t="s">
        <v>648</v>
      </c>
    </row>
    <row r="32" spans="1:15" x14ac:dyDescent="0.25">
      <c r="A32" s="23" t="s">
        <v>526</v>
      </c>
      <c r="B32" s="4" t="s">
        <v>79</v>
      </c>
      <c r="C32" s="4" t="s">
        <v>0</v>
      </c>
      <c r="D32" s="4" t="s">
        <v>589</v>
      </c>
      <c r="E32" s="9">
        <f>SUM(Pop!E211:E218)</f>
        <v>25259.999999999996</v>
      </c>
      <c r="F32" s="9">
        <f>SUM(Pop!F211:F218)</f>
        <v>25732.533480762024</v>
      </c>
      <c r="G32" s="9">
        <f>SUM(Pop!G211:G218)</f>
        <v>25732.533480762024</v>
      </c>
      <c r="H32" s="9">
        <f>SUM(Pop!H211:H218)</f>
        <v>26759.670502162888</v>
      </c>
      <c r="I32" s="9">
        <f>SUM(Pop!I211:I218)</f>
        <v>27791.018915059332</v>
      </c>
      <c r="J32" s="9">
        <f>SUM(Pop!J211:J218)</f>
        <v>28723.019991648132</v>
      </c>
      <c r="K32" s="9">
        <f>SUM(Pop!K211:K218)</f>
        <v>29485.429416560452</v>
      </c>
      <c r="L32" s="9">
        <f>SUM(Pop!L211:L218)</f>
        <v>30126.562526914917</v>
      </c>
      <c r="M32" s="9">
        <f>SUM(Pop!M211:M218)</f>
        <v>30716.296836393842</v>
      </c>
      <c r="N32" s="4" t="s">
        <v>648</v>
      </c>
    </row>
    <row r="33" spans="1:14" x14ac:dyDescent="0.25">
      <c r="A33" s="23" t="s">
        <v>526</v>
      </c>
      <c r="B33" s="4" t="s">
        <v>32</v>
      </c>
      <c r="C33" s="4" t="s">
        <v>0</v>
      </c>
      <c r="D33" s="4" t="s">
        <v>590</v>
      </c>
      <c r="E33" s="9">
        <f>SUM(Pop!E219:E231)</f>
        <v>76000.000000000029</v>
      </c>
      <c r="F33" s="9">
        <f>SUM(Pop!F219:F231)</f>
        <v>78886.881380175008</v>
      </c>
      <c r="G33" s="9">
        <f>SUM(Pop!G219:G231)</f>
        <v>78886.881380175008</v>
      </c>
      <c r="H33" s="9">
        <f>SUM(Pop!H219:H231)</f>
        <v>83358.642173731001</v>
      </c>
      <c r="I33" s="9">
        <f>SUM(Pop!I219:I231)</f>
        <v>88365.537160379274</v>
      </c>
      <c r="J33" s="9">
        <f>SUM(Pop!J219:J231)</f>
        <v>93672.535855767055</v>
      </c>
      <c r="K33" s="9">
        <f>SUM(Pop!K219:K231)</f>
        <v>98819.765643544146</v>
      </c>
      <c r="L33" s="9">
        <f>SUM(Pop!L219:L231)</f>
        <v>103809.20783232825</v>
      </c>
      <c r="M33" s="9">
        <f>SUM(Pop!M219:M231)</f>
        <v>108860.18403072073</v>
      </c>
      <c r="N33" s="4" t="s">
        <v>648</v>
      </c>
    </row>
    <row r="34" spans="1:14" x14ac:dyDescent="0.25">
      <c r="A34" s="23" t="s">
        <v>526</v>
      </c>
      <c r="B34" s="4" t="s">
        <v>41</v>
      </c>
      <c r="C34" s="4" t="s">
        <v>0</v>
      </c>
      <c r="D34" s="4" t="s">
        <v>591</v>
      </c>
      <c r="E34" s="9">
        <f>SUM(Pop!E232:E240)</f>
        <v>25810</v>
      </c>
      <c r="F34" s="9">
        <f>SUM(Pop!F232:F240)</f>
        <v>26964.170649539672</v>
      </c>
      <c r="G34" s="9">
        <f>SUM(Pop!G232:G240)</f>
        <v>26964.170649539672</v>
      </c>
      <c r="H34" s="9">
        <f>SUM(Pop!H232:H240)</f>
        <v>28216.419869456247</v>
      </c>
      <c r="I34" s="9">
        <f>SUM(Pop!I232:I240)</f>
        <v>29419.198047734099</v>
      </c>
      <c r="J34" s="9">
        <f>SUM(Pop!J232:J240)</f>
        <v>30530.298842816133</v>
      </c>
      <c r="K34" s="9">
        <f>SUM(Pop!K232:K240)</f>
        <v>31548.226845146772</v>
      </c>
      <c r="L34" s="9">
        <f>SUM(Pop!L232:L240)</f>
        <v>32572.318880842551</v>
      </c>
      <c r="M34" s="9">
        <f>SUM(Pop!M232:M240)</f>
        <v>34210.52592425092</v>
      </c>
      <c r="N34" s="4" t="s">
        <v>648</v>
      </c>
    </row>
    <row r="35" spans="1:14" x14ac:dyDescent="0.25">
      <c r="A35" s="23" t="s">
        <v>526</v>
      </c>
      <c r="B35" s="4" t="s">
        <v>117</v>
      </c>
      <c r="C35" s="4" t="s">
        <v>0</v>
      </c>
      <c r="D35" s="4" t="s">
        <v>592</v>
      </c>
      <c r="E35" s="9">
        <f>SUM(Pop!E241:E245)</f>
        <v>7005</v>
      </c>
      <c r="F35" s="9">
        <f>SUM(Pop!F241:F245)</f>
        <v>7069.8015494895417</v>
      </c>
      <c r="G35" s="9">
        <f>SUM(Pop!G241:G245)</f>
        <v>7069.8015494895417</v>
      </c>
      <c r="H35" s="9">
        <f>SUM(Pop!H241:H245)</f>
        <v>7057.8001835170789</v>
      </c>
      <c r="I35" s="9">
        <f>SUM(Pop!I241:I245)</f>
        <v>7016.1846773456809</v>
      </c>
      <c r="J35" s="9">
        <f>SUM(Pop!J241:J245)</f>
        <v>6954.2750081195582</v>
      </c>
      <c r="K35" s="9">
        <f>SUM(Pop!K241:K245)</f>
        <v>6865.2482365470742</v>
      </c>
      <c r="L35" s="9">
        <f>SUM(Pop!L241:L245)</f>
        <v>6743.5372268156007</v>
      </c>
      <c r="M35" s="9">
        <f>SUM(Pop!M241:M245)</f>
        <v>6603.9086087364785</v>
      </c>
      <c r="N35" s="4" t="s">
        <v>648</v>
      </c>
    </row>
    <row r="36" spans="1:14" x14ac:dyDescent="0.25">
      <c r="A36" s="23" t="s">
        <v>526</v>
      </c>
      <c r="B36" s="4" t="s">
        <v>40</v>
      </c>
      <c r="C36" s="4" t="s">
        <v>0</v>
      </c>
      <c r="D36" s="4" t="s">
        <v>593</v>
      </c>
      <c r="E36" s="9">
        <f>SUM(Pop!E246:E252)</f>
        <v>25235.000000000004</v>
      </c>
      <c r="F36" s="9">
        <f>SUM(Pop!F246:F252)</f>
        <v>26036.871258138599</v>
      </c>
      <c r="G36" s="9">
        <f>SUM(Pop!G246:G252)</f>
        <v>26036.871258138599</v>
      </c>
      <c r="H36" s="9">
        <f>SUM(Pop!H246:H252)</f>
        <v>27388.378072883919</v>
      </c>
      <c r="I36" s="9">
        <f>SUM(Pop!I246:I252)</f>
        <v>28827.193396268849</v>
      </c>
      <c r="J36" s="9">
        <f>SUM(Pop!J246:J252)</f>
        <v>30185.623753991862</v>
      </c>
      <c r="K36" s="9">
        <f>SUM(Pop!K246:K252)</f>
        <v>31359.425478567224</v>
      </c>
      <c r="L36" s="9">
        <f>SUM(Pop!L246:L252)</f>
        <v>32404.994321282647</v>
      </c>
      <c r="M36" s="9">
        <f>SUM(Pop!M246:M252)</f>
        <v>33350.934731523041</v>
      </c>
      <c r="N36" s="4" t="s">
        <v>648</v>
      </c>
    </row>
    <row r="37" spans="1:14" x14ac:dyDescent="0.25">
      <c r="A37" s="23" t="s">
        <v>526</v>
      </c>
      <c r="B37" s="4" t="s">
        <v>5</v>
      </c>
      <c r="C37" s="4" t="s">
        <v>0</v>
      </c>
      <c r="D37" s="4" t="s">
        <v>594</v>
      </c>
      <c r="E37" s="9">
        <f>SUM(Pop!E253:E265)</f>
        <v>531070.00000000012</v>
      </c>
      <c r="F37" s="9">
        <f>SUM(Pop!F253:F265)</f>
        <v>570672.12969828432</v>
      </c>
      <c r="G37" s="9">
        <f>SUM(Pop!G253:G265)</f>
        <v>570672.12969828432</v>
      </c>
      <c r="H37" s="9">
        <f>SUM(Pop!H253:H265)</f>
        <v>622367.68330790091</v>
      </c>
      <c r="I37" s="9">
        <f>SUM(Pop!I253:I265)</f>
        <v>677016.72030549205</v>
      </c>
      <c r="J37" s="9">
        <f>SUM(Pop!J253:J265)</f>
        <v>731124.70902425225</v>
      </c>
      <c r="K37" s="9">
        <f>SUM(Pop!K253:K265)</f>
        <v>782315.94768650318</v>
      </c>
      <c r="L37" s="9">
        <f>SUM(Pop!L253:L265)</f>
        <v>830100.43549947557</v>
      </c>
      <c r="M37" s="9">
        <f>SUM(Pop!M253:M265)</f>
        <v>874372.43746043486</v>
      </c>
      <c r="N37" s="4" t="s">
        <v>648</v>
      </c>
    </row>
    <row r="38" spans="1:14" x14ac:dyDescent="0.25">
      <c r="A38" s="23" t="s">
        <v>526</v>
      </c>
      <c r="B38" s="4" t="s">
        <v>186</v>
      </c>
      <c r="C38" s="4" t="s">
        <v>0</v>
      </c>
      <c r="D38" s="4" t="s">
        <v>595</v>
      </c>
      <c r="E38" s="9">
        <f>SUM(Pop!E266:E269)</f>
        <v>1440</v>
      </c>
      <c r="F38" s="9">
        <f>SUM(Pop!F266:F269)</f>
        <v>1406.978155588354</v>
      </c>
      <c r="G38" s="9">
        <f>SUM(Pop!G266:G269)</f>
        <v>1406.978155588354</v>
      </c>
      <c r="H38" s="9">
        <f>SUM(Pop!H266:H269)</f>
        <v>1378.0011518492975</v>
      </c>
      <c r="I38" s="9">
        <f>SUM(Pop!I266:I269)</f>
        <v>1353.239557401831</v>
      </c>
      <c r="J38" s="9">
        <f>SUM(Pop!J266:J269)</f>
        <v>1332.0032062977834</v>
      </c>
      <c r="K38" s="9">
        <f>SUM(Pop!K266:K269)</f>
        <v>1310.5820527388685</v>
      </c>
      <c r="L38" s="9">
        <f>SUM(Pop!L266:L269)</f>
        <v>1285.2209663002418</v>
      </c>
      <c r="M38" s="9">
        <f>SUM(Pop!M266:M269)</f>
        <v>1266.0333152891624</v>
      </c>
      <c r="N38" s="4" t="s">
        <v>648</v>
      </c>
    </row>
    <row r="39" spans="1:14" x14ac:dyDescent="0.25">
      <c r="A39" s="23" t="s">
        <v>526</v>
      </c>
      <c r="B39" s="4" t="s">
        <v>17</v>
      </c>
      <c r="C39" s="4" t="s">
        <v>0</v>
      </c>
      <c r="D39" s="4" t="s">
        <v>596</v>
      </c>
      <c r="E39" s="9">
        <f>SUM(Pop!E270:E280)</f>
        <v>99405.000000000015</v>
      </c>
      <c r="F39" s="9">
        <f>SUM(Pop!F270:F280)</f>
        <v>104524.83410518071</v>
      </c>
      <c r="G39" s="9">
        <f>SUM(Pop!G270:G280)</f>
        <v>104524.83410518071</v>
      </c>
      <c r="H39" s="9">
        <f>SUM(Pop!H270:H280)</f>
        <v>113610.86574027959</v>
      </c>
      <c r="I39" s="9">
        <f>SUM(Pop!I270:I280)</f>
        <v>123897.10382235009</v>
      </c>
      <c r="J39" s="9">
        <f>SUM(Pop!J270:J280)</f>
        <v>133907.35947753282</v>
      </c>
      <c r="K39" s="9">
        <f>SUM(Pop!K270:K280)</f>
        <v>143116.94201485728</v>
      </c>
      <c r="L39" s="9">
        <f>SUM(Pop!L270:L280)</f>
        <v>151563.63488968014</v>
      </c>
      <c r="M39" s="9">
        <f>SUM(Pop!M270:M280)</f>
        <v>159512.04197101318</v>
      </c>
      <c r="N39" s="4" t="s">
        <v>648</v>
      </c>
    </row>
    <row r="40" spans="1:14" s="4" customFormat="1" x14ac:dyDescent="0.25">
      <c r="A40" s="23" t="s">
        <v>526</v>
      </c>
      <c r="B40" s="4" t="s">
        <v>49</v>
      </c>
      <c r="C40" s="4" t="s">
        <v>552</v>
      </c>
      <c r="D40" s="4" t="s">
        <v>561</v>
      </c>
      <c r="E40" s="9">
        <f t="shared" ref="E40:M40" si="1">E4-E76</f>
        <v>11403</v>
      </c>
      <c r="F40" s="9">
        <f t="shared" si="1"/>
        <v>11437.919291078255</v>
      </c>
      <c r="G40" s="9">
        <f t="shared" si="1"/>
        <v>11437.919291078255</v>
      </c>
      <c r="H40" s="9">
        <f t="shared" si="1"/>
        <v>11494.56629623912</v>
      </c>
      <c r="I40" s="9">
        <f t="shared" si="1"/>
        <v>11535.785795707425</v>
      </c>
      <c r="J40" s="9">
        <f t="shared" si="1"/>
        <v>11551.276913346854</v>
      </c>
      <c r="K40" s="9">
        <f t="shared" si="1"/>
        <v>11533.74057669299</v>
      </c>
      <c r="L40" s="9">
        <f t="shared" si="1"/>
        <v>11501.416764138114</v>
      </c>
      <c r="M40" s="9">
        <f t="shared" si="1"/>
        <v>11460.868248555511</v>
      </c>
      <c r="N40" s="4" t="s">
        <v>648</v>
      </c>
    </row>
    <row r="41" spans="1:14" s="4" customFormat="1" x14ac:dyDescent="0.25">
      <c r="A41" s="23" t="s">
        <v>526</v>
      </c>
      <c r="B41" s="4" t="s">
        <v>10</v>
      </c>
      <c r="C41" s="4" t="s">
        <v>552</v>
      </c>
      <c r="D41" s="4" t="s">
        <v>562</v>
      </c>
      <c r="E41" s="9">
        <f t="shared" ref="E41:M41" si="2">E5-E77</f>
        <v>60503</v>
      </c>
      <c r="F41" s="9">
        <f t="shared" si="2"/>
        <v>62085.476941556277</v>
      </c>
      <c r="G41" s="9">
        <f t="shared" si="2"/>
        <v>62085.476941556277</v>
      </c>
      <c r="H41" s="9">
        <f t="shared" si="2"/>
        <v>64485.639359500026</v>
      </c>
      <c r="I41" s="9">
        <f t="shared" si="2"/>
        <v>67029.73295325294</v>
      </c>
      <c r="J41" s="9">
        <f t="shared" si="2"/>
        <v>69522.326494748006</v>
      </c>
      <c r="K41" s="9">
        <f t="shared" si="2"/>
        <v>71873.849148869383</v>
      </c>
      <c r="L41" s="9">
        <f t="shared" si="2"/>
        <v>74133.603953779268</v>
      </c>
      <c r="M41" s="9">
        <f t="shared" si="2"/>
        <v>76425.158661009424</v>
      </c>
      <c r="N41" s="4" t="s">
        <v>648</v>
      </c>
    </row>
    <row r="42" spans="1:14" s="4" customFormat="1" x14ac:dyDescent="0.25">
      <c r="A42" s="23" t="s">
        <v>526</v>
      </c>
      <c r="B42" s="4" t="s">
        <v>14</v>
      </c>
      <c r="C42" s="4" t="s">
        <v>552</v>
      </c>
      <c r="D42" s="4" t="s">
        <v>563</v>
      </c>
      <c r="E42" s="9">
        <f t="shared" ref="E42:M42" si="3">E6-E78</f>
        <v>206518</v>
      </c>
      <c r="F42" s="9">
        <f t="shared" si="3"/>
        <v>215527.33009637293</v>
      </c>
      <c r="G42" s="9">
        <f t="shared" si="3"/>
        <v>215527.33009637293</v>
      </c>
      <c r="H42" s="9">
        <f t="shared" si="3"/>
        <v>231619.31503832372</v>
      </c>
      <c r="I42" s="9">
        <f t="shared" si="3"/>
        <v>249013.48873294127</v>
      </c>
      <c r="J42" s="9">
        <f t="shared" si="3"/>
        <v>265864.33874332637</v>
      </c>
      <c r="K42" s="9">
        <f t="shared" si="3"/>
        <v>281034.65761618316</v>
      </c>
      <c r="L42" s="9">
        <f t="shared" si="3"/>
        <v>294749.5898853945</v>
      </c>
      <c r="M42" s="9">
        <f t="shared" si="3"/>
        <v>307497.55043871817</v>
      </c>
      <c r="N42" s="4" t="s">
        <v>648</v>
      </c>
    </row>
    <row r="43" spans="1:14" s="4" customFormat="1" x14ac:dyDescent="0.25">
      <c r="A43" s="23" t="s">
        <v>526</v>
      </c>
      <c r="B43" s="4" t="s">
        <v>54</v>
      </c>
      <c r="C43" s="4" t="s">
        <v>552</v>
      </c>
      <c r="D43" s="4" t="s">
        <v>564</v>
      </c>
      <c r="E43" s="9">
        <f t="shared" ref="E43:M43" si="4">E7-E79</f>
        <v>24075</v>
      </c>
      <c r="F43" s="9">
        <f t="shared" si="4"/>
        <v>24421.601464164247</v>
      </c>
      <c r="G43" s="9">
        <f t="shared" si="4"/>
        <v>24421.601464164247</v>
      </c>
      <c r="H43" s="9">
        <f t="shared" si="4"/>
        <v>24978.425229000823</v>
      </c>
      <c r="I43" s="9">
        <f t="shared" si="4"/>
        <v>25560.783989503914</v>
      </c>
      <c r="J43" s="9">
        <f t="shared" si="4"/>
        <v>26024.648741209428</v>
      </c>
      <c r="K43" s="9">
        <f t="shared" si="4"/>
        <v>26316.360590200649</v>
      </c>
      <c r="L43" s="9">
        <f t="shared" si="4"/>
        <v>26465.361471744058</v>
      </c>
      <c r="M43" s="9">
        <f t="shared" si="4"/>
        <v>26584.779626137999</v>
      </c>
      <c r="N43" s="4" t="s">
        <v>648</v>
      </c>
    </row>
    <row r="44" spans="1:14" s="4" customFormat="1" x14ac:dyDescent="0.25">
      <c r="A44" s="23" t="s">
        <v>526</v>
      </c>
      <c r="B44" s="4" t="s">
        <v>42</v>
      </c>
      <c r="C44" s="4" t="s">
        <v>552</v>
      </c>
      <c r="D44" s="4" t="s">
        <v>565</v>
      </c>
      <c r="E44" s="9">
        <f t="shared" ref="E44:M44" si="5">E8-E80</f>
        <v>27259</v>
      </c>
      <c r="F44" s="9">
        <f t="shared" si="5"/>
        <v>28300.948540772963</v>
      </c>
      <c r="G44" s="9">
        <f t="shared" si="5"/>
        <v>28300.948540772963</v>
      </c>
      <c r="H44" s="9">
        <f t="shared" si="5"/>
        <v>30064.401628810607</v>
      </c>
      <c r="I44" s="9">
        <f t="shared" si="5"/>
        <v>31991.589040128925</v>
      </c>
      <c r="J44" s="9">
        <f t="shared" si="5"/>
        <v>33789.751064089389</v>
      </c>
      <c r="K44" s="9">
        <f t="shared" si="5"/>
        <v>35365.334628110038</v>
      </c>
      <c r="L44" s="9">
        <f t="shared" si="5"/>
        <v>36773.318751440005</v>
      </c>
      <c r="M44" s="9">
        <f t="shared" si="5"/>
        <v>38080.628265984575</v>
      </c>
      <c r="N44" s="4" t="s">
        <v>648</v>
      </c>
    </row>
    <row r="45" spans="1:14" s="4" customFormat="1" x14ac:dyDescent="0.25">
      <c r="A45" s="23" t="s">
        <v>526</v>
      </c>
      <c r="B45" s="4" t="s">
        <v>34</v>
      </c>
      <c r="C45" s="4" t="s">
        <v>552</v>
      </c>
      <c r="D45" s="4" t="s">
        <v>566</v>
      </c>
      <c r="E45" s="9">
        <f t="shared" ref="E45:M45" si="6">E9-E81</f>
        <v>37496</v>
      </c>
      <c r="F45" s="9">
        <f t="shared" si="6"/>
        <v>38411.39718416016</v>
      </c>
      <c r="G45" s="9">
        <f t="shared" si="6"/>
        <v>39401.771297029845</v>
      </c>
      <c r="H45" s="9">
        <f t="shared" si="6"/>
        <v>40544.118415398771</v>
      </c>
      <c r="I45" s="9">
        <f t="shared" si="6"/>
        <v>41470.390621997969</v>
      </c>
      <c r="J45" s="9">
        <f t="shared" si="6"/>
        <v>42284.353854834699</v>
      </c>
      <c r="K45" s="9">
        <f t="shared" si="6"/>
        <v>43129.430040628889</v>
      </c>
      <c r="L45" s="9">
        <f t="shared" si="6"/>
        <v>43931.558095870059</v>
      </c>
      <c r="M45" s="9">
        <f t="shared" si="6"/>
        <v>44717.104626255823</v>
      </c>
      <c r="N45" s="4" t="s">
        <v>651</v>
      </c>
    </row>
    <row r="46" spans="1:14" s="4" customFormat="1" x14ac:dyDescent="0.25">
      <c r="A46" s="23" t="s">
        <v>526</v>
      </c>
      <c r="B46" s="4" t="s">
        <v>55</v>
      </c>
      <c r="C46" s="4" t="s">
        <v>552</v>
      </c>
      <c r="D46" s="4" t="s">
        <v>567</v>
      </c>
      <c r="E46" s="9">
        <f t="shared" ref="E46:M46" si="7">E10-E82</f>
        <v>11213</v>
      </c>
      <c r="F46" s="9">
        <f t="shared" si="7"/>
        <v>11255.894611478412</v>
      </c>
      <c r="G46" s="9">
        <f t="shared" si="7"/>
        <v>11533.066672417406</v>
      </c>
      <c r="H46" s="9">
        <f t="shared" si="7"/>
        <v>11934.598519545909</v>
      </c>
      <c r="I46" s="9">
        <f t="shared" si="7"/>
        <v>12416.080353263344</v>
      </c>
      <c r="J46" s="9">
        <f t="shared" si="7"/>
        <v>12844.790289774604</v>
      </c>
      <c r="K46" s="9">
        <f t="shared" si="7"/>
        <v>13238.034114774484</v>
      </c>
      <c r="L46" s="9">
        <f t="shared" si="7"/>
        <v>13472.358201641187</v>
      </c>
      <c r="M46" s="9">
        <f t="shared" si="7"/>
        <v>13568.856227726947</v>
      </c>
      <c r="N46" s="4" t="s">
        <v>651</v>
      </c>
    </row>
    <row r="47" spans="1:14" s="4" customFormat="1" x14ac:dyDescent="0.25">
      <c r="A47" s="23" t="s">
        <v>526</v>
      </c>
      <c r="B47" s="4" t="s">
        <v>71</v>
      </c>
      <c r="C47" s="4" t="s">
        <v>552</v>
      </c>
      <c r="D47" s="4" t="s">
        <v>568</v>
      </c>
      <c r="E47" s="9">
        <f t="shared" ref="E47:M47" si="8">E11-E83</f>
        <v>9722</v>
      </c>
      <c r="F47" s="9">
        <f t="shared" si="8"/>
        <v>16511.695915745298</v>
      </c>
      <c r="G47" s="9">
        <f t="shared" si="8"/>
        <v>16995.695377215452</v>
      </c>
      <c r="H47" s="9">
        <f t="shared" si="8"/>
        <v>17654.885575184715</v>
      </c>
      <c r="I47" s="9">
        <f t="shared" si="8"/>
        <v>18437.473396411719</v>
      </c>
      <c r="J47" s="9">
        <f t="shared" si="8"/>
        <v>19093.126867855812</v>
      </c>
      <c r="K47" s="9">
        <f t="shared" si="8"/>
        <v>19816.512013343017</v>
      </c>
      <c r="L47" s="9">
        <f t="shared" si="8"/>
        <v>20425.978524618222</v>
      </c>
      <c r="M47" s="9">
        <f t="shared" si="8"/>
        <v>21053.281894294942</v>
      </c>
      <c r="N47" s="4" t="s">
        <v>651</v>
      </c>
    </row>
    <row r="48" spans="1:14" s="4" customFormat="1" x14ac:dyDescent="0.25">
      <c r="A48" s="23" t="s">
        <v>526</v>
      </c>
      <c r="B48" s="4" t="s">
        <v>7</v>
      </c>
      <c r="C48" s="4" t="s">
        <v>552</v>
      </c>
      <c r="D48" s="4" t="s">
        <v>569</v>
      </c>
      <c r="E48" s="9">
        <f t="shared" ref="E48:M48" si="9">E12-E84</f>
        <v>107057</v>
      </c>
      <c r="F48" s="9">
        <f t="shared" si="9"/>
        <v>117455.08957721878</v>
      </c>
      <c r="G48" s="9">
        <f t="shared" si="9"/>
        <v>132917.52926385318</v>
      </c>
      <c r="H48" s="9">
        <f t="shared" si="9"/>
        <v>148521.84287671171</v>
      </c>
      <c r="I48" s="9">
        <f t="shared" si="9"/>
        <v>164104.21455116113</v>
      </c>
      <c r="J48" s="9">
        <f t="shared" si="9"/>
        <v>179409.63233492564</v>
      </c>
      <c r="K48" s="9">
        <f t="shared" si="9"/>
        <v>195274.50774634024</v>
      </c>
      <c r="L48" s="9">
        <f t="shared" si="9"/>
        <v>211077.54011179766</v>
      </c>
      <c r="M48" s="9">
        <f t="shared" si="9"/>
        <v>226892.45814430708</v>
      </c>
      <c r="N48" s="4" t="s">
        <v>651</v>
      </c>
    </row>
    <row r="49" spans="1:14" s="4" customFormat="1" x14ac:dyDescent="0.25">
      <c r="A49" s="23" t="s">
        <v>526</v>
      </c>
      <c r="B49" s="4" t="s">
        <v>23</v>
      </c>
      <c r="C49" s="4" t="s">
        <v>552</v>
      </c>
      <c r="D49" s="4" t="s">
        <v>570</v>
      </c>
      <c r="E49" s="9">
        <f t="shared" ref="E49:M49" si="10">E13-E85</f>
        <v>61670</v>
      </c>
      <c r="F49" s="9">
        <f t="shared" si="10"/>
        <v>63874.450170050499</v>
      </c>
      <c r="G49" s="9">
        <f t="shared" si="10"/>
        <v>68029.008405742439</v>
      </c>
      <c r="H49" s="9">
        <f t="shared" si="10"/>
        <v>72685.832910697354</v>
      </c>
      <c r="I49" s="9">
        <f t="shared" si="10"/>
        <v>77582.327668092665</v>
      </c>
      <c r="J49" s="9">
        <f t="shared" si="10"/>
        <v>81835.687611323287</v>
      </c>
      <c r="K49" s="9">
        <f t="shared" si="10"/>
        <v>85783.920810151321</v>
      </c>
      <c r="L49" s="9">
        <f t="shared" si="10"/>
        <v>89238.555886318325</v>
      </c>
      <c r="M49" s="9">
        <f t="shared" si="10"/>
        <v>92610.228002398348</v>
      </c>
      <c r="N49" s="4" t="s">
        <v>651</v>
      </c>
    </row>
    <row r="50" spans="1:14" s="4" customFormat="1" x14ac:dyDescent="0.25">
      <c r="A50" s="23" t="s">
        <v>526</v>
      </c>
      <c r="B50" s="4" t="s">
        <v>176</v>
      </c>
      <c r="C50" s="4" t="s">
        <v>552</v>
      </c>
      <c r="D50" s="4" t="s">
        <v>571</v>
      </c>
      <c r="E50" s="9">
        <f t="shared" ref="E50:M50" si="11">E14-E86</f>
        <v>1289</v>
      </c>
      <c r="F50" s="9">
        <f t="shared" si="11"/>
        <v>1349.9639820926709</v>
      </c>
      <c r="G50" s="9">
        <f t="shared" si="11"/>
        <v>1349.9639820926709</v>
      </c>
      <c r="H50" s="9">
        <f t="shared" si="11"/>
        <v>1421.3355981402478</v>
      </c>
      <c r="I50" s="9">
        <f t="shared" si="11"/>
        <v>1497.1724772700272</v>
      </c>
      <c r="J50" s="9">
        <f t="shared" si="11"/>
        <v>1571.6982147741028</v>
      </c>
      <c r="K50" s="9">
        <f t="shared" si="11"/>
        <v>1639.3634971006913</v>
      </c>
      <c r="L50" s="9">
        <f t="shared" si="11"/>
        <v>1703.9606034197236</v>
      </c>
      <c r="M50" s="9">
        <f t="shared" si="11"/>
        <v>1769.336342969309</v>
      </c>
      <c r="N50" s="4" t="s">
        <v>648</v>
      </c>
    </row>
    <row r="51" spans="1:14" s="4" customFormat="1" x14ac:dyDescent="0.25">
      <c r="A51" s="23" t="s">
        <v>526</v>
      </c>
      <c r="B51" s="4" t="s">
        <v>126</v>
      </c>
      <c r="C51" s="4" t="s">
        <v>552</v>
      </c>
      <c r="D51" s="4" t="s">
        <v>572</v>
      </c>
      <c r="E51" s="9">
        <f t="shared" ref="E51:M51" si="12">E15-E87</f>
        <v>4594</v>
      </c>
      <c r="F51" s="9">
        <f t="shared" si="12"/>
        <v>4565.3946477834543</v>
      </c>
      <c r="G51" s="9">
        <f t="shared" si="12"/>
        <v>4565.3946477834543</v>
      </c>
      <c r="H51" s="9">
        <f t="shared" si="12"/>
        <v>4508.4000937196488</v>
      </c>
      <c r="I51" s="9">
        <f t="shared" si="12"/>
        <v>4433.5212139977903</v>
      </c>
      <c r="J51" s="9">
        <f t="shared" si="12"/>
        <v>4328.5734910637084</v>
      </c>
      <c r="K51" s="9">
        <f t="shared" si="12"/>
        <v>4178.1005595874112</v>
      </c>
      <c r="L51" s="9">
        <f t="shared" si="12"/>
        <v>3994.4356257533668</v>
      </c>
      <c r="M51" s="9">
        <f t="shared" si="12"/>
        <v>3792.4965091116987</v>
      </c>
      <c r="N51" s="4" t="s">
        <v>648</v>
      </c>
    </row>
    <row r="52" spans="1:14" s="4" customFormat="1" x14ac:dyDescent="0.25">
      <c r="A52" s="23" t="s">
        <v>526</v>
      </c>
      <c r="B52" s="4" t="s">
        <v>100</v>
      </c>
      <c r="C52" s="4" t="s">
        <v>552</v>
      </c>
      <c r="D52" s="4" t="s">
        <v>573</v>
      </c>
      <c r="E52" s="9">
        <f t="shared" ref="E52:M52" si="13">E16-E88</f>
        <v>4369</v>
      </c>
      <c r="F52" s="9">
        <f t="shared" si="13"/>
        <v>4357.4471409415746</v>
      </c>
      <c r="G52" s="9">
        <f t="shared" si="13"/>
        <v>4357.4471409415746</v>
      </c>
      <c r="H52" s="9">
        <f t="shared" si="13"/>
        <v>4345.1068266245657</v>
      </c>
      <c r="I52" s="9">
        <f t="shared" si="13"/>
        <v>4317.8119043281567</v>
      </c>
      <c r="J52" s="9">
        <f t="shared" si="13"/>
        <v>4272.4581108177636</v>
      </c>
      <c r="K52" s="9">
        <f t="shared" si="13"/>
        <v>4210.7338285915912</v>
      </c>
      <c r="L52" s="9">
        <f t="shared" si="13"/>
        <v>4146.3511555072455</v>
      </c>
      <c r="M52" s="9">
        <f t="shared" si="13"/>
        <v>4084.2648698004109</v>
      </c>
      <c r="N52" s="4" t="s">
        <v>648</v>
      </c>
    </row>
    <row r="53" spans="1:14" s="4" customFormat="1" x14ac:dyDescent="0.25">
      <c r="A53" s="23" t="s">
        <v>526</v>
      </c>
      <c r="B53" s="4" t="s">
        <v>66</v>
      </c>
      <c r="C53" s="4" t="s">
        <v>552</v>
      </c>
      <c r="D53" s="4" t="s">
        <v>574</v>
      </c>
      <c r="E53" s="9">
        <f t="shared" ref="E53:M53" si="14">E17-E89</f>
        <v>8311</v>
      </c>
      <c r="F53" s="9">
        <f t="shared" si="14"/>
        <v>8789.7947251664336</v>
      </c>
      <c r="G53" s="9">
        <f t="shared" si="14"/>
        <v>8789.7947251664336</v>
      </c>
      <c r="H53" s="9">
        <f t="shared" si="14"/>
        <v>9515.2103777322718</v>
      </c>
      <c r="I53" s="9">
        <f t="shared" si="14"/>
        <v>10331.498596255195</v>
      </c>
      <c r="J53" s="9">
        <f t="shared" si="14"/>
        <v>11130.513668312346</v>
      </c>
      <c r="K53" s="9">
        <f t="shared" si="14"/>
        <v>11847.056169764994</v>
      </c>
      <c r="L53" s="9">
        <f t="shared" si="14"/>
        <v>12448.733750791729</v>
      </c>
      <c r="M53" s="9">
        <f t="shared" si="14"/>
        <v>12952.888487452979</v>
      </c>
      <c r="N53" s="4" t="s">
        <v>648</v>
      </c>
    </row>
    <row r="54" spans="1:14" s="4" customFormat="1" x14ac:dyDescent="0.25">
      <c r="A54" s="23" t="s">
        <v>526</v>
      </c>
      <c r="B54" s="4" t="s">
        <v>8</v>
      </c>
      <c r="C54" s="4" t="s">
        <v>552</v>
      </c>
      <c r="D54" s="4" t="s">
        <v>575</v>
      </c>
      <c r="E54" s="9">
        <f t="shared" ref="E54:M54" si="15">E18-E90</f>
        <v>144548</v>
      </c>
      <c r="F54" s="9">
        <f t="shared" si="15"/>
        <v>150902.10569591576</v>
      </c>
      <c r="G54" s="9">
        <f t="shared" si="15"/>
        <v>160361.12824636928</v>
      </c>
      <c r="H54" s="9">
        <f t="shared" si="15"/>
        <v>170786.14871353877</v>
      </c>
      <c r="I54" s="9">
        <f t="shared" si="15"/>
        <v>181028.95574550173</v>
      </c>
      <c r="J54" s="9">
        <f t="shared" si="15"/>
        <v>190735.21986419754</v>
      </c>
      <c r="K54" s="9">
        <f t="shared" si="15"/>
        <v>199674.45027296143</v>
      </c>
      <c r="L54" s="9">
        <f t="shared" si="15"/>
        <v>208367.66230048737</v>
      </c>
      <c r="M54" s="9">
        <f t="shared" si="15"/>
        <v>216200.41603160722</v>
      </c>
      <c r="N54" s="4" t="s">
        <v>651</v>
      </c>
    </row>
    <row r="55" spans="1:14" s="4" customFormat="1" x14ac:dyDescent="0.25">
      <c r="A55" s="23" t="s">
        <v>526</v>
      </c>
      <c r="B55" s="4" t="s">
        <v>74</v>
      </c>
      <c r="C55" s="4" t="s">
        <v>552</v>
      </c>
      <c r="D55" s="4" t="s">
        <v>576</v>
      </c>
      <c r="E55" s="9">
        <f t="shared" ref="E55:M55" si="16">E19-E91</f>
        <v>9075</v>
      </c>
      <c r="F55" s="9">
        <f t="shared" si="16"/>
        <v>9615.0767582459594</v>
      </c>
      <c r="G55" s="9">
        <f t="shared" si="16"/>
        <v>10310.407943634382</v>
      </c>
      <c r="H55" s="9">
        <f t="shared" si="16"/>
        <v>11207.102517929121</v>
      </c>
      <c r="I55" s="9">
        <f t="shared" si="16"/>
        <v>11993.260635080744</v>
      </c>
      <c r="J55" s="9">
        <f t="shared" si="16"/>
        <v>12719.584469685815</v>
      </c>
      <c r="K55" s="9">
        <f t="shared" si="16"/>
        <v>13440.45486394959</v>
      </c>
      <c r="L55" s="9">
        <f t="shared" si="16"/>
        <v>14124.357239288653</v>
      </c>
      <c r="M55" s="9">
        <f t="shared" si="16"/>
        <v>14785.38442150335</v>
      </c>
      <c r="N55" s="4" t="s">
        <v>651</v>
      </c>
    </row>
    <row r="56" spans="1:14" s="4" customFormat="1" x14ac:dyDescent="0.25">
      <c r="A56" s="23" t="s">
        <v>526</v>
      </c>
      <c r="B56" s="4" t="s">
        <v>16</v>
      </c>
      <c r="C56" s="4" t="s">
        <v>552</v>
      </c>
      <c r="D56" s="4" t="s">
        <v>577</v>
      </c>
      <c r="E56" s="9">
        <f t="shared" ref="E56:M56" si="17">E20-E92</f>
        <v>40711</v>
      </c>
      <c r="F56" s="9">
        <f t="shared" si="17"/>
        <v>42143.18420099184</v>
      </c>
      <c r="G56" s="9">
        <f t="shared" si="17"/>
        <v>45297.254559696907</v>
      </c>
      <c r="H56" s="9">
        <f t="shared" si="17"/>
        <v>49000.889768123518</v>
      </c>
      <c r="I56" s="9">
        <f t="shared" si="17"/>
        <v>52991.13552929525</v>
      </c>
      <c r="J56" s="9">
        <f t="shared" si="17"/>
        <v>56964.54048964777</v>
      </c>
      <c r="K56" s="9">
        <f t="shared" si="17"/>
        <v>60877.38055383139</v>
      </c>
      <c r="L56" s="9">
        <f t="shared" si="17"/>
        <v>64452.374594710454</v>
      </c>
      <c r="M56" s="9">
        <f t="shared" si="17"/>
        <v>67932.904978349819</v>
      </c>
      <c r="N56" s="4" t="s">
        <v>651</v>
      </c>
    </row>
    <row r="57" spans="1:14" s="4" customFormat="1" x14ac:dyDescent="0.25">
      <c r="A57" s="23" t="s">
        <v>526</v>
      </c>
      <c r="B57" s="4" t="s">
        <v>25</v>
      </c>
      <c r="C57" s="4" t="s">
        <v>552</v>
      </c>
      <c r="D57" s="4" t="s">
        <v>578</v>
      </c>
      <c r="E57" s="9">
        <f t="shared" ref="E57:M57" si="18">E21-E93</f>
        <v>45509</v>
      </c>
      <c r="F57" s="9">
        <f t="shared" si="18"/>
        <v>46076.721995456232</v>
      </c>
      <c r="G57" s="9">
        <f t="shared" si="18"/>
        <v>46748.72918004544</v>
      </c>
      <c r="H57" s="9">
        <f t="shared" si="18"/>
        <v>47431.089451743144</v>
      </c>
      <c r="I57" s="9">
        <f t="shared" si="18"/>
        <v>48116.141235431758</v>
      </c>
      <c r="J57" s="9">
        <f t="shared" si="18"/>
        <v>48629.896481793825</v>
      </c>
      <c r="K57" s="9">
        <f t="shared" si="18"/>
        <v>49068.82389547304</v>
      </c>
      <c r="L57" s="9">
        <f t="shared" si="18"/>
        <v>49277.945217713641</v>
      </c>
      <c r="M57" s="9">
        <f t="shared" si="18"/>
        <v>49461.633530715051</v>
      </c>
      <c r="N57" s="4" t="s">
        <v>651</v>
      </c>
    </row>
    <row r="58" spans="1:14" s="4" customFormat="1" x14ac:dyDescent="0.25">
      <c r="A58" s="23" t="s">
        <v>526</v>
      </c>
      <c r="B58" s="4" t="s">
        <v>107</v>
      </c>
      <c r="C58" s="4" t="s">
        <v>552</v>
      </c>
      <c r="D58" s="4" t="s">
        <v>579</v>
      </c>
      <c r="E58" s="9">
        <f t="shared" ref="E58:M58" si="19">E22-E94</f>
        <v>2537</v>
      </c>
      <c r="F58" s="9">
        <f t="shared" si="19"/>
        <v>2546.2560784078878</v>
      </c>
      <c r="G58" s="9">
        <f t="shared" si="19"/>
        <v>2546.2560784078878</v>
      </c>
      <c r="H58" s="9">
        <f t="shared" si="19"/>
        <v>2551.7463816401723</v>
      </c>
      <c r="I58" s="9">
        <f t="shared" si="19"/>
        <v>2555.6188364604468</v>
      </c>
      <c r="J58" s="9">
        <f t="shared" si="19"/>
        <v>2550.3353267247467</v>
      </c>
      <c r="K58" s="9">
        <f t="shared" si="19"/>
        <v>2537.8972027760374</v>
      </c>
      <c r="L58" s="9">
        <f t="shared" si="19"/>
        <v>2528.9780111616446</v>
      </c>
      <c r="M58" s="9">
        <f t="shared" si="19"/>
        <v>2526.1205223336192</v>
      </c>
      <c r="N58" s="4" t="s">
        <v>648</v>
      </c>
    </row>
    <row r="59" spans="1:14" s="4" customFormat="1" x14ac:dyDescent="0.25">
      <c r="A59" s="23" t="s">
        <v>526</v>
      </c>
      <c r="B59" s="4" t="s">
        <v>2</v>
      </c>
      <c r="C59" s="4" t="s">
        <v>552</v>
      </c>
      <c r="D59" s="4" t="s">
        <v>580</v>
      </c>
      <c r="E59" s="9">
        <f t="shared" ref="E59:M59" si="20">E23-E95</f>
        <v>288359</v>
      </c>
      <c r="F59" s="9">
        <f t="shared" si="20"/>
        <v>297607.07369839167</v>
      </c>
      <c r="G59" s="9">
        <f t="shared" si="20"/>
        <v>313324.9231221659</v>
      </c>
      <c r="H59" s="9">
        <f t="shared" si="20"/>
        <v>331296.52956053015</v>
      </c>
      <c r="I59" s="9">
        <f t="shared" si="20"/>
        <v>349513.13513586699</v>
      </c>
      <c r="J59" s="9">
        <f t="shared" si="20"/>
        <v>366094.47731686692</v>
      </c>
      <c r="K59" s="9">
        <f t="shared" si="20"/>
        <v>381650.81560993264</v>
      </c>
      <c r="L59" s="9">
        <f t="shared" si="20"/>
        <v>396550.12413926522</v>
      </c>
      <c r="M59" s="9">
        <f t="shared" si="20"/>
        <v>412095.05508396251</v>
      </c>
      <c r="N59" s="4" t="s">
        <v>651</v>
      </c>
    </row>
    <row r="60" spans="1:14" s="4" customFormat="1" x14ac:dyDescent="0.25">
      <c r="A60" s="23" t="s">
        <v>526</v>
      </c>
      <c r="B60" s="4" t="s">
        <v>48</v>
      </c>
      <c r="C60" s="4" t="s">
        <v>552</v>
      </c>
      <c r="D60" s="4" t="s">
        <v>581</v>
      </c>
      <c r="E60" s="9">
        <f t="shared" ref="E60:M60" si="21">E24-E96</f>
        <v>26717</v>
      </c>
      <c r="F60" s="9">
        <f t="shared" si="21"/>
        <v>27559.645275382918</v>
      </c>
      <c r="G60" s="9">
        <f t="shared" si="21"/>
        <v>27559.645275382918</v>
      </c>
      <c r="H60" s="9">
        <f t="shared" si="21"/>
        <v>28686.207596083506</v>
      </c>
      <c r="I60" s="9">
        <f t="shared" si="21"/>
        <v>29749.153809931988</v>
      </c>
      <c r="J60" s="9">
        <f t="shared" si="21"/>
        <v>30609.593797030298</v>
      </c>
      <c r="K60" s="9">
        <f t="shared" si="21"/>
        <v>31210.961641975267</v>
      </c>
      <c r="L60" s="9">
        <f t="shared" si="21"/>
        <v>31670.08000565735</v>
      </c>
      <c r="M60" s="9">
        <f t="shared" si="21"/>
        <v>32094.707508226737</v>
      </c>
      <c r="N60" s="4" t="s">
        <v>648</v>
      </c>
    </row>
    <row r="61" spans="1:14" s="4" customFormat="1" x14ac:dyDescent="0.25">
      <c r="A61" s="23" t="s">
        <v>526</v>
      </c>
      <c r="B61" s="4" t="s">
        <v>11</v>
      </c>
      <c r="C61" s="4" t="s">
        <v>552</v>
      </c>
      <c r="D61" s="4" t="s">
        <v>582</v>
      </c>
      <c r="E61" s="9">
        <f t="shared" ref="E61:M61" si="22">E25-E97</f>
        <v>87624</v>
      </c>
      <c r="F61" s="9">
        <f t="shared" si="22"/>
        <v>90850.091460939919</v>
      </c>
      <c r="G61" s="9">
        <f t="shared" si="22"/>
        <v>90850.091460939919</v>
      </c>
      <c r="H61" s="9">
        <f t="shared" si="22"/>
        <v>96334.231590797703</v>
      </c>
      <c r="I61" s="9">
        <f t="shared" si="22"/>
        <v>102161.06908483544</v>
      </c>
      <c r="J61" s="9">
        <f t="shared" si="22"/>
        <v>107747.72997209377</v>
      </c>
      <c r="K61" s="9">
        <f t="shared" si="22"/>
        <v>112788.76607641217</v>
      </c>
      <c r="L61" s="9">
        <f t="shared" si="22"/>
        <v>117370.89319827432</v>
      </c>
      <c r="M61" s="9">
        <f t="shared" si="22"/>
        <v>121761.40437937656</v>
      </c>
      <c r="N61" s="4" t="s">
        <v>648</v>
      </c>
    </row>
    <row r="62" spans="1:14" s="4" customFormat="1" x14ac:dyDescent="0.25">
      <c r="A62" s="23" t="s">
        <v>526</v>
      </c>
      <c r="B62" s="4" t="s">
        <v>46</v>
      </c>
      <c r="C62" s="4" t="s">
        <v>552</v>
      </c>
      <c r="D62" s="4" t="s">
        <v>583</v>
      </c>
      <c r="E62" s="9">
        <f t="shared" ref="E62:M62" si="23">E26-E98</f>
        <v>16865</v>
      </c>
      <c r="F62" s="9">
        <f t="shared" si="23"/>
        <v>17235.199384591651</v>
      </c>
      <c r="G62" s="9">
        <f t="shared" si="23"/>
        <v>17235.199384591651</v>
      </c>
      <c r="H62" s="9">
        <f t="shared" si="23"/>
        <v>17606.283595136927</v>
      </c>
      <c r="I62" s="9">
        <f t="shared" si="23"/>
        <v>17958.181301333858</v>
      </c>
      <c r="J62" s="9">
        <f t="shared" si="23"/>
        <v>18242.693565642963</v>
      </c>
      <c r="K62" s="9">
        <f t="shared" si="23"/>
        <v>18447.737906867682</v>
      </c>
      <c r="L62" s="9">
        <f t="shared" si="23"/>
        <v>18577.503916033878</v>
      </c>
      <c r="M62" s="9">
        <f t="shared" si="23"/>
        <v>18674.249260953184</v>
      </c>
      <c r="N62" s="4" t="s">
        <v>648</v>
      </c>
    </row>
    <row r="63" spans="1:14" s="4" customFormat="1" x14ac:dyDescent="0.25">
      <c r="A63" s="23" t="s">
        <v>526</v>
      </c>
      <c r="B63" s="4" t="s">
        <v>3</v>
      </c>
      <c r="C63" s="4" t="s">
        <v>552</v>
      </c>
      <c r="D63" s="4" t="s">
        <v>584</v>
      </c>
      <c r="E63" s="9">
        <f t="shared" ref="E63:M63" si="24">E27-E99</f>
        <v>255683</v>
      </c>
      <c r="F63" s="9">
        <f t="shared" si="24"/>
        <v>268424.73751290696</v>
      </c>
      <c r="G63" s="9">
        <f t="shared" si="24"/>
        <v>268424.73751290696</v>
      </c>
      <c r="H63" s="9">
        <f t="shared" si="24"/>
        <v>287482.60914560611</v>
      </c>
      <c r="I63" s="9">
        <f t="shared" si="24"/>
        <v>308445.96730433119</v>
      </c>
      <c r="J63" s="9">
        <f t="shared" si="24"/>
        <v>329103.3784095163</v>
      </c>
      <c r="K63" s="9">
        <f t="shared" si="24"/>
        <v>348561.2378165531</v>
      </c>
      <c r="L63" s="9">
        <f t="shared" si="24"/>
        <v>367099.65357301151</v>
      </c>
      <c r="M63" s="9">
        <f t="shared" si="24"/>
        <v>385312.89085151302</v>
      </c>
      <c r="N63" s="4" t="s">
        <v>648</v>
      </c>
    </row>
    <row r="64" spans="1:14" s="4" customFormat="1" x14ac:dyDescent="0.25">
      <c r="A64" s="23" t="s">
        <v>526</v>
      </c>
      <c r="B64" s="4" t="s">
        <v>93</v>
      </c>
      <c r="C64" s="4" t="s">
        <v>552</v>
      </c>
      <c r="D64" s="4" t="s">
        <v>585</v>
      </c>
      <c r="E64" s="9">
        <f t="shared" ref="E64:M64" si="25">E28-E100</f>
        <v>6904</v>
      </c>
      <c r="F64" s="9">
        <f t="shared" si="25"/>
        <v>7208.8671623100381</v>
      </c>
      <c r="G64" s="9">
        <f t="shared" si="25"/>
        <v>7208.8671623100381</v>
      </c>
      <c r="H64" s="9">
        <f t="shared" si="25"/>
        <v>7603.5199298883535</v>
      </c>
      <c r="I64" s="9">
        <f t="shared" si="25"/>
        <v>8038.0658188746384</v>
      </c>
      <c r="J64" s="9">
        <f t="shared" si="25"/>
        <v>8479.7646394164803</v>
      </c>
      <c r="K64" s="9">
        <f t="shared" si="25"/>
        <v>8879.7325651555366</v>
      </c>
      <c r="L64" s="9">
        <f t="shared" si="25"/>
        <v>9245.1294962726643</v>
      </c>
      <c r="M64" s="9">
        <f t="shared" si="25"/>
        <v>9592.7930449838204</v>
      </c>
      <c r="N64" s="4" t="s">
        <v>648</v>
      </c>
    </row>
    <row r="65" spans="1:14" s="4" customFormat="1" x14ac:dyDescent="0.25">
      <c r="A65" s="23" t="s">
        <v>526</v>
      </c>
      <c r="B65" s="4" t="s">
        <v>1</v>
      </c>
      <c r="C65" s="4" t="s">
        <v>552</v>
      </c>
      <c r="D65" s="4" t="s">
        <v>586</v>
      </c>
      <c r="E65" s="9">
        <f t="shared" ref="E65:M65" si="26">E29-E101</f>
        <v>718882</v>
      </c>
      <c r="F65" s="9">
        <f t="shared" si="26"/>
        <v>749955.37233582209</v>
      </c>
      <c r="G65" s="9">
        <f t="shared" si="26"/>
        <v>749955.37233582209</v>
      </c>
      <c r="H65" s="9">
        <f t="shared" si="26"/>
        <v>787583.85396501899</v>
      </c>
      <c r="I65" s="9">
        <f t="shared" si="26"/>
        <v>824814.38979703642</v>
      </c>
      <c r="J65" s="9">
        <f t="shared" si="26"/>
        <v>858604.26990436972</v>
      </c>
      <c r="K65" s="9">
        <f t="shared" si="26"/>
        <v>887836.4889419456</v>
      </c>
      <c r="L65" s="9">
        <f t="shared" si="26"/>
        <v>913967.3394417488</v>
      </c>
      <c r="M65" s="9">
        <f t="shared" si="26"/>
        <v>937580.51894402644</v>
      </c>
      <c r="N65" s="4" t="s">
        <v>648</v>
      </c>
    </row>
    <row r="66" spans="1:14" s="4" customFormat="1" x14ac:dyDescent="0.25">
      <c r="A66" s="23" t="s">
        <v>526</v>
      </c>
      <c r="B66" s="4" t="s">
        <v>38</v>
      </c>
      <c r="C66" s="4" t="s">
        <v>552</v>
      </c>
      <c r="D66" s="4" t="s">
        <v>587</v>
      </c>
      <c r="E66" s="9">
        <f t="shared" ref="E66:M66" si="27">E30-E102</f>
        <v>33654</v>
      </c>
      <c r="F66" s="9">
        <f t="shared" si="27"/>
        <v>35753.126449996133</v>
      </c>
      <c r="G66" s="9">
        <f t="shared" si="27"/>
        <v>35753.126449996133</v>
      </c>
      <c r="H66" s="9">
        <f t="shared" si="27"/>
        <v>39264.56054156251</v>
      </c>
      <c r="I66" s="9">
        <f t="shared" si="27"/>
        <v>43120.637312703271</v>
      </c>
      <c r="J66" s="9">
        <f t="shared" si="27"/>
        <v>46928.889350736856</v>
      </c>
      <c r="K66" s="9">
        <f t="shared" si="27"/>
        <v>50528.036486898513</v>
      </c>
      <c r="L66" s="9">
        <f t="shared" si="27"/>
        <v>53958.938133168238</v>
      </c>
      <c r="M66" s="9">
        <f t="shared" si="27"/>
        <v>57280.757446950491</v>
      </c>
      <c r="N66" s="4" t="s">
        <v>648</v>
      </c>
    </row>
    <row r="67" spans="1:14" s="4" customFormat="1" x14ac:dyDescent="0.25">
      <c r="A67" s="23" t="s">
        <v>526</v>
      </c>
      <c r="B67" s="4" t="s">
        <v>196</v>
      </c>
      <c r="C67" s="4" t="s">
        <v>552</v>
      </c>
      <c r="D67" s="4" t="s">
        <v>588</v>
      </c>
      <c r="E67" s="9">
        <f t="shared" ref="E67:M67" si="28">E31-E103</f>
        <v>1147</v>
      </c>
      <c r="F67" s="9">
        <f t="shared" si="28"/>
        <v>1127.7680980052494</v>
      </c>
      <c r="G67" s="9">
        <f t="shared" si="28"/>
        <v>1127.7680980052494</v>
      </c>
      <c r="H67" s="9">
        <f t="shared" si="28"/>
        <v>1114.8364383767021</v>
      </c>
      <c r="I67" s="9">
        <f t="shared" si="28"/>
        <v>1116.6444035328866</v>
      </c>
      <c r="J67" s="9">
        <f t="shared" si="28"/>
        <v>1124.5824911282477</v>
      </c>
      <c r="K67" s="9">
        <f t="shared" si="28"/>
        <v>1133.7032596753625</v>
      </c>
      <c r="L67" s="9">
        <f t="shared" si="28"/>
        <v>1142.4149004382623</v>
      </c>
      <c r="M67" s="9">
        <f t="shared" si="28"/>
        <v>1148.475735583309</v>
      </c>
      <c r="N67" s="4" t="s">
        <v>648</v>
      </c>
    </row>
    <row r="68" spans="1:14" s="4" customFormat="1" x14ac:dyDescent="0.25">
      <c r="A68" s="23" t="s">
        <v>526</v>
      </c>
      <c r="B68" s="4" t="s">
        <v>79</v>
      </c>
      <c r="C68" s="4" t="s">
        <v>552</v>
      </c>
      <c r="D68" s="4" t="s">
        <v>589</v>
      </c>
      <c r="E68" s="9">
        <f t="shared" ref="E68:M68" si="29">E32-E104</f>
        <v>9595</v>
      </c>
      <c r="F68" s="9">
        <f t="shared" si="29"/>
        <v>9774.4916368927807</v>
      </c>
      <c r="G68" s="9">
        <f t="shared" si="29"/>
        <v>9774.4916368927807</v>
      </c>
      <c r="H68" s="9">
        <f t="shared" si="29"/>
        <v>10164.649187183411</v>
      </c>
      <c r="I68" s="9">
        <f t="shared" si="29"/>
        <v>10556.4064326997</v>
      </c>
      <c r="J68" s="9">
        <f t="shared" si="29"/>
        <v>10910.42663578242</v>
      </c>
      <c r="K68" s="9">
        <f t="shared" si="29"/>
        <v>11200.027523828092</v>
      </c>
      <c r="L68" s="9">
        <f t="shared" si="29"/>
        <v>11443.561656601294</v>
      </c>
      <c r="M68" s="9">
        <f t="shared" si="29"/>
        <v>11667.571977244614</v>
      </c>
      <c r="N68" s="4" t="s">
        <v>648</v>
      </c>
    </row>
    <row r="69" spans="1:14" s="4" customFormat="1" x14ac:dyDescent="0.25">
      <c r="A69" s="23" t="s">
        <v>526</v>
      </c>
      <c r="B69" s="4" t="s">
        <v>32</v>
      </c>
      <c r="C69" s="4" t="s">
        <v>552</v>
      </c>
      <c r="D69" s="4" t="s">
        <v>590</v>
      </c>
      <c r="E69" s="9">
        <f t="shared" ref="E69:M69" si="30">E33-E105</f>
        <v>54070</v>
      </c>
      <c r="F69" s="9">
        <f t="shared" si="30"/>
        <v>56123.864160869227</v>
      </c>
      <c r="G69" s="9">
        <f t="shared" si="30"/>
        <v>56123.864160869227</v>
      </c>
      <c r="H69" s="9">
        <f t="shared" si="30"/>
        <v>59305.286609653078</v>
      </c>
      <c r="I69" s="9">
        <f t="shared" si="30"/>
        <v>62867.42887186454</v>
      </c>
      <c r="J69" s="9">
        <f t="shared" si="30"/>
        <v>66643.079127912148</v>
      </c>
      <c r="K69" s="9">
        <f t="shared" si="30"/>
        <v>70305.062215084603</v>
      </c>
      <c r="L69" s="9">
        <f t="shared" si="30"/>
        <v>73854.787730184034</v>
      </c>
      <c r="M69" s="9">
        <f t="shared" si="30"/>
        <v>77448.291454487728</v>
      </c>
      <c r="N69" s="4" t="s">
        <v>648</v>
      </c>
    </row>
    <row r="70" spans="1:14" s="4" customFormat="1" x14ac:dyDescent="0.25">
      <c r="A70" s="23" t="s">
        <v>526</v>
      </c>
      <c r="B70" s="4" t="s">
        <v>41</v>
      </c>
      <c r="C70" s="4" t="s">
        <v>552</v>
      </c>
      <c r="D70" s="4" t="s">
        <v>591</v>
      </c>
      <c r="E70" s="9">
        <f t="shared" ref="E70:M70" si="31">E34-E106</f>
        <v>19335</v>
      </c>
      <c r="F70" s="9">
        <f t="shared" si="31"/>
        <v>20199.621832965888</v>
      </c>
      <c r="G70" s="9">
        <f t="shared" si="31"/>
        <v>20199.621832965888</v>
      </c>
      <c r="H70" s="9">
        <f t="shared" si="31"/>
        <v>21137.717093217223</v>
      </c>
      <c r="I70" s="9">
        <f t="shared" si="31"/>
        <v>22038.752198874034</v>
      </c>
      <c r="J70" s="9">
        <f t="shared" si="31"/>
        <v>22871.109187363421</v>
      </c>
      <c r="K70" s="9">
        <f t="shared" si="31"/>
        <v>23633.667805149664</v>
      </c>
      <c r="L70" s="9">
        <f t="shared" si="31"/>
        <v>24400.844074432032</v>
      </c>
      <c r="M70" s="9">
        <f t="shared" si="31"/>
        <v>25628.071241588204</v>
      </c>
      <c r="N70" s="4" t="s">
        <v>648</v>
      </c>
    </row>
    <row r="71" spans="1:14" s="4" customFormat="1" x14ac:dyDescent="0.25">
      <c r="A71" s="23" t="s">
        <v>526</v>
      </c>
      <c r="B71" s="4" t="s">
        <v>117</v>
      </c>
      <c r="C71" s="4" t="s">
        <v>552</v>
      </c>
      <c r="D71" s="4" t="s">
        <v>592</v>
      </c>
      <c r="E71" s="9">
        <f t="shared" ref="E71:M71" si="32">E35-E107</f>
        <v>4042</v>
      </c>
      <c r="F71" s="9">
        <f t="shared" si="32"/>
        <v>4079.3915578924662</v>
      </c>
      <c r="G71" s="9">
        <f t="shared" si="32"/>
        <v>4079.3915578924662</v>
      </c>
      <c r="H71" s="9">
        <f t="shared" si="32"/>
        <v>4072.4665727017891</v>
      </c>
      <c r="I71" s="9">
        <f t="shared" si="32"/>
        <v>4048.4537424455739</v>
      </c>
      <c r="J71" s="9">
        <f t="shared" si="32"/>
        <v>4012.7308469406503</v>
      </c>
      <c r="K71" s="9">
        <f t="shared" si="32"/>
        <v>3961.3609382046075</v>
      </c>
      <c r="L71" s="9">
        <f t="shared" si="32"/>
        <v>3891.1316874787522</v>
      </c>
      <c r="M71" s="9">
        <f t="shared" si="32"/>
        <v>3810.5636825857023</v>
      </c>
      <c r="N71" s="4" t="s">
        <v>648</v>
      </c>
    </row>
    <row r="72" spans="1:14" s="4" customFormat="1" x14ac:dyDescent="0.25">
      <c r="A72" s="23" t="s">
        <v>526</v>
      </c>
      <c r="B72" s="4" t="s">
        <v>40</v>
      </c>
      <c r="C72" s="4" t="s">
        <v>552</v>
      </c>
      <c r="D72" s="4" t="s">
        <v>593</v>
      </c>
      <c r="E72" s="9">
        <f t="shared" ref="E72:M72" si="33">E36-E108</f>
        <v>15157</v>
      </c>
      <c r="F72" s="9">
        <f t="shared" si="33"/>
        <v>15638.631173354734</v>
      </c>
      <c r="G72" s="9">
        <f t="shared" si="33"/>
        <v>15638.631173354734</v>
      </c>
      <c r="H72" s="9">
        <f t="shared" si="33"/>
        <v>16450.39217161488</v>
      </c>
      <c r="I72" s="9">
        <f t="shared" si="33"/>
        <v>17314.593632147687</v>
      </c>
      <c r="J72" s="9">
        <f t="shared" si="33"/>
        <v>18130.513145997804</v>
      </c>
      <c r="K72" s="9">
        <f t="shared" si="33"/>
        <v>18835.538418016382</v>
      </c>
      <c r="L72" s="9">
        <f t="shared" si="33"/>
        <v>19463.542656139529</v>
      </c>
      <c r="M72" s="9">
        <f t="shared" si="33"/>
        <v>20031.706666363967</v>
      </c>
      <c r="N72" s="4" t="s">
        <v>648</v>
      </c>
    </row>
    <row r="73" spans="1:14" s="4" customFormat="1" x14ac:dyDescent="0.25">
      <c r="A73" s="23" t="s">
        <v>526</v>
      </c>
      <c r="B73" s="4" t="s">
        <v>5</v>
      </c>
      <c r="C73" s="4" t="s">
        <v>552</v>
      </c>
      <c r="D73" s="4" t="s">
        <v>594</v>
      </c>
      <c r="E73" s="9">
        <f t="shared" ref="E73:M73" si="34">E37-E109</f>
        <v>315472</v>
      </c>
      <c r="F73" s="9">
        <f t="shared" si="34"/>
        <v>338996.88948759506</v>
      </c>
      <c r="G73" s="9">
        <f t="shared" si="34"/>
        <v>338996.88948759506</v>
      </c>
      <c r="H73" s="9">
        <f t="shared" si="34"/>
        <v>369705.64669160382</v>
      </c>
      <c r="I73" s="9">
        <f t="shared" si="34"/>
        <v>402168.86434596969</v>
      </c>
      <c r="J73" s="9">
        <f t="shared" si="34"/>
        <v>434310.68259419448</v>
      </c>
      <c r="K73" s="9">
        <f t="shared" si="34"/>
        <v>464719.86112669983</v>
      </c>
      <c r="L73" s="9">
        <f t="shared" si="34"/>
        <v>493105.32432238781</v>
      </c>
      <c r="M73" s="9">
        <f t="shared" si="34"/>
        <v>519404.2623204441</v>
      </c>
      <c r="N73" s="4" t="s">
        <v>648</v>
      </c>
    </row>
    <row r="74" spans="1:14" s="4" customFormat="1" x14ac:dyDescent="0.25">
      <c r="A74" s="23" t="s">
        <v>526</v>
      </c>
      <c r="B74" s="4" t="s">
        <v>186</v>
      </c>
      <c r="C74" s="4" t="s">
        <v>552</v>
      </c>
      <c r="D74" s="4" t="s">
        <v>595</v>
      </c>
      <c r="E74" s="9">
        <f t="shared" ref="E74:M74" si="35">E38-E110</f>
        <v>763</v>
      </c>
      <c r="F74" s="9">
        <f t="shared" si="35"/>
        <v>745.50300882910699</v>
      </c>
      <c r="G74" s="9">
        <f t="shared" si="35"/>
        <v>745.50300882910699</v>
      </c>
      <c r="H74" s="9">
        <f t="shared" si="35"/>
        <v>730.14922143125966</v>
      </c>
      <c r="I74" s="9">
        <f t="shared" si="35"/>
        <v>717.02901548444243</v>
      </c>
      <c r="J74" s="9">
        <f t="shared" si="35"/>
        <v>705.77669889250615</v>
      </c>
      <c r="K74" s="9">
        <f t="shared" si="35"/>
        <v>694.42646266649763</v>
      </c>
      <c r="L74" s="9">
        <f t="shared" si="35"/>
        <v>680.98860922714186</v>
      </c>
      <c r="M74" s="9">
        <f t="shared" si="35"/>
        <v>670.8218191427992</v>
      </c>
      <c r="N74" s="4" t="s">
        <v>648</v>
      </c>
    </row>
    <row r="75" spans="1:14" s="4" customFormat="1" x14ac:dyDescent="0.25">
      <c r="A75" s="23" t="s">
        <v>526</v>
      </c>
      <c r="B75" s="4" t="s">
        <v>17</v>
      </c>
      <c r="C75" s="4" t="s">
        <v>552</v>
      </c>
      <c r="D75" s="4" t="s">
        <v>596</v>
      </c>
      <c r="E75" s="9">
        <f>E39-E111</f>
        <v>76490</v>
      </c>
      <c r="F75" s="9">
        <f t="shared" ref="F75:M75" si="36">F39-F111</f>
        <v>80429.601737390185</v>
      </c>
      <c r="G75" s="9">
        <f t="shared" si="36"/>
        <v>80429.601737390185</v>
      </c>
      <c r="H75" s="9">
        <f t="shared" si="36"/>
        <v>87421.106790141188</v>
      </c>
      <c r="I75" s="9">
        <f t="shared" si="36"/>
        <v>95336.144775127585</v>
      </c>
      <c r="J75" s="9">
        <f t="shared" si="36"/>
        <v>103038.82024482153</v>
      </c>
      <c r="K75" s="9">
        <f t="shared" si="36"/>
        <v>110125.39504769813</v>
      </c>
      <c r="L75" s="9">
        <f t="shared" si="36"/>
        <v>116624.94273639788</v>
      </c>
      <c r="M75" s="9">
        <f t="shared" si="36"/>
        <v>122741.07027174484</v>
      </c>
      <c r="N75" s="4" t="s">
        <v>648</v>
      </c>
    </row>
    <row r="76" spans="1:14" s="4" customFormat="1" x14ac:dyDescent="0.25">
      <c r="A76" s="23" t="s">
        <v>526</v>
      </c>
      <c r="B76" s="4" t="s">
        <v>49</v>
      </c>
      <c r="C76" s="4" t="s">
        <v>553</v>
      </c>
      <c r="D76" s="4" t="s">
        <v>561</v>
      </c>
      <c r="E76" s="9">
        <f>Pop!E8</f>
        <v>4781.9999999999964</v>
      </c>
      <c r="F76" s="9">
        <f>Pop!F8</f>
        <v>4796.6438700286044</v>
      </c>
      <c r="G76" s="9">
        <f>Pop!G8</f>
        <v>4796.6438700286044</v>
      </c>
      <c r="H76" s="9">
        <f>Pop!H8</f>
        <v>4820.3995464891195</v>
      </c>
      <c r="I76" s="9">
        <f>Pop!I8</f>
        <v>4837.6854928591474</v>
      </c>
      <c r="J76" s="9">
        <f>Pop!J8</f>
        <v>4844.181899467213</v>
      </c>
      <c r="K76" s="9">
        <f>Pop!K8</f>
        <v>4836.8278030119982</v>
      </c>
      <c r="L76" s="9">
        <f>Pop!L8</f>
        <v>4823.2723814880655</v>
      </c>
      <c r="M76" s="9">
        <f>Pop!M8</f>
        <v>4806.2678211516622</v>
      </c>
      <c r="N76" s="4" t="s">
        <v>648</v>
      </c>
    </row>
    <row r="77" spans="1:14" s="4" customFormat="1" x14ac:dyDescent="0.25">
      <c r="A77" s="23" t="s">
        <v>526</v>
      </c>
      <c r="B77" s="4" t="s">
        <v>10</v>
      </c>
      <c r="C77" s="4" t="s">
        <v>553</v>
      </c>
      <c r="D77" s="4" t="s">
        <v>562</v>
      </c>
      <c r="E77" s="9">
        <f>Pop!E15</f>
        <v>25232.000000000029</v>
      </c>
      <c r="F77" s="9">
        <f>Pop!F15</f>
        <v>25891.951708003729</v>
      </c>
      <c r="G77" s="9">
        <f>Pop!G15</f>
        <v>25891.951708003729</v>
      </c>
      <c r="H77" s="9">
        <f>Pop!H15</f>
        <v>26892.908654428811</v>
      </c>
      <c r="I77" s="9">
        <f>Pop!I15</f>
        <v>27953.890251334316</v>
      </c>
      <c r="J77" s="9">
        <f>Pop!J15</f>
        <v>28993.394412103265</v>
      </c>
      <c r="K77" s="9">
        <f>Pop!K15</f>
        <v>29974.066768991193</v>
      </c>
      <c r="L77" s="9">
        <f>Pop!L15</f>
        <v>30916.468521590014</v>
      </c>
      <c r="M77" s="9">
        <f>Pop!M15</f>
        <v>31872.132015513147</v>
      </c>
      <c r="N77" s="4" t="s">
        <v>648</v>
      </c>
    </row>
    <row r="78" spans="1:14" s="4" customFormat="1" x14ac:dyDescent="0.25">
      <c r="A78" s="23" t="s">
        <v>526</v>
      </c>
      <c r="B78" s="4" t="s">
        <v>14</v>
      </c>
      <c r="C78" s="4" t="s">
        <v>553</v>
      </c>
      <c r="D78" s="4" t="s">
        <v>563</v>
      </c>
      <c r="E78" s="9">
        <f>Pop!E28</f>
        <v>170261.99999999983</v>
      </c>
      <c r="F78" s="9">
        <f>Pop!F28</f>
        <v>177689.66519561788</v>
      </c>
      <c r="G78" s="9">
        <f>Pop!G28</f>
        <v>177689.66519561788</v>
      </c>
      <c r="H78" s="9">
        <f>Pop!H28</f>
        <v>190956.56464354208</v>
      </c>
      <c r="I78" s="9">
        <f>Pop!I28</f>
        <v>205297.04247885419</v>
      </c>
      <c r="J78" s="9">
        <f>Pop!J28</f>
        <v>219189.58174646369</v>
      </c>
      <c r="K78" s="9">
        <f>Pop!K28</f>
        <v>231696.62148116159</v>
      </c>
      <c r="L78" s="9">
        <f>Pop!L28</f>
        <v>243003.78016960743</v>
      </c>
      <c r="M78" s="9">
        <f>Pop!M28</f>
        <v>253513.72729155314</v>
      </c>
      <c r="N78" s="4" t="s">
        <v>648</v>
      </c>
    </row>
    <row r="79" spans="1:14" s="4" customFormat="1" x14ac:dyDescent="0.25">
      <c r="A79" s="23" t="s">
        <v>526</v>
      </c>
      <c r="B79" s="4" t="s">
        <v>54</v>
      </c>
      <c r="C79" s="4" t="s">
        <v>553</v>
      </c>
      <c r="D79" s="4" t="s">
        <v>564</v>
      </c>
      <c r="E79" s="9">
        <f>Pop!E36</f>
        <v>12995.000000000007</v>
      </c>
      <c r="F79" s="9">
        <f>Pop!F36</f>
        <v>13182.085608590429</v>
      </c>
      <c r="G79" s="9">
        <f>Pop!G36</f>
        <v>13182.085608590429</v>
      </c>
      <c r="H79" s="9">
        <f>Pop!H36</f>
        <v>13482.643233680827</v>
      </c>
      <c r="I79" s="9">
        <f>Pop!I36</f>
        <v>13796.983922891113</v>
      </c>
      <c r="J79" s="9">
        <f>Pop!J36</f>
        <v>14047.364917633093</v>
      </c>
      <c r="K79" s="9">
        <f>Pop!K36</f>
        <v>14204.822673713712</v>
      </c>
      <c r="L79" s="9">
        <f>Pop!L36</f>
        <v>14285.249110085739</v>
      </c>
      <c r="M79" s="9">
        <f>Pop!M36</f>
        <v>14349.707632052479</v>
      </c>
      <c r="N79" s="4" t="s">
        <v>648</v>
      </c>
    </row>
    <row r="80" spans="1:14" s="4" customFormat="1" x14ac:dyDescent="0.25">
      <c r="A80" s="23" t="s">
        <v>526</v>
      </c>
      <c r="B80" s="4" t="s">
        <v>42</v>
      </c>
      <c r="C80" s="4" t="s">
        <v>553</v>
      </c>
      <c r="D80" s="4" t="s">
        <v>565</v>
      </c>
      <c r="E80" s="9">
        <f>Pop!E41</f>
        <v>22170.999999999985</v>
      </c>
      <c r="F80" s="9">
        <f>Pop!F41</f>
        <v>23018.464730822005</v>
      </c>
      <c r="G80" s="9">
        <f>Pop!G41</f>
        <v>23018.464730822005</v>
      </c>
      <c r="H80" s="9">
        <f>Pop!H41</f>
        <v>24452.762335828884</v>
      </c>
      <c r="I80" s="9">
        <f>Pop!I41</f>
        <v>26020.232606063972</v>
      </c>
      <c r="J80" s="9">
        <f>Pop!J41</f>
        <v>27482.760587032742</v>
      </c>
      <c r="K80" s="9">
        <f>Pop!K41</f>
        <v>28764.255256606153</v>
      </c>
      <c r="L80" s="9">
        <f>Pop!L41</f>
        <v>29909.433582969879</v>
      </c>
      <c r="M80" s="9">
        <f>Pop!M41</f>
        <v>30972.728613857569</v>
      </c>
      <c r="N80" s="4" t="s">
        <v>648</v>
      </c>
    </row>
    <row r="81" spans="1:14" s="4" customFormat="1" x14ac:dyDescent="0.25">
      <c r="A81" s="23" t="s">
        <v>526</v>
      </c>
      <c r="B81" s="4" t="s">
        <v>34</v>
      </c>
      <c r="C81" s="4" t="s">
        <v>553</v>
      </c>
      <c r="D81" s="4" t="s">
        <v>566</v>
      </c>
      <c r="E81" s="9">
        <f>Pop!E53</f>
        <v>25241</v>
      </c>
      <c r="F81" s="9">
        <f>Pop!F53</f>
        <v>24711.017448969727</v>
      </c>
      <c r="G81" s="9">
        <f>Pop!G53</f>
        <v>24230.060603114773</v>
      </c>
      <c r="H81" s="9">
        <f>Pop!H53</f>
        <v>23744.761695600326</v>
      </c>
      <c r="I81" s="9">
        <f>Pop!I53</f>
        <v>23050.142884379744</v>
      </c>
      <c r="J81" s="9">
        <f>Pop!J53</f>
        <v>22046.83117842627</v>
      </c>
      <c r="K81" s="9">
        <f>Pop!K53</f>
        <v>21018.674503286384</v>
      </c>
      <c r="L81" s="9">
        <f>Pop!L53</f>
        <v>19952.60713292228</v>
      </c>
      <c r="M81" s="9">
        <f>Pop!M53</f>
        <v>19131.350897683449</v>
      </c>
      <c r="N81" s="4" t="s">
        <v>651</v>
      </c>
    </row>
    <row r="82" spans="1:14" s="4" customFormat="1" x14ac:dyDescent="0.25">
      <c r="A82" s="23" t="s">
        <v>526</v>
      </c>
      <c r="B82" s="4" t="s">
        <v>55</v>
      </c>
      <c r="C82" s="4" t="s">
        <v>553</v>
      </c>
      <c r="D82" s="4" t="s">
        <v>567</v>
      </c>
      <c r="E82" s="9">
        <f>Pop!E55</f>
        <v>9765</v>
      </c>
      <c r="F82" s="9">
        <f>Pop!F55</f>
        <v>9878.9831611977788</v>
      </c>
      <c r="G82" s="9">
        <f>Pop!G55</f>
        <v>10144.73762280046</v>
      </c>
      <c r="H82" s="9">
        <f>Pop!H55</f>
        <v>10469.642301495658</v>
      </c>
      <c r="I82" s="9">
        <f>Pop!I55</f>
        <v>10805.807956669723</v>
      </c>
      <c r="J82" s="9">
        <f>Pop!J55</f>
        <v>11071.434811392812</v>
      </c>
      <c r="K82" s="9">
        <f>Pop!K55</f>
        <v>11304.827526686164</v>
      </c>
      <c r="L82" s="9">
        <f>Pop!L55</f>
        <v>11489.222469473121</v>
      </c>
      <c r="M82" s="9">
        <f>Pop!M55</f>
        <v>11670.672041659704</v>
      </c>
      <c r="N82" s="4" t="s">
        <v>651</v>
      </c>
    </row>
    <row r="83" spans="1:14" s="4" customFormat="1" x14ac:dyDescent="0.25">
      <c r="A83" s="23" t="s">
        <v>526</v>
      </c>
      <c r="B83" s="4" t="s">
        <v>71</v>
      </c>
      <c r="C83" s="4" t="s">
        <v>553</v>
      </c>
      <c r="D83" s="4" t="s">
        <v>568</v>
      </c>
      <c r="E83" s="9">
        <f>Pop!E59</f>
        <v>6217</v>
      </c>
      <c r="F83" s="9">
        <f>Pop!F59</f>
        <v>6009.3898974689546</v>
      </c>
      <c r="G83" s="9">
        <f>Pop!G59</f>
        <v>6819.8895728068755</v>
      </c>
      <c r="H83" s="9">
        <f>Pop!H59</f>
        <v>7591.7605311015013</v>
      </c>
      <c r="I83" s="9">
        <f>Pop!I59</f>
        <v>7556.9084238699634</v>
      </c>
      <c r="J83" s="9">
        <f>Pop!J59</f>
        <v>7326.3475352390151</v>
      </c>
      <c r="K83" s="9">
        <f>Pop!K59</f>
        <v>6937.704074703719</v>
      </c>
      <c r="L83" s="9">
        <f>Pop!L59</f>
        <v>6587.142624479482</v>
      </c>
      <c r="M83" s="9">
        <f>Pop!M59</f>
        <v>6099.9418597816866</v>
      </c>
      <c r="N83" s="4" t="s">
        <v>651</v>
      </c>
    </row>
    <row r="84" spans="1:14" s="4" customFormat="1" x14ac:dyDescent="0.25">
      <c r="A84" s="23" t="s">
        <v>526</v>
      </c>
      <c r="B84" s="4" t="s">
        <v>7</v>
      </c>
      <c r="C84" s="4" t="s">
        <v>553</v>
      </c>
      <c r="D84" s="4" t="s">
        <v>569</v>
      </c>
      <c r="E84" s="9">
        <f>Pop!E63</f>
        <v>50676</v>
      </c>
      <c r="F84" s="9">
        <f>Pop!F63</f>
        <v>53150.567075706866</v>
      </c>
      <c r="G84" s="9">
        <f>Pop!G63</f>
        <v>57816.3061261724</v>
      </c>
      <c r="H84" s="9">
        <f>Pop!H63</f>
        <v>62304.574922593019</v>
      </c>
      <c r="I84" s="9">
        <f>Pop!I63</f>
        <v>66307.439192386984</v>
      </c>
      <c r="J84" s="9">
        <f>Pop!J63</f>
        <v>69627.270057106041</v>
      </c>
      <c r="K84" s="9">
        <f>Pop!K63</f>
        <v>72523.315676153114</v>
      </c>
      <c r="L84" s="9">
        <f>Pop!L63</f>
        <v>74830.123687849817</v>
      </c>
      <c r="M84" s="9">
        <f>Pop!M63</f>
        <v>77119.451980290803</v>
      </c>
      <c r="N84" s="4" t="s">
        <v>651</v>
      </c>
    </row>
    <row r="85" spans="1:14" s="4" customFormat="1" x14ac:dyDescent="0.25">
      <c r="A85" s="23" t="s">
        <v>526</v>
      </c>
      <c r="B85" s="4" t="s">
        <v>23</v>
      </c>
      <c r="C85" s="4" t="s">
        <v>553</v>
      </c>
      <c r="D85" s="4" t="s">
        <v>570</v>
      </c>
      <c r="E85" s="9">
        <f>Pop!E72</f>
        <v>45997</v>
      </c>
      <c r="F85" s="9">
        <f>Pop!F72</f>
        <v>46176.629470706852</v>
      </c>
      <c r="G85" s="9">
        <f>Pop!G72</f>
        <v>47180.187141167735</v>
      </c>
      <c r="H85" s="9">
        <f>Pop!H72</f>
        <v>48722.554678932582</v>
      </c>
      <c r="I85" s="9">
        <f>Pop!I72</f>
        <v>50035.664262516279</v>
      </c>
      <c r="J85" s="9">
        <f>Pop!J72</f>
        <v>50751.746127425664</v>
      </c>
      <c r="K85" s="9">
        <f>Pop!K72</f>
        <v>51161.467018426927</v>
      </c>
      <c r="L85" s="9">
        <f>Pop!L72</f>
        <v>51032.350011301234</v>
      </c>
      <c r="M85" s="9">
        <f>Pop!M72</f>
        <v>50934.283120682099</v>
      </c>
      <c r="N85" s="4" t="s">
        <v>651</v>
      </c>
    </row>
    <row r="86" spans="1:14" s="4" customFormat="1" x14ac:dyDescent="0.25">
      <c r="A86" s="23" t="s">
        <v>526</v>
      </c>
      <c r="B86" s="4" t="s">
        <v>176</v>
      </c>
      <c r="C86" s="4" t="s">
        <v>553</v>
      </c>
      <c r="D86" s="4" t="s">
        <v>571</v>
      </c>
      <c r="E86" s="9">
        <f>Pop!E82</f>
        <v>581</v>
      </c>
      <c r="F86" s="9">
        <f>Pop!F82</f>
        <v>608.47872272757297</v>
      </c>
      <c r="G86" s="9">
        <f>Pop!G82</f>
        <v>608.47872272757297</v>
      </c>
      <c r="H86" s="9">
        <f>Pop!H82</f>
        <v>640.64855121759808</v>
      </c>
      <c r="I86" s="9">
        <f>Pop!I82</f>
        <v>674.83103901775451</v>
      </c>
      <c r="J86" s="9">
        <f>Pop!J82</f>
        <v>708.42254676784614</v>
      </c>
      <c r="K86" s="9">
        <f>Pop!K82</f>
        <v>738.92179349534638</v>
      </c>
      <c r="L86" s="9">
        <f>Pop!L82</f>
        <v>768.0380997570669</v>
      </c>
      <c r="M86" s="9">
        <f>Pop!M82</f>
        <v>797.50536482945574</v>
      </c>
      <c r="N86" s="4" t="s">
        <v>648</v>
      </c>
    </row>
    <row r="87" spans="1:14" s="4" customFormat="1" x14ac:dyDescent="0.25">
      <c r="A87" s="23" t="s">
        <v>526</v>
      </c>
      <c r="B87" s="4" t="s">
        <v>126</v>
      </c>
      <c r="C87" s="4" t="s">
        <v>553</v>
      </c>
      <c r="D87" s="4" t="s">
        <v>572</v>
      </c>
      <c r="E87" s="9">
        <f>Pop!E90</f>
        <v>2865.9999999999982</v>
      </c>
      <c r="F87" s="9">
        <f>Pop!F90</f>
        <v>2848.1543449167111</v>
      </c>
      <c r="G87" s="9">
        <f>Pop!G90</f>
        <v>2848.1543449167111</v>
      </c>
      <c r="H87" s="9">
        <f>Pop!H90</f>
        <v>2812.5978817153914</v>
      </c>
      <c r="I87" s="9">
        <f>Pop!I90</f>
        <v>2765.8841530948321</v>
      </c>
      <c r="J87" s="9">
        <f>Pop!J90</f>
        <v>2700.4117599888068</v>
      </c>
      <c r="K87" s="9">
        <f>Pop!K90</f>
        <v>2606.5381375223142</v>
      </c>
      <c r="L87" s="9">
        <f>Pop!L90</f>
        <v>2491.9574452349029</v>
      </c>
      <c r="M87" s="9">
        <f>Pop!M90</f>
        <v>2365.9762723365525</v>
      </c>
      <c r="N87" s="4" t="s">
        <v>648</v>
      </c>
    </row>
    <row r="88" spans="1:14" s="4" customFormat="1" x14ac:dyDescent="0.25">
      <c r="A88" s="23" t="s">
        <v>526</v>
      </c>
      <c r="B88" s="4" t="s">
        <v>100</v>
      </c>
      <c r="C88" s="4" t="s">
        <v>553</v>
      </c>
      <c r="D88" s="4" t="s">
        <v>573</v>
      </c>
      <c r="E88" s="9">
        <f>Pop!E95</f>
        <v>3076.0000000000027</v>
      </c>
      <c r="F88" s="9">
        <f>Pop!F95</f>
        <v>3067.8661949041652</v>
      </c>
      <c r="G88" s="9">
        <f>Pop!G95</f>
        <v>3067.8661949041652</v>
      </c>
      <c r="H88" s="9">
        <f>Pop!H95</f>
        <v>3059.1779809332056</v>
      </c>
      <c r="I88" s="9">
        <f>Pop!I95</f>
        <v>3039.9609562173096</v>
      </c>
      <c r="J88" s="9">
        <f>Pop!J95</f>
        <v>3008.0295602827773</v>
      </c>
      <c r="K88" s="9">
        <f>Pop!K95</f>
        <v>2964.5725009722473</v>
      </c>
      <c r="L88" s="9">
        <f>Pop!L95</f>
        <v>2919.2437982010292</v>
      </c>
      <c r="M88" s="9">
        <f>Pop!M95</f>
        <v>2875.5318698800816</v>
      </c>
      <c r="N88" s="4" t="s">
        <v>648</v>
      </c>
    </row>
    <row r="89" spans="1:14" s="4" customFormat="1" x14ac:dyDescent="0.25">
      <c r="A89" s="23" t="s">
        <v>526</v>
      </c>
      <c r="B89" s="4" t="s">
        <v>66</v>
      </c>
      <c r="C89" s="4" t="s">
        <v>553</v>
      </c>
      <c r="D89" s="4" t="s">
        <v>574</v>
      </c>
      <c r="E89" s="9">
        <f>Pop!E98</f>
        <v>14073.999999999996</v>
      </c>
      <c r="F89" s="9">
        <f>Pop!F98</f>
        <v>14884.799778846387</v>
      </c>
      <c r="G89" s="9">
        <f>Pop!G98</f>
        <v>14884.799778846387</v>
      </c>
      <c r="H89" s="9">
        <f>Pop!H98</f>
        <v>16113.231964409088</v>
      </c>
      <c r="I89" s="9">
        <f>Pop!I98</f>
        <v>17495.549421693606</v>
      </c>
      <c r="J89" s="9">
        <f>Pop!J98</f>
        <v>18848.616215597143</v>
      </c>
      <c r="K89" s="9">
        <f>Pop!K98</f>
        <v>20062.022444143</v>
      </c>
      <c r="L89" s="9">
        <f>Pop!L98</f>
        <v>21080.914307380906</v>
      </c>
      <c r="M89" s="9">
        <f>Pop!M98</f>
        <v>21934.659195333075</v>
      </c>
      <c r="N89" s="4" t="s">
        <v>648</v>
      </c>
    </row>
    <row r="90" spans="1:14" s="4" customFormat="1" x14ac:dyDescent="0.25">
      <c r="A90" s="23" t="s">
        <v>526</v>
      </c>
      <c r="B90" s="4" t="s">
        <v>8</v>
      </c>
      <c r="C90" s="4" t="s">
        <v>553</v>
      </c>
      <c r="D90" s="4" t="s">
        <v>575</v>
      </c>
      <c r="E90" s="9">
        <f>Pop!E106</f>
        <v>58658</v>
      </c>
      <c r="F90" s="9">
        <f>Pop!F106</f>
        <v>60373.357170515337</v>
      </c>
      <c r="G90" s="9">
        <f>Pop!G106</f>
        <v>62221.763369404704</v>
      </c>
      <c r="H90" s="9">
        <f>Pop!H106</f>
        <v>63774.706270052513</v>
      </c>
      <c r="I90" s="9">
        <f>Pop!I106</f>
        <v>64933.564439470822</v>
      </c>
      <c r="J90" s="9">
        <f>Pop!J106</f>
        <v>65104.348034822964</v>
      </c>
      <c r="K90" s="9">
        <f>Pop!K106</f>
        <v>64986.044252201595</v>
      </c>
      <c r="L90" s="9">
        <f>Pop!L106</f>
        <v>64655.562949192165</v>
      </c>
      <c r="M90" s="9">
        <f>Pop!M106</f>
        <v>64701.973860342834</v>
      </c>
      <c r="N90" s="4" t="s">
        <v>651</v>
      </c>
    </row>
    <row r="91" spans="1:14" s="4" customFormat="1" x14ac:dyDescent="0.25">
      <c r="A91" s="23" t="s">
        <v>526</v>
      </c>
      <c r="B91" s="4" t="s">
        <v>74</v>
      </c>
      <c r="C91" s="4" t="s">
        <v>553</v>
      </c>
      <c r="D91" s="4" t="s">
        <v>576</v>
      </c>
      <c r="E91" s="9">
        <f>Pop!E114</f>
        <v>12645</v>
      </c>
      <c r="F91" s="9">
        <f>Pop!F114</f>
        <v>13190.571820075704</v>
      </c>
      <c r="G91" s="9">
        <f>Pop!G114</f>
        <v>13850.220460569595</v>
      </c>
      <c r="H91" s="9">
        <f>Pop!H114</f>
        <v>14461.442159210059</v>
      </c>
      <c r="I91" s="9">
        <f>Pop!I114</f>
        <v>14941.511813292291</v>
      </c>
      <c r="J91" s="9">
        <f>Pop!J114</f>
        <v>15253.880984316664</v>
      </c>
      <c r="K91" s="9">
        <f>Pop!K114</f>
        <v>15520.550743747843</v>
      </c>
      <c r="L91" s="9">
        <f>Pop!L114</f>
        <v>15744.393291758377</v>
      </c>
      <c r="M91" s="9">
        <f>Pop!M114</f>
        <v>15999.754185220201</v>
      </c>
      <c r="N91" s="4" t="s">
        <v>651</v>
      </c>
    </row>
    <row r="92" spans="1:14" s="4" customFormat="1" x14ac:dyDescent="0.25">
      <c r="A92" s="23" t="s">
        <v>526</v>
      </c>
      <c r="B92" s="4" t="s">
        <v>16</v>
      </c>
      <c r="C92" s="4" t="s">
        <v>553</v>
      </c>
      <c r="D92" s="4" t="s">
        <v>577</v>
      </c>
      <c r="E92" s="9">
        <f>Pop!E117</f>
        <v>42002</v>
      </c>
      <c r="F92" s="9">
        <f>Pop!F117</f>
        <v>41760.565805530357</v>
      </c>
      <c r="G92" s="9">
        <f>Pop!G117</f>
        <v>42859.91398831964</v>
      </c>
      <c r="H92" s="9">
        <f>Pop!H117</f>
        <v>43398.920963567092</v>
      </c>
      <c r="I92" s="9">
        <f>Pop!I117</f>
        <v>43819.617195827741</v>
      </c>
      <c r="J92" s="9">
        <f>Pop!J117</f>
        <v>43925.75505487583</v>
      </c>
      <c r="K92" s="9">
        <f>Pop!K117</f>
        <v>43727.222513567904</v>
      </c>
      <c r="L92" s="9">
        <f>Pop!L117</f>
        <v>43373.530552282864</v>
      </c>
      <c r="M92" s="9">
        <f>Pop!M117</f>
        <v>43191.568394014801</v>
      </c>
      <c r="N92" s="4" t="s">
        <v>651</v>
      </c>
    </row>
    <row r="93" spans="1:14" s="4" customFormat="1" x14ac:dyDescent="0.25">
      <c r="A93" s="23" t="s">
        <v>526</v>
      </c>
      <c r="B93" s="4" t="s">
        <v>25</v>
      </c>
      <c r="C93" s="4" t="s">
        <v>553</v>
      </c>
      <c r="D93" s="4" t="s">
        <v>578</v>
      </c>
      <c r="E93" s="9">
        <f>Pop!E123</f>
        <v>20871</v>
      </c>
      <c r="F93" s="9">
        <f>Pop!F123</f>
        <v>20966.429702769994</v>
      </c>
      <c r="G93" s="9">
        <f>Pop!G123</f>
        <v>22012.953545661541</v>
      </c>
      <c r="H93" s="9">
        <f>Pop!H123</f>
        <v>22964.461950800818</v>
      </c>
      <c r="I93" s="9">
        <f>Pop!I123</f>
        <v>23585.079619956276</v>
      </c>
      <c r="J93" s="9">
        <f>Pop!J123</f>
        <v>23533.690298128859</v>
      </c>
      <c r="K93" s="9">
        <f>Pop!K123</f>
        <v>23094.273110303133</v>
      </c>
      <c r="L93" s="9">
        <f>Pop!L123</f>
        <v>22416.071627298079</v>
      </c>
      <c r="M93" s="9">
        <f>Pop!M123</f>
        <v>21762.682761699754</v>
      </c>
      <c r="N93" s="4" t="s">
        <v>651</v>
      </c>
    </row>
    <row r="94" spans="1:14" s="4" customFormat="1" x14ac:dyDescent="0.25">
      <c r="A94" s="23" t="s">
        <v>526</v>
      </c>
      <c r="B94" s="4" t="s">
        <v>107</v>
      </c>
      <c r="C94" s="4" t="s">
        <v>553</v>
      </c>
      <c r="D94" s="4" t="s">
        <v>579</v>
      </c>
      <c r="E94" s="9">
        <f>Pop!E125</f>
        <v>5352.9999999999982</v>
      </c>
      <c r="F94" s="9">
        <f>Pop!F125</f>
        <v>5372.5300700502248</v>
      </c>
      <c r="G94" s="9">
        <f>Pop!G125</f>
        <v>5372.5300700502248</v>
      </c>
      <c r="H94" s="9">
        <f>Pop!H125</f>
        <v>5384.1144583838541</v>
      </c>
      <c r="I94" s="9">
        <f>Pop!I125</f>
        <v>5392.2852312072382</v>
      </c>
      <c r="J94" s="9">
        <f>Pop!J125</f>
        <v>5381.1371714456309</v>
      </c>
      <c r="K94" s="9">
        <f>Pop!K125</f>
        <v>5354.8930731021401</v>
      </c>
      <c r="L94" s="9">
        <f>Pop!L125</f>
        <v>5336.0738248909265</v>
      </c>
      <c r="M94" s="9">
        <f>Pop!M125</f>
        <v>5330.0446023066061</v>
      </c>
      <c r="N94" s="4" t="s">
        <v>648</v>
      </c>
    </row>
    <row r="95" spans="1:14" s="4" customFormat="1" x14ac:dyDescent="0.25">
      <c r="A95" s="23" t="s">
        <v>526</v>
      </c>
      <c r="B95" s="4" t="s">
        <v>2</v>
      </c>
      <c r="C95" s="4" t="s">
        <v>553</v>
      </c>
      <c r="D95" s="4" t="s">
        <v>580</v>
      </c>
      <c r="E95" s="9">
        <f>Pop!E136</f>
        <v>63356</v>
      </c>
      <c r="F95" s="9">
        <f>Pop!F136</f>
        <v>63933.136437906498</v>
      </c>
      <c r="G95" s="9">
        <f>Pop!G136</f>
        <v>64472.602769522789</v>
      </c>
      <c r="H95" s="9">
        <f>Pop!H136</f>
        <v>64593.338968518256</v>
      </c>
      <c r="I95" s="9">
        <f>Pop!I136</f>
        <v>64180.348390596446</v>
      </c>
      <c r="J95" s="9">
        <f>Pop!J136</f>
        <v>62721.667483902769</v>
      </c>
      <c r="K95" s="9">
        <f>Pop!K136</f>
        <v>60826.76967492712</v>
      </c>
      <c r="L95" s="9">
        <f>Pop!L136</f>
        <v>58734.848156600427</v>
      </c>
      <c r="M95" s="9">
        <f>Pop!M136</f>
        <v>57023.138950394976</v>
      </c>
      <c r="N95" s="4" t="s">
        <v>651</v>
      </c>
    </row>
    <row r="96" spans="1:14" s="4" customFormat="1" x14ac:dyDescent="0.25">
      <c r="A96" s="23" t="s">
        <v>526</v>
      </c>
      <c r="B96" s="4" t="s">
        <v>48</v>
      </c>
      <c r="C96" s="4" t="s">
        <v>553</v>
      </c>
      <c r="D96" s="4" t="s">
        <v>581</v>
      </c>
      <c r="E96" s="9">
        <f>Pop!E143</f>
        <v>19418</v>
      </c>
      <c r="F96" s="9">
        <f>Pop!F143</f>
        <v>20030.437248096172</v>
      </c>
      <c r="G96" s="9">
        <f>Pop!G143</f>
        <v>20030.437248096172</v>
      </c>
      <c r="H96" s="9">
        <f>Pop!H143</f>
        <v>20849.226301633775</v>
      </c>
      <c r="I96" s="9">
        <f>Pop!I143</f>
        <v>21621.778967745602</v>
      </c>
      <c r="J96" s="9">
        <f>Pop!J143</f>
        <v>22247.14946853069</v>
      </c>
      <c r="K96" s="9">
        <f>Pop!K143</f>
        <v>22684.225517980161</v>
      </c>
      <c r="L96" s="9">
        <f>Pop!L143</f>
        <v>23017.914195076337</v>
      </c>
      <c r="M96" s="9">
        <f>Pop!M143</f>
        <v>23326.534805357896</v>
      </c>
      <c r="N96" s="4" t="s">
        <v>648</v>
      </c>
    </row>
    <row r="97" spans="1:14" s="4" customFormat="1" x14ac:dyDescent="0.25">
      <c r="A97" s="23" t="s">
        <v>526</v>
      </c>
      <c r="B97" s="4" t="s">
        <v>11</v>
      </c>
      <c r="C97" s="4" t="s">
        <v>553</v>
      </c>
      <c r="D97" s="4" t="s">
        <v>582</v>
      </c>
      <c r="E97" s="9">
        <f>Pop!E156</f>
        <v>30054.000000000015</v>
      </c>
      <c r="F97" s="9">
        <f>Pop!F156</f>
        <v>31160.511375503167</v>
      </c>
      <c r="G97" s="9">
        <f>Pop!G156</f>
        <v>31160.511375503167</v>
      </c>
      <c r="H97" s="9">
        <f>Pop!H156</f>
        <v>33041.506850062025</v>
      </c>
      <c r="I97" s="9">
        <f>Pop!I156</f>
        <v>35040.043484383794</v>
      </c>
      <c r="J97" s="9">
        <f>Pop!J156</f>
        <v>36956.202371283078</v>
      </c>
      <c r="K97" s="9">
        <f>Pop!K156</f>
        <v>38685.218383781765</v>
      </c>
      <c r="L97" s="9">
        <f>Pop!L156</f>
        <v>40256.834020142196</v>
      </c>
      <c r="M97" s="9">
        <f>Pop!M156</f>
        <v>41762.727645596926</v>
      </c>
      <c r="N97" s="4" t="s">
        <v>648</v>
      </c>
    </row>
    <row r="98" spans="1:14" s="4" customFormat="1" x14ac:dyDescent="0.25">
      <c r="A98" s="23" t="s">
        <v>526</v>
      </c>
      <c r="B98" s="4" t="s">
        <v>46</v>
      </c>
      <c r="C98" s="4" t="s">
        <v>553</v>
      </c>
      <c r="D98" s="4" t="s">
        <v>583</v>
      </c>
      <c r="E98" s="9">
        <f>Pop!E166</f>
        <v>14480.000000000007</v>
      </c>
      <c r="F98" s="9">
        <f>Pop!F166</f>
        <v>14797.84684784389</v>
      </c>
      <c r="G98" s="9">
        <f>Pop!G166</f>
        <v>14797.84684784389</v>
      </c>
      <c r="H98" s="9">
        <f>Pop!H166</f>
        <v>15116.45339208911</v>
      </c>
      <c r="I98" s="9">
        <f>Pop!I166</f>
        <v>15418.586732482323</v>
      </c>
      <c r="J98" s="9">
        <f>Pop!J166</f>
        <v>15662.864087193018</v>
      </c>
      <c r="K98" s="9">
        <f>Pop!K166</f>
        <v>15838.911644912194</v>
      </c>
      <c r="L98" s="9">
        <f>Pop!L166</f>
        <v>15950.326516701492</v>
      </c>
      <c r="M98" s="9">
        <f>Pop!M166</f>
        <v>16033.390412013177</v>
      </c>
      <c r="N98" s="4" t="s">
        <v>648</v>
      </c>
    </row>
    <row r="99" spans="1:14" s="4" customFormat="1" x14ac:dyDescent="0.25">
      <c r="A99" s="23" t="s">
        <v>526</v>
      </c>
      <c r="B99" s="4" t="s">
        <v>3</v>
      </c>
      <c r="C99" s="4" t="s">
        <v>553</v>
      </c>
      <c r="D99" s="4" t="s">
        <v>584</v>
      </c>
      <c r="E99" s="9">
        <f>Pop!E179</f>
        <v>60217</v>
      </c>
      <c r="F99" s="9">
        <f>Pop!F179</f>
        <v>63217.86125324999</v>
      </c>
      <c r="G99" s="9">
        <f>Pop!G179</f>
        <v>63217.86125324999</v>
      </c>
      <c r="H99" s="9">
        <f>Pop!H179</f>
        <v>67706.262344078263</v>
      </c>
      <c r="I99" s="9">
        <f>Pop!I179</f>
        <v>72643.432739622542</v>
      </c>
      <c r="J99" s="9">
        <f>Pop!J179</f>
        <v>77508.548232326139</v>
      </c>
      <c r="K99" s="9">
        <f>Pop!K179</f>
        <v>82091.15215950759</v>
      </c>
      <c r="L99" s="9">
        <f>Pop!L179</f>
        <v>86457.213968883487</v>
      </c>
      <c r="M99" s="9">
        <f>Pop!M179</f>
        <v>90746.691600167236</v>
      </c>
      <c r="N99" s="4" t="s">
        <v>648</v>
      </c>
    </row>
    <row r="100" spans="1:14" s="4" customFormat="1" x14ac:dyDescent="0.25">
      <c r="A100" s="23" t="s">
        <v>526</v>
      </c>
      <c r="B100" s="4" t="s">
        <v>93</v>
      </c>
      <c r="C100" s="4" t="s">
        <v>553</v>
      </c>
      <c r="D100" s="4" t="s">
        <v>585</v>
      </c>
      <c r="E100" s="9">
        <f>Pop!E193</f>
        <v>4271</v>
      </c>
      <c r="F100" s="9">
        <f>Pop!F193</f>
        <v>4459.5990223386689</v>
      </c>
      <c r="G100" s="9">
        <f>Pop!G193</f>
        <v>4459.5990223386689</v>
      </c>
      <c r="H100" s="9">
        <f>Pop!H193</f>
        <v>4703.7418337997033</v>
      </c>
      <c r="I100" s="9">
        <f>Pop!I193</f>
        <v>4972.5636026091506</v>
      </c>
      <c r="J100" s="9">
        <f>Pop!J193</f>
        <v>5245.8103671708841</v>
      </c>
      <c r="K100" s="9">
        <f>Pop!K193</f>
        <v>5493.2412783573727</v>
      </c>
      <c r="L100" s="9">
        <f>Pop!L193</f>
        <v>5719.2856428998466</v>
      </c>
      <c r="M100" s="9">
        <f>Pop!M193</f>
        <v>5934.3596603600645</v>
      </c>
      <c r="N100" s="4" t="s">
        <v>648</v>
      </c>
    </row>
    <row r="101" spans="1:14" s="4" customFormat="1" x14ac:dyDescent="0.25">
      <c r="A101" s="23" t="s">
        <v>526</v>
      </c>
      <c r="B101" s="4" t="s">
        <v>1</v>
      </c>
      <c r="C101" s="4" t="s">
        <v>553</v>
      </c>
      <c r="D101" s="4" t="s">
        <v>586</v>
      </c>
      <c r="E101" s="9">
        <f>Pop!E197</f>
        <v>17903.000000000233</v>
      </c>
      <c r="F101" s="9">
        <f>Pop!F197</f>
        <v>18676.849651164441</v>
      </c>
      <c r="G101" s="9">
        <f>Pop!G197</f>
        <v>18676.849651164441</v>
      </c>
      <c r="H101" s="9">
        <f>Pop!H197</f>
        <v>19613.947403796337</v>
      </c>
      <c r="I101" s="9">
        <f>Pop!I197</f>
        <v>20541.134734958636</v>
      </c>
      <c r="J101" s="9">
        <f>Pop!J197</f>
        <v>21382.6361546097</v>
      </c>
      <c r="K101" s="9">
        <f>Pop!K197</f>
        <v>22110.633819636405</v>
      </c>
      <c r="L101" s="9">
        <f>Pop!L197</f>
        <v>22761.395163637204</v>
      </c>
      <c r="M101" s="9">
        <f>Pop!M197</f>
        <v>23349.456559845872</v>
      </c>
      <c r="N101" s="4" t="s">
        <v>648</v>
      </c>
    </row>
    <row r="102" spans="1:14" s="4" customFormat="1" x14ac:dyDescent="0.25">
      <c r="A102" s="23" t="s">
        <v>526</v>
      </c>
      <c r="B102" s="4" t="s">
        <v>38</v>
      </c>
      <c r="C102" s="4" t="s">
        <v>553</v>
      </c>
      <c r="D102" s="4" t="s">
        <v>587</v>
      </c>
      <c r="E102" s="9">
        <f>Pop!E205</f>
        <v>41840.999999999971</v>
      </c>
      <c r="F102" s="9">
        <f>Pop!F205</f>
        <v>44450.780406319835</v>
      </c>
      <c r="G102" s="9">
        <f>Pop!G205</f>
        <v>44450.780406319835</v>
      </c>
      <c r="H102" s="9">
        <f>Pop!H205</f>
        <v>48816.440174110547</v>
      </c>
      <c r="I102" s="9">
        <f>Pop!I205</f>
        <v>53610.583758269946</v>
      </c>
      <c r="J102" s="9">
        <f>Pop!J205</f>
        <v>58345.268298691961</v>
      </c>
      <c r="K102" s="9">
        <f>Pop!K205</f>
        <v>62819.979041074454</v>
      </c>
      <c r="L102" s="9">
        <f>Pop!L205</f>
        <v>67085.515256132727</v>
      </c>
      <c r="M102" s="9">
        <f>Pop!M205</f>
        <v>71215.43270748957</v>
      </c>
      <c r="N102" s="4" t="s">
        <v>648</v>
      </c>
    </row>
    <row r="103" spans="1:14" s="4" customFormat="1" x14ac:dyDescent="0.25">
      <c r="A103" s="23" t="s">
        <v>526</v>
      </c>
      <c r="B103" s="4" t="s">
        <v>196</v>
      </c>
      <c r="C103" s="4" t="s">
        <v>553</v>
      </c>
      <c r="D103" s="4" t="s">
        <v>588</v>
      </c>
      <c r="E103" s="9">
        <f>Pop!E208</f>
        <v>618</v>
      </c>
      <c r="F103" s="9">
        <f>Pop!F208</f>
        <v>607.63791156690854</v>
      </c>
      <c r="G103" s="9">
        <f>Pop!G208</f>
        <v>607.63791156690854</v>
      </c>
      <c r="H103" s="9">
        <f>Pop!H208</f>
        <v>600.6703739466451</v>
      </c>
      <c r="I103" s="9">
        <f>Pop!I208</f>
        <v>601.64449989827722</v>
      </c>
      <c r="J103" s="9">
        <f>Pop!J208</f>
        <v>605.92151657999739</v>
      </c>
      <c r="K103" s="9">
        <f>Pop!K208</f>
        <v>610.83575804653344</v>
      </c>
      <c r="L103" s="9">
        <f>Pop!L208</f>
        <v>615.52956274703251</v>
      </c>
      <c r="M103" s="9">
        <f>Pop!M208</f>
        <v>618.79512170051009</v>
      </c>
      <c r="N103" s="4" t="s">
        <v>648</v>
      </c>
    </row>
    <row r="104" spans="1:14" s="4" customFormat="1" x14ac:dyDescent="0.25">
      <c r="A104" s="23" t="s">
        <v>526</v>
      </c>
      <c r="B104" s="4" t="s">
        <v>79</v>
      </c>
      <c r="C104" s="4" t="s">
        <v>553</v>
      </c>
      <c r="D104" s="4" t="s">
        <v>589</v>
      </c>
      <c r="E104" s="9">
        <f>Pop!E215</f>
        <v>15664.999999999996</v>
      </c>
      <c r="F104" s="9">
        <f>Pop!F215</f>
        <v>15958.041843869243</v>
      </c>
      <c r="G104" s="9">
        <f>Pop!G215</f>
        <v>15958.041843869243</v>
      </c>
      <c r="H104" s="9">
        <f>Pop!H215</f>
        <v>16595.021314979476</v>
      </c>
      <c r="I104" s="9">
        <f>Pop!I215</f>
        <v>17234.612482359633</v>
      </c>
      <c r="J104" s="9">
        <f>Pop!J215</f>
        <v>17812.593355865713</v>
      </c>
      <c r="K104" s="9">
        <f>Pop!K215</f>
        <v>18285.40189273236</v>
      </c>
      <c r="L104" s="9">
        <f>Pop!L215</f>
        <v>18683.000870313623</v>
      </c>
      <c r="M104" s="9">
        <f>Pop!M215</f>
        <v>19048.724859149228</v>
      </c>
      <c r="N104" s="4" t="s">
        <v>648</v>
      </c>
    </row>
    <row r="105" spans="1:14" s="4" customFormat="1" x14ac:dyDescent="0.25">
      <c r="A105" s="23" t="s">
        <v>526</v>
      </c>
      <c r="B105" s="4" t="s">
        <v>32</v>
      </c>
      <c r="C105" s="4" t="s">
        <v>553</v>
      </c>
      <c r="D105" s="4" t="s">
        <v>590</v>
      </c>
      <c r="E105" s="9">
        <f>Pop!E225</f>
        <v>21930.000000000029</v>
      </c>
      <c r="F105" s="9">
        <f>Pop!F225</f>
        <v>22763.017219305784</v>
      </c>
      <c r="G105" s="9">
        <f>Pop!G225</f>
        <v>22763.017219305784</v>
      </c>
      <c r="H105" s="9">
        <f>Pop!H225</f>
        <v>24053.35556407792</v>
      </c>
      <c r="I105" s="9">
        <f>Pop!I225</f>
        <v>25498.10828851473</v>
      </c>
      <c r="J105" s="9">
        <f>Pop!J225</f>
        <v>27029.456727854911</v>
      </c>
      <c r="K105" s="9">
        <f>Pop!K225</f>
        <v>28514.703428459539</v>
      </c>
      <c r="L105" s="9">
        <f>Pop!L225</f>
        <v>29954.420102144217</v>
      </c>
      <c r="M105" s="9">
        <f>Pop!M225</f>
        <v>31411.892576233004</v>
      </c>
      <c r="N105" s="4" t="s">
        <v>648</v>
      </c>
    </row>
    <row r="106" spans="1:14" s="4" customFormat="1" x14ac:dyDescent="0.25">
      <c r="A106" s="23" t="s">
        <v>526</v>
      </c>
      <c r="B106" s="4" t="s">
        <v>41</v>
      </c>
      <c r="C106" s="4" t="s">
        <v>553</v>
      </c>
      <c r="D106" s="4" t="s">
        <v>591</v>
      </c>
      <c r="E106" s="9">
        <f>Pop!E238</f>
        <v>6475</v>
      </c>
      <c r="F106" s="9">
        <f>Pop!F238</f>
        <v>6764.5488165737843</v>
      </c>
      <c r="G106" s="9">
        <f>Pop!G238</f>
        <v>6764.5488165737843</v>
      </c>
      <c r="H106" s="9">
        <f>Pop!H238</f>
        <v>7078.7027762390244</v>
      </c>
      <c r="I106" s="9">
        <f>Pop!I238</f>
        <v>7380.4458488600649</v>
      </c>
      <c r="J106" s="9">
        <f>Pop!J238</f>
        <v>7659.1896554527102</v>
      </c>
      <c r="K106" s="9">
        <f>Pop!K238</f>
        <v>7914.559039997107</v>
      </c>
      <c r="L106" s="9">
        <f>Pop!L238</f>
        <v>8171.4748064105206</v>
      </c>
      <c r="M106" s="9">
        <f>Pop!M238</f>
        <v>8582.4546826627156</v>
      </c>
      <c r="N106" s="4" t="s">
        <v>648</v>
      </c>
    </row>
    <row r="107" spans="1:14" s="4" customFormat="1" x14ac:dyDescent="0.25">
      <c r="A107" s="23" t="s">
        <v>526</v>
      </c>
      <c r="B107" s="4" t="s">
        <v>117</v>
      </c>
      <c r="C107" s="4" t="s">
        <v>553</v>
      </c>
      <c r="D107" s="4" t="s">
        <v>592</v>
      </c>
      <c r="E107" s="9">
        <f>Pop!E244</f>
        <v>2963</v>
      </c>
      <c r="F107" s="9">
        <f>Pop!F244</f>
        <v>2990.4099915970755</v>
      </c>
      <c r="G107" s="9">
        <f>Pop!G244</f>
        <v>2990.4099915970755</v>
      </c>
      <c r="H107" s="9">
        <f>Pop!H244</f>
        <v>2985.3336108152898</v>
      </c>
      <c r="I107" s="9">
        <f>Pop!I244</f>
        <v>2967.7309349001071</v>
      </c>
      <c r="J107" s="9">
        <f>Pop!J244</f>
        <v>2941.5441611789079</v>
      </c>
      <c r="K107" s="9">
        <f>Pop!K244</f>
        <v>2903.8872983424667</v>
      </c>
      <c r="L107" s="9">
        <f>Pop!L244</f>
        <v>2852.4055393368485</v>
      </c>
      <c r="M107" s="9">
        <f>Pop!M244</f>
        <v>2793.3449261507762</v>
      </c>
      <c r="N107" s="4" t="s">
        <v>648</v>
      </c>
    </row>
    <row r="108" spans="1:14" s="4" customFormat="1" x14ac:dyDescent="0.25">
      <c r="A108" s="23" t="s">
        <v>526</v>
      </c>
      <c r="B108" s="4" t="s">
        <v>40</v>
      </c>
      <c r="C108" s="4" t="s">
        <v>553</v>
      </c>
      <c r="D108" s="4" t="s">
        <v>593</v>
      </c>
      <c r="E108" s="9">
        <f>Pop!E250</f>
        <v>10078.000000000004</v>
      </c>
      <c r="F108" s="9">
        <f>Pop!F250</f>
        <v>10398.240084783865</v>
      </c>
      <c r="G108" s="9">
        <f>Pop!G250</f>
        <v>10398.240084783865</v>
      </c>
      <c r="H108" s="9">
        <f>Pop!H250</f>
        <v>10937.985901269039</v>
      </c>
      <c r="I108" s="9">
        <f>Pop!I250</f>
        <v>11512.599764121162</v>
      </c>
      <c r="J108" s="9">
        <f>Pop!J250</f>
        <v>12055.110607994058</v>
      </c>
      <c r="K108" s="9">
        <f>Pop!K250</f>
        <v>12523.887060550844</v>
      </c>
      <c r="L108" s="9">
        <f>Pop!L250</f>
        <v>12941.451665143119</v>
      </c>
      <c r="M108" s="9">
        <f>Pop!M250</f>
        <v>13319.228065159074</v>
      </c>
      <c r="N108" s="4" t="s">
        <v>648</v>
      </c>
    </row>
    <row r="109" spans="1:14" s="4" customFormat="1" x14ac:dyDescent="0.25">
      <c r="A109" s="23" t="s">
        <v>526</v>
      </c>
      <c r="B109" s="4" t="s">
        <v>5</v>
      </c>
      <c r="C109" s="4" t="s">
        <v>553</v>
      </c>
      <c r="D109" s="4" t="s">
        <v>594</v>
      </c>
      <c r="E109" s="9">
        <f>Pop!E262</f>
        <v>215598.00000000012</v>
      </c>
      <c r="F109" s="9">
        <f>Pop!F262</f>
        <v>231675.24021068928</v>
      </c>
      <c r="G109" s="9">
        <f>Pop!G262</f>
        <v>231675.24021068928</v>
      </c>
      <c r="H109" s="9">
        <f>Pop!H262</f>
        <v>252662.03661629706</v>
      </c>
      <c r="I109" s="9">
        <f>Pop!I262</f>
        <v>274847.85595952236</v>
      </c>
      <c r="J109" s="9">
        <f>Pop!J262</f>
        <v>296814.02643005777</v>
      </c>
      <c r="K109" s="9">
        <f>Pop!K262</f>
        <v>317596.08655980334</v>
      </c>
      <c r="L109" s="9">
        <f>Pop!L262</f>
        <v>336995.11117708776</v>
      </c>
      <c r="M109" s="9">
        <f>Pop!M262</f>
        <v>354968.17513999075</v>
      </c>
      <c r="N109" s="4" t="s">
        <v>648</v>
      </c>
    </row>
    <row r="110" spans="1:14" s="4" customFormat="1" x14ac:dyDescent="0.25">
      <c r="A110" s="23" t="s">
        <v>526</v>
      </c>
      <c r="B110" s="4" t="s">
        <v>186</v>
      </c>
      <c r="C110" s="4" t="s">
        <v>553</v>
      </c>
      <c r="D110" s="4" t="s">
        <v>595</v>
      </c>
      <c r="E110" s="9">
        <f>Pop!E268</f>
        <v>677</v>
      </c>
      <c r="F110" s="9">
        <f>Pop!F268</f>
        <v>661.47514675924697</v>
      </c>
      <c r="G110" s="9">
        <f>Pop!G268</f>
        <v>661.47514675924697</v>
      </c>
      <c r="H110" s="9">
        <f>Pop!H268</f>
        <v>647.8519304180378</v>
      </c>
      <c r="I110" s="9">
        <f>Pop!I268</f>
        <v>636.21054191738858</v>
      </c>
      <c r="J110" s="9">
        <f>Pop!J268</f>
        <v>626.22650740527729</v>
      </c>
      <c r="K110" s="9">
        <f>Pop!K268</f>
        <v>616.15559007237084</v>
      </c>
      <c r="L110" s="9">
        <f>Pop!L268</f>
        <v>604.23235707309993</v>
      </c>
      <c r="M110" s="9">
        <f>Pop!M268</f>
        <v>595.21149614636317</v>
      </c>
      <c r="N110" s="4" t="s">
        <v>648</v>
      </c>
    </row>
    <row r="111" spans="1:14" s="4" customFormat="1" x14ac:dyDescent="0.25">
      <c r="A111" s="23" t="s">
        <v>526</v>
      </c>
      <c r="B111" s="4" t="s">
        <v>17</v>
      </c>
      <c r="C111" s="4" t="s">
        <v>553</v>
      </c>
      <c r="D111" s="4" t="s">
        <v>596</v>
      </c>
      <c r="E111" s="9">
        <f>Pop!E277</f>
        <v>22915.000000000015</v>
      </c>
      <c r="F111" s="9">
        <f>Pop!F277</f>
        <v>24095.232367790522</v>
      </c>
      <c r="G111" s="9">
        <f>Pop!G277</f>
        <v>24095.232367790522</v>
      </c>
      <c r="H111" s="9">
        <f>Pop!H277</f>
        <v>26189.758950138403</v>
      </c>
      <c r="I111" s="9">
        <f>Pop!I277</f>
        <v>28560.959047222514</v>
      </c>
      <c r="J111" s="9">
        <f>Pop!J277</f>
        <v>30868.539232711297</v>
      </c>
      <c r="K111" s="9">
        <f>Pop!K277</f>
        <v>32991.546967159156</v>
      </c>
      <c r="L111" s="9">
        <f>Pop!L277</f>
        <v>34938.692153282253</v>
      </c>
      <c r="M111" s="9">
        <f>Pop!M277</f>
        <v>36770.971699268339</v>
      </c>
      <c r="N111" s="4" t="s">
        <v>648</v>
      </c>
    </row>
    <row r="112" spans="1:14" s="4" customFormat="1" x14ac:dyDescent="0.25">
      <c r="A112" s="23"/>
      <c r="E112" s="9"/>
      <c r="F112" s="9"/>
      <c r="G112" s="9"/>
      <c r="H112" s="9"/>
      <c r="I112" s="9"/>
      <c r="J112" s="9"/>
      <c r="K112" s="9"/>
      <c r="L112" s="9"/>
      <c r="M112" s="9"/>
    </row>
    <row r="113" spans="1:33" s="4" customFormat="1" x14ac:dyDescent="0.25">
      <c r="A113" s="23"/>
      <c r="E113" s="9"/>
      <c r="F113" s="9"/>
      <c r="G113" s="9"/>
      <c r="H113" s="9"/>
      <c r="I113" s="9"/>
      <c r="J113" s="9"/>
      <c r="K113" s="9"/>
      <c r="L113" s="9"/>
      <c r="M113" s="9"/>
    </row>
    <row r="114" spans="1:33" s="9" customFormat="1" x14ac:dyDescent="0.25">
      <c r="A114" s="62" t="s">
        <v>717</v>
      </c>
      <c r="D114" s="61" t="s">
        <v>707</v>
      </c>
      <c r="E114" s="61">
        <f>SUM(E117:E152)</f>
        <v>3830541</v>
      </c>
      <c r="F114" s="61">
        <f t="shared" ref="F114:M114" si="37">SUM(F117:F152)</f>
        <v>4005556.642604541</v>
      </c>
      <c r="G114" s="61">
        <f t="shared" si="37"/>
        <v>4068081.4540737495</v>
      </c>
      <c r="H114" s="61">
        <f t="shared" si="37"/>
        <v>4322950.2113094032</v>
      </c>
      <c r="I114" s="61">
        <f t="shared" si="37"/>
        <v>4585950.6213787273</v>
      </c>
      <c r="J114" s="61">
        <f t="shared" si="37"/>
        <v>4833009.2305184826</v>
      </c>
      <c r="K114" s="61">
        <f t="shared" si="37"/>
        <v>5059338.2444392275</v>
      </c>
      <c r="L114" s="61">
        <f t="shared" si="37"/>
        <v>5267216.3671636702</v>
      </c>
      <c r="M114" s="61">
        <f t="shared" si="37"/>
        <v>5466270.0622062832</v>
      </c>
      <c r="N114" s="61"/>
      <c r="O114" s="64"/>
      <c r="P114" s="64"/>
      <c r="Q114" s="64"/>
      <c r="R114" s="64"/>
      <c r="S114" s="64"/>
      <c r="T114" s="64"/>
      <c r="U114" s="64"/>
      <c r="V114" s="64"/>
      <c r="W114" s="64"/>
      <c r="X114" s="64"/>
      <c r="Y114" s="64"/>
      <c r="Z114" s="64"/>
      <c r="AA114" s="64"/>
      <c r="AB114" s="64"/>
      <c r="AC114" s="64"/>
      <c r="AD114" s="64"/>
      <c r="AE114" s="64"/>
      <c r="AF114" s="64"/>
      <c r="AG114" s="64"/>
    </row>
    <row r="115" spans="1:33" s="4" customFormat="1" x14ac:dyDescent="0.25">
      <c r="A115" s="104" t="s">
        <v>559</v>
      </c>
      <c r="B115" s="104" t="s">
        <v>0</v>
      </c>
      <c r="C115" s="104" t="s">
        <v>560</v>
      </c>
      <c r="D115" s="104" t="s">
        <v>557</v>
      </c>
      <c r="E115" s="104" t="s">
        <v>657</v>
      </c>
      <c r="F115" s="104"/>
      <c r="G115" s="104"/>
      <c r="H115" s="104"/>
      <c r="I115" s="104"/>
      <c r="J115" s="104"/>
      <c r="K115" s="104"/>
      <c r="L115" s="104"/>
      <c r="M115" s="104"/>
      <c r="N115" s="22"/>
    </row>
    <row r="116" spans="1:33" s="4" customFormat="1" x14ac:dyDescent="0.25">
      <c r="A116" s="104"/>
      <c r="B116" s="104"/>
      <c r="C116" s="104"/>
      <c r="D116" s="104"/>
      <c r="E116" s="90">
        <v>2010</v>
      </c>
      <c r="F116" s="90">
        <v>2015</v>
      </c>
      <c r="G116" s="90">
        <v>2020</v>
      </c>
      <c r="H116" s="90">
        <v>2025</v>
      </c>
      <c r="I116" s="90">
        <v>2030</v>
      </c>
      <c r="J116" s="90">
        <v>2035</v>
      </c>
      <c r="K116" s="90">
        <v>2040</v>
      </c>
      <c r="L116" s="90">
        <v>2045</v>
      </c>
      <c r="M116" s="90">
        <v>2050</v>
      </c>
      <c r="N116" s="22" t="s">
        <v>635</v>
      </c>
    </row>
    <row r="117" spans="1:33" s="4" customFormat="1" x14ac:dyDescent="0.25">
      <c r="A117" s="4" t="s">
        <v>7</v>
      </c>
      <c r="B117" s="4" t="s">
        <v>552</v>
      </c>
      <c r="C117" s="4" t="s">
        <v>528</v>
      </c>
      <c r="D117" s="4" t="s">
        <v>599</v>
      </c>
      <c r="E117" s="9">
        <f>E157*E48/E12</f>
        <v>142034.37246311695</v>
      </c>
      <c r="F117" s="9">
        <f t="shared" ref="F117:M117" si="38">F157*F48/F12</f>
        <v>157236.93516859651</v>
      </c>
      <c r="G117" s="9">
        <f t="shared" si="38"/>
        <v>166770.9059259666</v>
      </c>
      <c r="H117" s="9">
        <f t="shared" si="38"/>
        <v>183356.83914806345</v>
      </c>
      <c r="I117" s="9">
        <f t="shared" si="38"/>
        <v>199842.17722534598</v>
      </c>
      <c r="J117" s="9">
        <f t="shared" si="38"/>
        <v>215446.4324748271</v>
      </c>
      <c r="K117" s="9">
        <f t="shared" si="38"/>
        <v>229915.20347865505</v>
      </c>
      <c r="L117" s="9">
        <f t="shared" si="38"/>
        <v>244058.12290777019</v>
      </c>
      <c r="M117" s="9">
        <f t="shared" si="38"/>
        <v>257835.322485198</v>
      </c>
      <c r="N117" s="4" t="s">
        <v>654</v>
      </c>
    </row>
    <row r="118" spans="1:33" s="4" customFormat="1" x14ac:dyDescent="0.25">
      <c r="A118" s="4" t="s">
        <v>529</v>
      </c>
      <c r="B118" s="4" t="s">
        <v>552</v>
      </c>
      <c r="C118" s="4" t="s">
        <v>528</v>
      </c>
      <c r="D118" s="4" t="s">
        <v>600</v>
      </c>
      <c r="E118" s="9">
        <f>E158*E58/E22</f>
        <v>448.46218423942531</v>
      </c>
      <c r="F118" s="9">
        <f t="shared" ref="F118:M118" si="39">F158*F58/F22</f>
        <v>455.77407194297712</v>
      </c>
      <c r="G118" s="9">
        <f t="shared" si="39"/>
        <v>453.29044442660194</v>
      </c>
      <c r="H118" s="9">
        <f t="shared" si="39"/>
        <v>472.28688996559646</v>
      </c>
      <c r="I118" s="9">
        <f t="shared" si="39"/>
        <v>493.00341115712757</v>
      </c>
      <c r="J118" s="9">
        <f t="shared" si="39"/>
        <v>512.79074985375303</v>
      </c>
      <c r="K118" s="9">
        <f t="shared" si="39"/>
        <v>531.58475310484005</v>
      </c>
      <c r="L118" s="9">
        <f t="shared" si="39"/>
        <v>548.00028217961244</v>
      </c>
      <c r="M118" s="9">
        <f t="shared" si="39"/>
        <v>563.08907728672398</v>
      </c>
      <c r="N118" s="4" t="s">
        <v>654</v>
      </c>
    </row>
    <row r="119" spans="1:33" s="4" customFormat="1" x14ac:dyDescent="0.25">
      <c r="A119" s="4" t="s">
        <v>530</v>
      </c>
      <c r="B119" s="4" t="s">
        <v>552</v>
      </c>
      <c r="C119" s="4" t="s">
        <v>528</v>
      </c>
      <c r="D119" s="4" t="s">
        <v>601</v>
      </c>
      <c r="E119" s="9">
        <f>E159*E71/E35</f>
        <v>4419.9663845431005</v>
      </c>
      <c r="F119" s="9">
        <f t="shared" ref="F119:M119" si="40">F159*F71/F35</f>
        <v>4392.5556490064537</v>
      </c>
      <c r="G119" s="9">
        <f t="shared" si="40"/>
        <v>4250.466633786612</v>
      </c>
      <c r="H119" s="9">
        <f t="shared" si="40"/>
        <v>4296.6285179705983</v>
      </c>
      <c r="I119" s="9">
        <f t="shared" si="40"/>
        <v>4348.6918194661866</v>
      </c>
      <c r="J119" s="9">
        <f t="shared" si="40"/>
        <v>4387.3819856223472</v>
      </c>
      <c r="K119" s="9">
        <f t="shared" si="40"/>
        <v>4414.3279170885899</v>
      </c>
      <c r="L119" s="9">
        <f t="shared" si="40"/>
        <v>4416.7179644536236</v>
      </c>
      <c r="M119" s="9">
        <f t="shared" si="40"/>
        <v>4404.7655634474413</v>
      </c>
      <c r="N119" s="4" t="s">
        <v>654</v>
      </c>
    </row>
    <row r="120" spans="1:33" s="4" customFormat="1" x14ac:dyDescent="0.25">
      <c r="A120" s="4" t="s">
        <v>531</v>
      </c>
      <c r="B120" s="4" t="s">
        <v>552</v>
      </c>
      <c r="C120" s="4" t="s">
        <v>528</v>
      </c>
      <c r="D120" s="4" t="s">
        <v>602</v>
      </c>
      <c r="E120" s="9">
        <f>E160/E17*E53</f>
        <v>2657.80078666083</v>
      </c>
      <c r="F120" s="9">
        <f t="shared" ref="F120:M120" si="41">F160/F17*F53</f>
        <v>2721.2490524890527</v>
      </c>
      <c r="G120" s="9">
        <f t="shared" si="41"/>
        <v>2702.5144711206021</v>
      </c>
      <c r="H120" s="9">
        <f t="shared" si="41"/>
        <v>2811.8645819035046</v>
      </c>
      <c r="I120" s="9">
        <f t="shared" si="41"/>
        <v>2932.001888772129</v>
      </c>
      <c r="J120" s="9">
        <f t="shared" si="41"/>
        <v>3058.4688775053378</v>
      </c>
      <c r="K120" s="9">
        <f t="shared" si="41"/>
        <v>3198.2944888951338</v>
      </c>
      <c r="L120" s="9">
        <f t="shared" si="41"/>
        <v>3325.8967777581274</v>
      </c>
      <c r="M120" s="9">
        <f t="shared" si="41"/>
        <v>3447.3639665135706</v>
      </c>
      <c r="N120" s="4" t="s">
        <v>654</v>
      </c>
    </row>
    <row r="121" spans="1:33" s="4" customFormat="1" x14ac:dyDescent="0.25">
      <c r="A121" s="4" t="s">
        <v>125</v>
      </c>
      <c r="B121" s="4" t="s">
        <v>552</v>
      </c>
      <c r="C121" s="4" t="s">
        <v>528</v>
      </c>
      <c r="D121" s="4" t="s">
        <v>603</v>
      </c>
      <c r="E121" s="9">
        <f>E161*E51/E15</f>
        <v>13659.230103790534</v>
      </c>
      <c r="F121" s="9">
        <f t="shared" ref="F121:M121" si="42">F161*F51/F15</f>
        <v>14548.831008503323</v>
      </c>
      <c r="G121" s="9">
        <f t="shared" si="42"/>
        <v>15017.029243917301</v>
      </c>
      <c r="H121" s="9">
        <f t="shared" si="42"/>
        <v>16315.877103814839</v>
      </c>
      <c r="I121" s="9">
        <f t="shared" si="42"/>
        <v>17825.28005085258</v>
      </c>
      <c r="J121" s="9">
        <f t="shared" si="42"/>
        <v>19300.555249265071</v>
      </c>
      <c r="K121" s="9">
        <f t="shared" si="42"/>
        <v>20754.561467387444</v>
      </c>
      <c r="L121" s="9">
        <f t="shared" si="42"/>
        <v>22193.880947601559</v>
      </c>
      <c r="M121" s="9">
        <f t="shared" si="42"/>
        <v>23655.982899297924</v>
      </c>
      <c r="N121" s="4" t="s">
        <v>654</v>
      </c>
    </row>
    <row r="122" spans="1:33" s="4" customFormat="1" x14ac:dyDescent="0.25">
      <c r="A122" s="4" t="s">
        <v>25</v>
      </c>
      <c r="B122" s="4" t="s">
        <v>552</v>
      </c>
      <c r="C122" s="4" t="s">
        <v>528</v>
      </c>
      <c r="D122" s="4" t="s">
        <v>604</v>
      </c>
      <c r="E122" s="9">
        <f>E162/E21*E57</f>
        <v>41835.309203867095</v>
      </c>
      <c r="F122" s="9">
        <f t="shared" ref="F122:M122" si="43">F162/F21*F57</f>
        <v>42327.207011617436</v>
      </c>
      <c r="G122" s="9">
        <f t="shared" si="43"/>
        <v>40979.436869556434</v>
      </c>
      <c r="H122" s="9">
        <f t="shared" si="43"/>
        <v>41856.650217012168</v>
      </c>
      <c r="I122" s="9">
        <f t="shared" si="43"/>
        <v>43162.279028263576</v>
      </c>
      <c r="J122" s="9">
        <f t="shared" si="43"/>
        <v>44779.643943899224</v>
      </c>
      <c r="K122" s="9">
        <f t="shared" si="43"/>
        <v>46600.67153683761</v>
      </c>
      <c r="L122" s="9">
        <f t="shared" si="43"/>
        <v>48311.840968084805</v>
      </c>
      <c r="M122" s="9">
        <f t="shared" si="43"/>
        <v>49899.28832969832</v>
      </c>
      <c r="N122" s="4" t="s">
        <v>654</v>
      </c>
    </row>
    <row r="123" spans="1:33" s="4" customFormat="1" x14ac:dyDescent="0.25">
      <c r="A123" s="4" t="s">
        <v>46</v>
      </c>
      <c r="B123" s="4" t="s">
        <v>552</v>
      </c>
      <c r="C123" s="4" t="s">
        <v>528</v>
      </c>
      <c r="D123" s="4" t="s">
        <v>605</v>
      </c>
      <c r="E123" s="9">
        <f>E163*E62/E26</f>
        <v>15277.035747367854</v>
      </c>
      <c r="F123" s="9">
        <f t="shared" ref="F123:M123" si="44">F163*F62/F26</f>
        <v>15736.32225651489</v>
      </c>
      <c r="G123" s="9">
        <f t="shared" si="44"/>
        <v>15739.087325138355</v>
      </c>
      <c r="H123" s="9">
        <f t="shared" si="44"/>
        <v>16507.838609276587</v>
      </c>
      <c r="I123" s="9">
        <f t="shared" si="44"/>
        <v>17282.331005609296</v>
      </c>
      <c r="J123" s="9">
        <f t="shared" si="44"/>
        <v>18025.739501739627</v>
      </c>
      <c r="K123" s="9">
        <f t="shared" si="44"/>
        <v>18725.688651623976</v>
      </c>
      <c r="L123" s="9">
        <f t="shared" si="44"/>
        <v>19344.541393691503</v>
      </c>
      <c r="M123" s="9">
        <f t="shared" si="44"/>
        <v>19918.981724784931</v>
      </c>
      <c r="N123" s="4" t="s">
        <v>654</v>
      </c>
    </row>
    <row r="124" spans="1:33" s="4" customFormat="1" x14ac:dyDescent="0.25">
      <c r="A124" s="4" t="s">
        <v>535</v>
      </c>
      <c r="B124" s="4" t="s">
        <v>552</v>
      </c>
      <c r="C124" s="4" t="s">
        <v>528</v>
      </c>
      <c r="D124" s="4" t="s">
        <v>606</v>
      </c>
      <c r="E124" s="9">
        <f>E164*E52/E16</f>
        <v>34033.369946133949</v>
      </c>
      <c r="F124" s="9">
        <f t="shared" ref="F124:M124" si="45">F164*F52/F16</f>
        <v>35074.453879629611</v>
      </c>
      <c r="G124" s="9">
        <f t="shared" si="45"/>
        <v>35097.32322636131</v>
      </c>
      <c r="H124" s="9">
        <f t="shared" si="45"/>
        <v>36828.678051435134</v>
      </c>
      <c r="I124" s="9">
        <f t="shared" si="45"/>
        <v>38571.327823370142</v>
      </c>
      <c r="J124" s="9">
        <f t="shared" si="45"/>
        <v>40243.951842021001</v>
      </c>
      <c r="K124" s="9">
        <f t="shared" si="45"/>
        <v>41816.316928338441</v>
      </c>
      <c r="L124" s="9">
        <f t="shared" si="45"/>
        <v>43208.271314843696</v>
      </c>
      <c r="M124" s="9">
        <f t="shared" si="45"/>
        <v>44501.646648267219</v>
      </c>
      <c r="N124" s="4" t="s">
        <v>654</v>
      </c>
    </row>
    <row r="125" spans="1:33" s="4" customFormat="1" x14ac:dyDescent="0.25">
      <c r="A125" s="4" t="s">
        <v>536</v>
      </c>
      <c r="B125" s="4" t="s">
        <v>552</v>
      </c>
      <c r="C125" s="4" t="s">
        <v>528</v>
      </c>
      <c r="D125" s="4" t="s">
        <v>607</v>
      </c>
      <c r="E125" s="9">
        <f>E165*E60/E24</f>
        <v>173226.49916270596</v>
      </c>
      <c r="F125" s="9">
        <f t="shared" ref="F125:M125" si="46">F165*F60/F24</f>
        <v>181123.58468150671</v>
      </c>
      <c r="G125" s="9">
        <f t="shared" si="46"/>
        <v>184064.70038661337</v>
      </c>
      <c r="H125" s="9">
        <f t="shared" si="46"/>
        <v>195254.86179014243</v>
      </c>
      <c r="I125" s="9">
        <f t="shared" si="46"/>
        <v>206521.14635279137</v>
      </c>
      <c r="J125" s="9">
        <f t="shared" si="46"/>
        <v>216535.2435483126</v>
      </c>
      <c r="K125" s="9">
        <f t="shared" si="46"/>
        <v>224942.11625136682</v>
      </c>
      <c r="L125" s="9">
        <f t="shared" si="46"/>
        <v>232374.72725148982</v>
      </c>
      <c r="M125" s="9">
        <f t="shared" si="46"/>
        <v>239273.75449440704</v>
      </c>
      <c r="N125" s="4" t="s">
        <v>654</v>
      </c>
    </row>
    <row r="126" spans="1:33" s="4" customFormat="1" x14ac:dyDescent="0.25">
      <c r="A126" s="4" t="s">
        <v>537</v>
      </c>
      <c r="B126" s="4" t="s">
        <v>552</v>
      </c>
      <c r="C126" s="4" t="s">
        <v>528</v>
      </c>
      <c r="D126" s="4" t="s">
        <v>608</v>
      </c>
      <c r="E126" s="9">
        <f>E166*E43/E7</f>
        <v>51946.648985809021</v>
      </c>
      <c r="F126" s="9">
        <f t="shared" ref="F126:M126" si="47">F166*F43/F7</f>
        <v>52790.688189746586</v>
      </c>
      <c r="G126" s="9">
        <f t="shared" si="47"/>
        <v>51955.434302401954</v>
      </c>
      <c r="H126" s="9">
        <f t="shared" si="47"/>
        <v>53577.638718642673</v>
      </c>
      <c r="I126" s="9">
        <f t="shared" si="47"/>
        <v>55179.182402130362</v>
      </c>
      <c r="J126" s="9">
        <f t="shared" si="47"/>
        <v>56516.769820868831</v>
      </c>
      <c r="K126" s="9">
        <f t="shared" si="47"/>
        <v>57615.718624802372</v>
      </c>
      <c r="L126" s="9">
        <f t="shared" si="47"/>
        <v>58409.107012336812</v>
      </c>
      <c r="M126" s="9">
        <f t="shared" si="47"/>
        <v>59021.223066465063</v>
      </c>
      <c r="N126" s="4" t="s">
        <v>654</v>
      </c>
    </row>
    <row r="127" spans="1:33" s="4" customFormat="1" x14ac:dyDescent="0.25">
      <c r="A127" s="4" t="s">
        <v>538</v>
      </c>
      <c r="B127" s="4" t="s">
        <v>552</v>
      </c>
      <c r="C127" s="4" t="s">
        <v>528</v>
      </c>
      <c r="D127" s="4" t="s">
        <v>609</v>
      </c>
      <c r="E127" s="9">
        <f>E167*E62/E26</f>
        <v>1237.4621315769487</v>
      </c>
      <c r="F127" s="9">
        <f t="shared" ref="F127:M127" si="48">F167*F62/F26</f>
        <v>1275.9408572014243</v>
      </c>
      <c r="G127" s="9">
        <f t="shared" si="48"/>
        <v>1277.3551727828144</v>
      </c>
      <c r="H127" s="9">
        <f t="shared" si="48"/>
        <v>1340.9623795239688</v>
      </c>
      <c r="I127" s="9">
        <f t="shared" si="48"/>
        <v>1404.928139020562</v>
      </c>
      <c r="J127" s="9">
        <f t="shared" si="48"/>
        <v>1466.3205854984492</v>
      </c>
      <c r="K127" s="9">
        <f t="shared" si="48"/>
        <v>1523.9475261892803</v>
      </c>
      <c r="L127" s="9">
        <f t="shared" si="48"/>
        <v>1575.0234614657536</v>
      </c>
      <c r="M127" s="9">
        <f t="shared" si="48"/>
        <v>1622.5276122331807</v>
      </c>
      <c r="N127" s="4" t="s">
        <v>654</v>
      </c>
    </row>
    <row r="128" spans="1:33" s="4" customFormat="1" x14ac:dyDescent="0.25">
      <c r="A128" s="4" t="s">
        <v>532</v>
      </c>
      <c r="B128" s="4" t="s">
        <v>552</v>
      </c>
      <c r="C128" s="4" t="s">
        <v>528</v>
      </c>
      <c r="D128" s="4" t="s">
        <v>610</v>
      </c>
      <c r="E128" s="9">
        <f>E168*E40/E4</f>
        <v>10969.594703366702</v>
      </c>
      <c r="F128" s="9">
        <f t="shared" ref="F128:M128" si="49">F168*F40/F4</f>
        <v>10919.642133810448</v>
      </c>
      <c r="G128" s="9">
        <f t="shared" si="49"/>
        <v>10579.860580219742</v>
      </c>
      <c r="H128" s="9">
        <f t="shared" si="49"/>
        <v>10720.416773199653</v>
      </c>
      <c r="I128" s="9">
        <f t="shared" si="49"/>
        <v>10827.868341865116</v>
      </c>
      <c r="J128" s="9">
        <f t="shared" si="49"/>
        <v>10902.922798602549</v>
      </c>
      <c r="K128" s="9">
        <f t="shared" si="49"/>
        <v>10968.576297425143</v>
      </c>
      <c r="L128" s="9">
        <f t="shared" si="49"/>
        <v>10973.205604096183</v>
      </c>
      <c r="M128" s="9">
        <f t="shared" si="49"/>
        <v>10942.204511232574</v>
      </c>
      <c r="N128" s="4" t="s">
        <v>654</v>
      </c>
    </row>
    <row r="129" spans="1:16" s="4" customFormat="1" x14ac:dyDescent="0.25">
      <c r="A129" s="4" t="s">
        <v>533</v>
      </c>
      <c r="B129" s="4" t="s">
        <v>552</v>
      </c>
      <c r="C129" s="4" t="s">
        <v>528</v>
      </c>
      <c r="D129" s="4" t="s">
        <v>611</v>
      </c>
      <c r="E129" s="9">
        <f>E169/E18*E54</f>
        <v>199088.73722707655</v>
      </c>
      <c r="F129" s="9">
        <f t="shared" ref="F129:M129" si="50">F169/F18*F54</f>
        <v>209455.5613614746</v>
      </c>
      <c r="G129" s="9">
        <f t="shared" si="50"/>
        <v>214664.15267971842</v>
      </c>
      <c r="H129" s="9">
        <f t="shared" si="50"/>
        <v>230539.78320842175</v>
      </c>
      <c r="I129" s="9">
        <f t="shared" si="50"/>
        <v>246936.95648715156</v>
      </c>
      <c r="J129" s="9">
        <f t="shared" si="50"/>
        <v>263365.96945684415</v>
      </c>
      <c r="K129" s="9">
        <f t="shared" si="50"/>
        <v>279217.93190789374</v>
      </c>
      <c r="L129" s="9">
        <f t="shared" si="50"/>
        <v>294259.19307642727</v>
      </c>
      <c r="M129" s="9">
        <f t="shared" si="50"/>
        <v>308161.11999376433</v>
      </c>
      <c r="N129" s="4" t="s">
        <v>654</v>
      </c>
    </row>
    <row r="130" spans="1:16" s="4" customFormat="1" x14ac:dyDescent="0.25">
      <c r="A130" s="4" t="s">
        <v>52</v>
      </c>
      <c r="B130" s="4" t="s">
        <v>552</v>
      </c>
      <c r="C130" s="4" t="s">
        <v>528</v>
      </c>
      <c r="D130" s="4" t="s">
        <v>612</v>
      </c>
      <c r="E130" s="9">
        <f>E170*E42/E6</f>
        <v>25085.148029198772</v>
      </c>
      <c r="F130" s="9">
        <f t="shared" ref="F130:M130" si="51">F170*F42/F6</f>
        <v>25734.212428240062</v>
      </c>
      <c r="G130" s="9">
        <f t="shared" si="51"/>
        <v>25593.173810558288</v>
      </c>
      <c r="H130" s="9">
        <f t="shared" si="51"/>
        <v>26716.846628337804</v>
      </c>
      <c r="I130" s="9">
        <f t="shared" si="51"/>
        <v>27931.963476475212</v>
      </c>
      <c r="J130" s="9">
        <f t="shared" si="51"/>
        <v>29060.351367226242</v>
      </c>
      <c r="K130" s="9">
        <f t="shared" si="51"/>
        <v>30076.518056492736</v>
      </c>
      <c r="L130" s="9">
        <f t="shared" si="51"/>
        <v>30954.955569268033</v>
      </c>
      <c r="M130" s="9">
        <f t="shared" si="51"/>
        <v>31755.639865953533</v>
      </c>
      <c r="N130" s="4" t="s">
        <v>654</v>
      </c>
    </row>
    <row r="131" spans="1:16" s="4" customFormat="1" x14ac:dyDescent="0.25">
      <c r="A131" s="4" t="s">
        <v>534</v>
      </c>
      <c r="B131" s="4" t="s">
        <v>552</v>
      </c>
      <c r="C131" s="4" t="s">
        <v>528</v>
      </c>
      <c r="D131" s="4" t="s">
        <v>613</v>
      </c>
      <c r="E131" s="9">
        <f>E171*E45/E9</f>
        <v>47581.533006691068</v>
      </c>
      <c r="F131" s="9">
        <f t="shared" ref="F131:M131" si="52">F171*F45/F9</f>
        <v>48188.037993317193</v>
      </c>
      <c r="G131" s="9">
        <f t="shared" si="52"/>
        <v>47323.371655869654</v>
      </c>
      <c r="H131" s="9">
        <f t="shared" si="52"/>
        <v>48737.16306423871</v>
      </c>
      <c r="I131" s="9">
        <f t="shared" si="52"/>
        <v>50166.793722386428</v>
      </c>
      <c r="J131" s="9">
        <f t="shared" si="52"/>
        <v>51425.787880752156</v>
      </c>
      <c r="K131" s="9">
        <f t="shared" si="52"/>
        <v>52458.980468904607</v>
      </c>
      <c r="L131" s="9">
        <f t="shared" si="52"/>
        <v>53210.38705887628</v>
      </c>
      <c r="M131" s="9">
        <f t="shared" si="52"/>
        <v>53568.249023197437</v>
      </c>
      <c r="N131" s="4" t="s">
        <v>654</v>
      </c>
    </row>
    <row r="132" spans="1:16" s="4" customFormat="1" x14ac:dyDescent="0.25">
      <c r="A132" s="4" t="s">
        <v>32</v>
      </c>
      <c r="B132" s="4" t="s">
        <v>552</v>
      </c>
      <c r="C132" s="4" t="s">
        <v>528</v>
      </c>
      <c r="D132" s="4" t="s">
        <v>614</v>
      </c>
      <c r="E132" s="9">
        <f>E172*E69/E33</f>
        <v>55015.72510092453</v>
      </c>
      <c r="F132" s="9">
        <f t="shared" ref="F132:M132" si="53">F172*F69/F33</f>
        <v>57500.649762631088</v>
      </c>
      <c r="G132" s="9">
        <f t="shared" si="53"/>
        <v>58899.475745156007</v>
      </c>
      <c r="H132" s="9">
        <f t="shared" si="53"/>
        <v>62996.798225613915</v>
      </c>
      <c r="I132" s="9">
        <f t="shared" si="53"/>
        <v>67118.846994319014</v>
      </c>
      <c r="J132" s="9">
        <f t="shared" si="53"/>
        <v>71065.146102519269</v>
      </c>
      <c r="K132" s="9">
        <f t="shared" si="53"/>
        <v>74691.162573917827</v>
      </c>
      <c r="L132" s="9">
        <f t="shared" si="53"/>
        <v>78065.24335224324</v>
      </c>
      <c r="M132" s="9">
        <f t="shared" si="53"/>
        <v>81326.909923524814</v>
      </c>
      <c r="N132" s="4" t="s">
        <v>654</v>
      </c>
    </row>
    <row r="133" spans="1:16" s="4" customFormat="1" x14ac:dyDescent="0.25">
      <c r="A133" s="4" t="s">
        <v>408</v>
      </c>
      <c r="B133" s="4" t="s">
        <v>552</v>
      </c>
      <c r="C133" s="4" t="s">
        <v>528</v>
      </c>
      <c r="D133" s="4" t="s">
        <v>615</v>
      </c>
      <c r="E133" s="9">
        <f>E173*E49/E13</f>
        <v>55313.749613868778</v>
      </c>
      <c r="F133" s="9">
        <f t="shared" ref="F133:M133" si="54">F173*F49/F13</f>
        <v>57913.012387474482</v>
      </c>
      <c r="G133" s="9">
        <f t="shared" si="54"/>
        <v>59005.987074148783</v>
      </c>
      <c r="H133" s="9">
        <f t="shared" si="54"/>
        <v>62806.319652204955</v>
      </c>
      <c r="I133" s="9">
        <f t="shared" si="54"/>
        <v>66952.962301201158</v>
      </c>
      <c r="J133" s="9">
        <f t="shared" si="54"/>
        <v>70968.759904865947</v>
      </c>
      <c r="K133" s="9">
        <f t="shared" si="54"/>
        <v>74820.332486996558</v>
      </c>
      <c r="L133" s="9">
        <f t="shared" si="54"/>
        <v>78497.589897618207</v>
      </c>
      <c r="M133" s="9">
        <f t="shared" si="54"/>
        <v>81967.567631125639</v>
      </c>
      <c r="N133" s="4" t="s">
        <v>654</v>
      </c>
    </row>
    <row r="134" spans="1:16" s="4" customFormat="1" x14ac:dyDescent="0.25">
      <c r="A134" s="4" t="s">
        <v>539</v>
      </c>
      <c r="B134" s="4" t="s">
        <v>552</v>
      </c>
      <c r="C134" s="4" t="s">
        <v>528</v>
      </c>
      <c r="D134" s="4" t="s">
        <v>616</v>
      </c>
      <c r="E134" s="9">
        <f>E174*((E41+E65+E73+E61+E59)/(E5+E29+E37+E25+E23))</f>
        <v>1984264.3868122685</v>
      </c>
      <c r="F134" s="9">
        <f t="shared" ref="F134:M134" si="55">F174*((F41+F65+F73+F61+F59)/(F5+F29+F37+F25+F23))</f>
        <v>2074320.352176253</v>
      </c>
      <c r="G134" s="9">
        <f t="shared" si="55"/>
        <v>2114383.7083980264</v>
      </c>
      <c r="H134" s="9">
        <f t="shared" si="55"/>
        <v>2249486.2509512128</v>
      </c>
      <c r="I134" s="9">
        <f t="shared" si="55"/>
        <v>2390155.6769152596</v>
      </c>
      <c r="J134" s="9">
        <f t="shared" si="55"/>
        <v>2523910.1382090175</v>
      </c>
      <c r="K134" s="9">
        <f t="shared" si="55"/>
        <v>2647502.1800995488</v>
      </c>
      <c r="L134" s="9">
        <f t="shared" si="55"/>
        <v>2762234.1868550205</v>
      </c>
      <c r="M134" s="9">
        <f t="shared" si="55"/>
        <v>2872904.2614517226</v>
      </c>
      <c r="N134" s="4" t="s">
        <v>654</v>
      </c>
      <c r="P134" s="98"/>
    </row>
    <row r="135" spans="1:16" s="4" customFormat="1" x14ac:dyDescent="0.25">
      <c r="A135" s="4" t="s">
        <v>7</v>
      </c>
      <c r="B135" s="4" t="s">
        <v>553</v>
      </c>
      <c r="C135" s="4" t="s">
        <v>528</v>
      </c>
      <c r="D135" s="4" t="s">
        <v>617</v>
      </c>
      <c r="E135" s="9">
        <f>E157-E117</f>
        <v>67232.725173887884</v>
      </c>
      <c r="F135" s="9">
        <f t="shared" ref="F135:M135" si="56">F157-F117</f>
        <v>71152.576695816533</v>
      </c>
      <c r="G135" s="9">
        <f t="shared" si="56"/>
        <v>72541.806963733077</v>
      </c>
      <c r="H135" s="9">
        <f t="shared" si="56"/>
        <v>76917.776543840853</v>
      </c>
      <c r="I135" s="9">
        <f t="shared" si="56"/>
        <v>80747.609381553775</v>
      </c>
      <c r="J135" s="9">
        <f t="shared" si="56"/>
        <v>83612.829152677616</v>
      </c>
      <c r="K135" s="9">
        <f t="shared" si="56"/>
        <v>85388.579764283</v>
      </c>
      <c r="L135" s="9">
        <f t="shared" si="56"/>
        <v>86522.230240791658</v>
      </c>
      <c r="M135" s="9">
        <f t="shared" si="56"/>
        <v>87636.755024150742</v>
      </c>
      <c r="N135" s="4" t="s">
        <v>654</v>
      </c>
    </row>
    <row r="136" spans="1:16" s="4" customFormat="1" x14ac:dyDescent="0.25">
      <c r="A136" s="4" t="s">
        <v>529</v>
      </c>
      <c r="B136" s="4" t="s">
        <v>553</v>
      </c>
      <c r="C136" s="4" t="s">
        <v>528</v>
      </c>
      <c r="D136" s="4" t="s">
        <v>618</v>
      </c>
      <c r="E136" s="9">
        <f t="shared" ref="E136:M136" si="57">E158-E118</f>
        <v>946.24283493639837</v>
      </c>
      <c r="F136" s="9">
        <f t="shared" si="57"/>
        <v>961.67071624389291</v>
      </c>
      <c r="G136" s="9">
        <f t="shared" si="57"/>
        <v>956.43033071170657</v>
      </c>
      <c r="H136" s="9">
        <f t="shared" si="57"/>
        <v>996.51230665582852</v>
      </c>
      <c r="I136" s="9">
        <f t="shared" si="57"/>
        <v>1040.2235947670879</v>
      </c>
      <c r="J136" s="9">
        <f t="shared" si="57"/>
        <v>1081.9743334517698</v>
      </c>
      <c r="K136" s="9">
        <f t="shared" si="57"/>
        <v>1121.6291617541228</v>
      </c>
      <c r="L136" s="9">
        <f t="shared" si="57"/>
        <v>1156.2654751704631</v>
      </c>
      <c r="M136" s="9">
        <f t="shared" si="57"/>
        <v>1188.1024165218103</v>
      </c>
      <c r="N136" s="4" t="s">
        <v>654</v>
      </c>
    </row>
    <row r="137" spans="1:16" s="4" customFormat="1" x14ac:dyDescent="0.25">
      <c r="A137" s="4" t="s">
        <v>530</v>
      </c>
      <c r="B137" s="4" t="s">
        <v>553</v>
      </c>
      <c r="C137" s="4" t="s">
        <v>528</v>
      </c>
      <c r="D137" s="4" t="s">
        <v>619</v>
      </c>
      <c r="E137" s="9">
        <f t="shared" ref="E137:M137" si="58">E159-E119</f>
        <v>3240.0693709552725</v>
      </c>
      <c r="F137" s="9">
        <f t="shared" si="58"/>
        <v>3219.9758505705413</v>
      </c>
      <c r="G137" s="9">
        <f t="shared" si="58"/>
        <v>3115.8170796412005</v>
      </c>
      <c r="H137" s="9">
        <f t="shared" si="58"/>
        <v>3149.6561847468793</v>
      </c>
      <c r="I137" s="9">
        <f t="shared" si="58"/>
        <v>3187.8213411871129</v>
      </c>
      <c r="J137" s="9">
        <f t="shared" si="58"/>
        <v>3216.183281395105</v>
      </c>
      <c r="K137" s="9">
        <f t="shared" si="58"/>
        <v>3235.9360757876029</v>
      </c>
      <c r="L137" s="9">
        <f t="shared" si="58"/>
        <v>3237.688107045049</v>
      </c>
      <c r="M137" s="9">
        <f t="shared" si="58"/>
        <v>3228.9263642985588</v>
      </c>
      <c r="N137" s="4" t="s">
        <v>654</v>
      </c>
    </row>
    <row r="138" spans="1:16" s="4" customFormat="1" x14ac:dyDescent="0.25">
      <c r="A138" s="4" t="s">
        <v>531</v>
      </c>
      <c r="B138" s="4" t="s">
        <v>553</v>
      </c>
      <c r="C138" s="4" t="s">
        <v>528</v>
      </c>
      <c r="D138" s="4" t="s">
        <v>620</v>
      </c>
      <c r="E138" s="9">
        <f t="shared" ref="E138:M138" si="59">E160-E120</f>
        <v>4500.768652564615</v>
      </c>
      <c r="F138" s="9">
        <f t="shared" si="59"/>
        <v>4608.2131109049342</v>
      </c>
      <c r="G138" s="9">
        <f t="shared" si="59"/>
        <v>4576.4876268260541</v>
      </c>
      <c r="H138" s="9">
        <f t="shared" si="59"/>
        <v>4761.6631122259541</v>
      </c>
      <c r="I138" s="9">
        <f t="shared" si="59"/>
        <v>4965.1058335433672</v>
      </c>
      <c r="J138" s="9">
        <f t="shared" si="59"/>
        <v>5179.2673543508718</v>
      </c>
      <c r="K138" s="9">
        <f t="shared" si="59"/>
        <v>5416.0506120454957</v>
      </c>
      <c r="L138" s="9">
        <f t="shared" si="59"/>
        <v>5632.1346709382578</v>
      </c>
      <c r="M138" s="9">
        <f t="shared" si="59"/>
        <v>5837.8294386610487</v>
      </c>
      <c r="N138" s="4" t="s">
        <v>654</v>
      </c>
    </row>
    <row r="139" spans="1:16" s="4" customFormat="1" x14ac:dyDescent="0.25">
      <c r="A139" s="4" t="s">
        <v>125</v>
      </c>
      <c r="B139" s="4" t="s">
        <v>553</v>
      </c>
      <c r="C139" s="4" t="s">
        <v>528</v>
      </c>
      <c r="D139" s="4" t="s">
        <v>621</v>
      </c>
      <c r="E139" s="9">
        <f t="shared" ref="E139:M139" si="60">E161-E121</f>
        <v>8521.4091156864706</v>
      </c>
      <c r="F139" s="9">
        <f t="shared" si="60"/>
        <v>9076.3930497106012</v>
      </c>
      <c r="G139" s="9">
        <f t="shared" si="60"/>
        <v>9368.481892265334</v>
      </c>
      <c r="H139" s="9">
        <f t="shared" si="60"/>
        <v>10178.777487926274</v>
      </c>
      <c r="I139" s="9">
        <f t="shared" si="60"/>
        <v>11120.429391759568</v>
      </c>
      <c r="J139" s="9">
        <f t="shared" si="60"/>
        <v>12040.790453720867</v>
      </c>
      <c r="K139" s="9">
        <f t="shared" si="60"/>
        <v>12947.8827090841</v>
      </c>
      <c r="L139" s="9">
        <f t="shared" si="60"/>
        <v>13845.812537184596</v>
      </c>
      <c r="M139" s="9">
        <f t="shared" si="60"/>
        <v>14757.955374268138</v>
      </c>
      <c r="N139" s="4" t="s">
        <v>654</v>
      </c>
    </row>
    <row r="140" spans="1:16" s="4" customFormat="1" x14ac:dyDescent="0.25">
      <c r="A140" s="4" t="s">
        <v>25</v>
      </c>
      <c r="B140" s="4" t="s">
        <v>553</v>
      </c>
      <c r="C140" s="4" t="s">
        <v>528</v>
      </c>
      <c r="D140" s="4" t="s">
        <v>622</v>
      </c>
      <c r="E140" s="9">
        <f t="shared" ref="E140:M140" si="61">E162-E122</f>
        <v>19186.199178050723</v>
      </c>
      <c r="F140" s="9">
        <f t="shared" si="61"/>
        <v>19260.276597175995</v>
      </c>
      <c r="G140" s="9">
        <f t="shared" si="61"/>
        <v>19296.320048887341</v>
      </c>
      <c r="H140" s="9">
        <f t="shared" si="61"/>
        <v>20265.514927176715</v>
      </c>
      <c r="I140" s="9">
        <f t="shared" si="61"/>
        <v>21156.845942391185</v>
      </c>
      <c r="J140" s="9">
        <f t="shared" si="61"/>
        <v>21670.419813267363</v>
      </c>
      <c r="K140" s="9">
        <f t="shared" si="61"/>
        <v>21932.635636179279</v>
      </c>
      <c r="L140" s="9">
        <f t="shared" si="61"/>
        <v>21976.59993334984</v>
      </c>
      <c r="M140" s="9">
        <f t="shared" si="61"/>
        <v>21955.247015435816</v>
      </c>
      <c r="N140" s="4" t="s">
        <v>654</v>
      </c>
    </row>
    <row r="141" spans="1:16" s="4" customFormat="1" x14ac:dyDescent="0.25">
      <c r="A141" s="4" t="s">
        <v>46</v>
      </c>
      <c r="B141" s="4" t="s">
        <v>553</v>
      </c>
      <c r="C141" s="4" t="s">
        <v>528</v>
      </c>
      <c r="D141" s="4" t="s">
        <v>623</v>
      </c>
      <c r="E141" s="9">
        <f t="shared" ref="E141:M141" si="62">E163-E123</f>
        <v>13116.601104173535</v>
      </c>
      <c r="F141" s="9">
        <f t="shared" si="62"/>
        <v>13510.936630556516</v>
      </c>
      <c r="G141" s="9">
        <f t="shared" si="62"/>
        <v>13513.310671094185</v>
      </c>
      <c r="H141" s="9">
        <f t="shared" si="62"/>
        <v>14173.34735027128</v>
      </c>
      <c r="I141" s="9">
        <f t="shared" si="62"/>
        <v>14838.31324999838</v>
      </c>
      <c r="J141" s="9">
        <f t="shared" si="62"/>
        <v>15476.591045667948</v>
      </c>
      <c r="K141" s="9">
        <f t="shared" si="62"/>
        <v>16077.555391373571</v>
      </c>
      <c r="L141" s="9">
        <f t="shared" si="62"/>
        <v>16608.891751002255</v>
      </c>
      <c r="M141" s="9">
        <f t="shared" si="62"/>
        <v>17102.096375623241</v>
      </c>
      <c r="N141" s="4" t="s">
        <v>654</v>
      </c>
    </row>
    <row r="142" spans="1:16" s="4" customFormat="1" x14ac:dyDescent="0.25">
      <c r="A142" s="4" t="s">
        <v>535</v>
      </c>
      <c r="B142" s="4" t="s">
        <v>553</v>
      </c>
      <c r="C142" s="4" t="s">
        <v>528</v>
      </c>
      <c r="D142" s="4" t="s">
        <v>624</v>
      </c>
      <c r="E142" s="9">
        <f t="shared" ref="E142:M142" si="63">E164-E124</f>
        <v>23961.237343627399</v>
      </c>
      <c r="F142" s="9">
        <f t="shared" si="63"/>
        <v>24694.213809508074</v>
      </c>
      <c r="G142" s="9">
        <f t="shared" si="63"/>
        <v>24710.315002125768</v>
      </c>
      <c r="H142" s="9">
        <f t="shared" si="63"/>
        <v>25929.277566082528</v>
      </c>
      <c r="I142" s="9">
        <f t="shared" si="63"/>
        <v>27156.19235172504</v>
      </c>
      <c r="J142" s="9">
        <f t="shared" si="63"/>
        <v>28333.805416813157</v>
      </c>
      <c r="K142" s="9">
        <f t="shared" si="63"/>
        <v>29440.831053231675</v>
      </c>
      <c r="L142" s="9">
        <f t="shared" si="63"/>
        <v>30420.838307269245</v>
      </c>
      <c r="M142" s="9">
        <f t="shared" si="63"/>
        <v>31331.440853758315</v>
      </c>
      <c r="N142" s="4" t="s">
        <v>654</v>
      </c>
    </row>
    <row r="143" spans="1:16" s="4" customFormat="1" x14ac:dyDescent="0.25">
      <c r="A143" s="4" t="s">
        <v>536</v>
      </c>
      <c r="B143" s="4" t="s">
        <v>553</v>
      </c>
      <c r="C143" s="4" t="s">
        <v>528</v>
      </c>
      <c r="D143" s="4" t="s">
        <v>625</v>
      </c>
      <c r="E143" s="9">
        <f t="shared" ref="E143:M143" si="64">E165-E125</f>
        <v>125901.56682042987</v>
      </c>
      <c r="F143" s="9">
        <f t="shared" si="64"/>
        <v>131641.19352268209</v>
      </c>
      <c r="G143" s="9">
        <f t="shared" si="64"/>
        <v>133778.80570824788</v>
      </c>
      <c r="H143" s="9">
        <f t="shared" si="64"/>
        <v>141911.85036647029</v>
      </c>
      <c r="I143" s="9">
        <f t="shared" si="64"/>
        <v>150100.22157721684</v>
      </c>
      <c r="J143" s="9">
        <f t="shared" si="64"/>
        <v>157378.49905382845</v>
      </c>
      <c r="K143" s="9">
        <f t="shared" si="64"/>
        <v>163488.6406920329</v>
      </c>
      <c r="L143" s="9">
        <f t="shared" si="64"/>
        <v>168890.68584681774</v>
      </c>
      <c r="M143" s="9">
        <f t="shared" si="64"/>
        <v>173904.92064125452</v>
      </c>
      <c r="N143" s="4" t="s">
        <v>654</v>
      </c>
    </row>
    <row r="144" spans="1:16" s="4" customFormat="1" x14ac:dyDescent="0.25">
      <c r="A144" s="4" t="s">
        <v>537</v>
      </c>
      <c r="B144" s="4" t="s">
        <v>553</v>
      </c>
      <c r="C144" s="4" t="s">
        <v>528</v>
      </c>
      <c r="D144" s="4" t="s">
        <v>626</v>
      </c>
      <c r="E144" s="9">
        <f t="shared" ref="E144:M144" si="65">E166-E126</f>
        <v>28039.323097428394</v>
      </c>
      <c r="F144" s="9">
        <f t="shared" si="65"/>
        <v>28494.911444475911</v>
      </c>
      <c r="G144" s="9">
        <f t="shared" si="65"/>
        <v>28044.065161358834</v>
      </c>
      <c r="H144" s="9">
        <f t="shared" si="65"/>
        <v>28919.684949065922</v>
      </c>
      <c r="I144" s="9">
        <f t="shared" si="65"/>
        <v>29784.152661087617</v>
      </c>
      <c r="J144" s="9">
        <f t="shared" si="65"/>
        <v>30506.14429167979</v>
      </c>
      <c r="K144" s="9">
        <f t="shared" si="65"/>
        <v>31099.325587925538</v>
      </c>
      <c r="L144" s="9">
        <f t="shared" si="65"/>
        <v>31527.574065433728</v>
      </c>
      <c r="M144" s="9">
        <f t="shared" si="65"/>
        <v>31857.976895066</v>
      </c>
      <c r="N144" s="4" t="s">
        <v>654</v>
      </c>
    </row>
    <row r="145" spans="1:33" s="4" customFormat="1" x14ac:dyDescent="0.25">
      <c r="A145" s="4" t="s">
        <v>538</v>
      </c>
      <c r="B145" s="4" t="s">
        <v>553</v>
      </c>
      <c r="C145" s="4" t="s">
        <v>528</v>
      </c>
      <c r="D145" s="4" t="s">
        <v>627</v>
      </c>
      <c r="E145" s="9">
        <f t="shared" ref="E145:M145" si="66">E167-E127</f>
        <v>1062.4637809210926</v>
      </c>
      <c r="F145" s="9">
        <f t="shared" si="66"/>
        <v>1095.5009553677216</v>
      </c>
      <c r="G145" s="9">
        <f t="shared" si="66"/>
        <v>1096.7152624900773</v>
      </c>
      <c r="H145" s="9">
        <f t="shared" si="66"/>
        <v>1151.3273202198091</v>
      </c>
      <c r="I145" s="9">
        <f t="shared" si="66"/>
        <v>1206.2472252011707</v>
      </c>
      <c r="J145" s="9">
        <f t="shared" si="66"/>
        <v>1258.9577277211713</v>
      </c>
      <c r="K145" s="9">
        <f t="shared" si="66"/>
        <v>1308.4352314984162</v>
      </c>
      <c r="L145" s="9">
        <f t="shared" si="66"/>
        <v>1352.2881542854504</v>
      </c>
      <c r="M145" s="9">
        <f t="shared" si="66"/>
        <v>1393.074404099405</v>
      </c>
      <c r="N145" s="4" t="s">
        <v>654</v>
      </c>
    </row>
    <row r="146" spans="1:33" s="4" customFormat="1" x14ac:dyDescent="0.25">
      <c r="A146" s="4" t="s">
        <v>532</v>
      </c>
      <c r="B146" s="4" t="s">
        <v>553</v>
      </c>
      <c r="C146" s="4" t="s">
        <v>528</v>
      </c>
      <c r="D146" s="4" t="s">
        <v>628</v>
      </c>
      <c r="E146" s="9">
        <f t="shared" ref="E146:M146" si="67">E168-E128</f>
        <v>4600.2457135402565</v>
      </c>
      <c r="F146" s="9">
        <f t="shared" si="67"/>
        <v>4579.2974378568379</v>
      </c>
      <c r="G146" s="9">
        <f t="shared" si="67"/>
        <v>4436.8055156196406</v>
      </c>
      <c r="H146" s="9">
        <f t="shared" si="67"/>
        <v>4495.7496281189779</v>
      </c>
      <c r="I146" s="9">
        <f t="shared" si="67"/>
        <v>4540.8108752783428</v>
      </c>
      <c r="J146" s="9">
        <f t="shared" si="67"/>
        <v>4572.2859618448965</v>
      </c>
      <c r="K146" s="9">
        <f t="shared" si="67"/>
        <v>4599.8186314379545</v>
      </c>
      <c r="L146" s="9">
        <f t="shared" si="67"/>
        <v>4601.7599928780073</v>
      </c>
      <c r="M146" s="9">
        <f t="shared" si="67"/>
        <v>4588.7592714824295</v>
      </c>
      <c r="N146" s="4" t="s">
        <v>654</v>
      </c>
    </row>
    <row r="147" spans="1:33" s="4" customFormat="1" x14ac:dyDescent="0.25">
      <c r="A147" s="4" t="s">
        <v>533</v>
      </c>
      <c r="B147" s="4" t="s">
        <v>553</v>
      </c>
      <c r="C147" s="4" t="s">
        <v>528</v>
      </c>
      <c r="D147" s="4" t="s">
        <v>629</v>
      </c>
      <c r="E147" s="9">
        <f t="shared" ref="E147:M147" si="68">E169-E129</f>
        <v>80790.790244526754</v>
      </c>
      <c r="F147" s="9">
        <f t="shared" si="68"/>
        <v>83799.595500073658</v>
      </c>
      <c r="G147" s="9">
        <f t="shared" si="68"/>
        <v>83291.894101734186</v>
      </c>
      <c r="H147" s="9">
        <f t="shared" si="68"/>
        <v>86087.818411664659</v>
      </c>
      <c r="I147" s="9">
        <f t="shared" si="68"/>
        <v>88574.210189265199</v>
      </c>
      <c r="J147" s="9">
        <f t="shared" si="68"/>
        <v>89895.666611834895</v>
      </c>
      <c r="K147" s="9">
        <f t="shared" si="68"/>
        <v>90874.264855465619</v>
      </c>
      <c r="L147" s="9">
        <f t="shared" si="68"/>
        <v>91307.324616881961</v>
      </c>
      <c r="M147" s="9">
        <f t="shared" si="68"/>
        <v>92222.915647376038</v>
      </c>
      <c r="N147" s="4" t="s">
        <v>654</v>
      </c>
    </row>
    <row r="148" spans="1:33" s="4" customFormat="1" x14ac:dyDescent="0.25">
      <c r="A148" s="4" t="s">
        <v>52</v>
      </c>
      <c r="B148" s="4" t="s">
        <v>553</v>
      </c>
      <c r="C148" s="4" t="s">
        <v>528</v>
      </c>
      <c r="D148" s="4" t="s">
        <v>630</v>
      </c>
      <c r="E148" s="9">
        <f t="shared" ref="E148:M148" si="69">E170-E130</f>
        <v>20681.235891047934</v>
      </c>
      <c r="F148" s="9">
        <f t="shared" si="69"/>
        <v>21216.351487313477</v>
      </c>
      <c r="G148" s="9">
        <f t="shared" si="69"/>
        <v>21100.073404416431</v>
      </c>
      <c r="H148" s="9">
        <f t="shared" si="69"/>
        <v>22026.475855054017</v>
      </c>
      <c r="I148" s="9">
        <f t="shared" si="69"/>
        <v>23028.268554952199</v>
      </c>
      <c r="J148" s="9">
        <f t="shared" si="69"/>
        <v>23958.558307201645</v>
      </c>
      <c r="K148" s="9">
        <f t="shared" si="69"/>
        <v>24796.328249036698</v>
      </c>
      <c r="L148" s="9">
        <f t="shared" si="69"/>
        <v>25520.548548478622</v>
      </c>
      <c r="M148" s="9">
        <f t="shared" si="69"/>
        <v>26180.665873468533</v>
      </c>
      <c r="N148" s="4" t="s">
        <v>654</v>
      </c>
    </row>
    <row r="149" spans="1:33" s="4" customFormat="1" x14ac:dyDescent="0.25">
      <c r="A149" s="4" t="s">
        <v>534</v>
      </c>
      <c r="B149" s="4" t="s">
        <v>553</v>
      </c>
      <c r="C149" s="4" t="s">
        <v>528</v>
      </c>
      <c r="D149" s="4" t="s">
        <v>631</v>
      </c>
      <c r="E149" s="9">
        <f t="shared" ref="E149:M149" si="70">E171-E131</f>
        <v>32030.229214366584</v>
      </c>
      <c r="F149" s="9">
        <f t="shared" si="70"/>
        <v>31000.576260618851</v>
      </c>
      <c r="G149" s="9">
        <f t="shared" si="70"/>
        <v>29101.436951182979</v>
      </c>
      <c r="H149" s="9">
        <f t="shared" si="70"/>
        <v>28543.038248438876</v>
      </c>
      <c r="I149" s="9">
        <f t="shared" si="70"/>
        <v>27883.792412093288</v>
      </c>
      <c r="J149" s="9">
        <f t="shared" si="70"/>
        <v>26813.12495673549</v>
      </c>
      <c r="K149" s="9">
        <f t="shared" si="70"/>
        <v>25565.332864623364</v>
      </c>
      <c r="L149" s="9">
        <f t="shared" si="70"/>
        <v>24166.817531479668</v>
      </c>
      <c r="M149" s="9">
        <f t="shared" si="70"/>
        <v>22918.142344026986</v>
      </c>
      <c r="N149" s="4" t="s">
        <v>654</v>
      </c>
    </row>
    <row r="150" spans="1:33" s="4" customFormat="1" x14ac:dyDescent="0.25">
      <c r="A150" s="4" t="s">
        <v>32</v>
      </c>
      <c r="B150" s="4" t="s">
        <v>553</v>
      </c>
      <c r="C150" s="4" t="s">
        <v>528</v>
      </c>
      <c r="D150" s="4" t="s">
        <v>632</v>
      </c>
      <c r="E150" s="9">
        <f t="shared" ref="E150:M150" si="71">E172-E132</f>
        <v>22313.572248257384</v>
      </c>
      <c r="F150" s="9">
        <f t="shared" si="71"/>
        <v>23321.421292666942</v>
      </c>
      <c r="G150" s="9">
        <f t="shared" si="71"/>
        <v>23888.764621625167</v>
      </c>
      <c r="H150" s="9">
        <f t="shared" si="71"/>
        <v>25550.578603434704</v>
      </c>
      <c r="I150" s="9">
        <f t="shared" si="71"/>
        <v>27222.421205574603</v>
      </c>
      <c r="J150" s="9">
        <f t="shared" si="71"/>
        <v>28822.982319738279</v>
      </c>
      <c r="K150" s="9">
        <f t="shared" si="71"/>
        <v>30293.641487812478</v>
      </c>
      <c r="L150" s="9">
        <f t="shared" si="71"/>
        <v>31662.119229049305</v>
      </c>
      <c r="M150" s="9">
        <f t="shared" si="71"/>
        <v>32985.00341451641</v>
      </c>
      <c r="N150" s="4" t="s">
        <v>654</v>
      </c>
    </row>
    <row r="151" spans="1:33" s="4" customFormat="1" x14ac:dyDescent="0.25">
      <c r="A151" s="4" t="s">
        <v>408</v>
      </c>
      <c r="B151" s="4" t="s">
        <v>553</v>
      </c>
      <c r="C151" s="4" t="s">
        <v>528</v>
      </c>
      <c r="D151" s="4" t="s">
        <v>633</v>
      </c>
      <c r="E151" s="9">
        <f t="shared" ref="E151:M151" si="72">E173-E133</f>
        <v>41256.146278403154</v>
      </c>
      <c r="F151" s="9">
        <f t="shared" si="72"/>
        <v>41866.939087997955</v>
      </c>
      <c r="G151" s="9">
        <f t="shared" si="72"/>
        <v>40922.447318409962</v>
      </c>
      <c r="H151" s="9">
        <f t="shared" si="72"/>
        <v>42100.148280569745</v>
      </c>
      <c r="I151" s="9">
        <f t="shared" si="72"/>
        <v>43180.400018618966</v>
      </c>
      <c r="J151" s="9">
        <f t="shared" si="72"/>
        <v>44012.442380597975</v>
      </c>
      <c r="K151" s="9">
        <f t="shared" si="72"/>
        <v>44622.791039276344</v>
      </c>
      <c r="L151" s="9">
        <f t="shared" si="72"/>
        <v>44889.974326814554</v>
      </c>
      <c r="M151" s="9">
        <f t="shared" si="72"/>
        <v>45080.974169821624</v>
      </c>
      <c r="N151" s="4" t="s">
        <v>654</v>
      </c>
    </row>
    <row r="152" spans="1:33" s="4" customFormat="1" x14ac:dyDescent="0.25">
      <c r="A152" s="4" t="s">
        <v>539</v>
      </c>
      <c r="B152" s="4" t="s">
        <v>553</v>
      </c>
      <c r="C152" s="4" t="s">
        <v>528</v>
      </c>
      <c r="D152" s="4" t="s">
        <v>634</v>
      </c>
      <c r="E152" s="9">
        <f t="shared" ref="E152:M152" si="73">E174-E134</f>
        <v>475065.14234398981</v>
      </c>
      <c r="F152" s="9">
        <f t="shared" si="73"/>
        <v>500341.58908504411</v>
      </c>
      <c r="G152" s="9">
        <f t="shared" si="73"/>
        <v>505584.20246761059</v>
      </c>
      <c r="H152" s="9">
        <f t="shared" si="73"/>
        <v>541167.30965645891</v>
      </c>
      <c r="I152" s="9">
        <f t="shared" si="73"/>
        <v>578564.1381870769</v>
      </c>
      <c r="J152" s="9">
        <f t="shared" si="73"/>
        <v>614206.33375671459</v>
      </c>
      <c r="K152" s="9">
        <f t="shared" si="73"/>
        <v>647354.45188090997</v>
      </c>
      <c r="L152" s="9">
        <f t="shared" si="73"/>
        <v>677935.92213357426</v>
      </c>
      <c r="M152" s="9">
        <f t="shared" si="73"/>
        <v>707329.37841433333</v>
      </c>
      <c r="N152" s="4" t="s">
        <v>654</v>
      </c>
    </row>
    <row r="153" spans="1:33" s="4" customFormat="1" x14ac:dyDescent="0.25">
      <c r="A153" s="23"/>
      <c r="E153" s="9"/>
      <c r="F153" s="9"/>
      <c r="G153" s="9"/>
      <c r="H153" s="9"/>
      <c r="I153" s="9"/>
      <c r="J153" s="9"/>
      <c r="K153" s="9"/>
      <c r="L153" s="9"/>
      <c r="M153" s="9"/>
    </row>
    <row r="154" spans="1:33" s="9" customFormat="1" x14ac:dyDescent="0.25">
      <c r="A154" s="62" t="s">
        <v>716</v>
      </c>
      <c r="D154" s="61" t="s">
        <v>707</v>
      </c>
      <c r="E154" s="61">
        <f>SUM(E157:E174)</f>
        <v>3830541</v>
      </c>
      <c r="F154" s="61">
        <f t="shared" ref="F154:M154" si="74">SUM(F157:F174)</f>
        <v>4005556.6426045401</v>
      </c>
      <c r="G154" s="61">
        <f t="shared" si="74"/>
        <v>4068081.4540737495</v>
      </c>
      <c r="H154" s="61">
        <f t="shared" si="74"/>
        <v>4322950.2113094032</v>
      </c>
      <c r="I154" s="61">
        <f t="shared" si="74"/>
        <v>4585950.6213787282</v>
      </c>
      <c r="J154" s="61">
        <f t="shared" si="74"/>
        <v>4833009.2305184826</v>
      </c>
      <c r="K154" s="61">
        <f t="shared" si="74"/>
        <v>5059338.2444392275</v>
      </c>
      <c r="L154" s="61">
        <f t="shared" si="74"/>
        <v>5267216.3671636693</v>
      </c>
      <c r="M154" s="61">
        <f t="shared" si="74"/>
        <v>5466270.0622062832</v>
      </c>
      <c r="N154" s="61"/>
      <c r="O154" s="64"/>
      <c r="P154" s="64"/>
      <c r="Q154" s="64"/>
      <c r="R154" s="64"/>
      <c r="S154" s="64"/>
      <c r="T154" s="64"/>
      <c r="U154" s="64"/>
      <c r="V154" s="64"/>
      <c r="W154" s="64"/>
      <c r="X154" s="64"/>
      <c r="Y154" s="64"/>
      <c r="Z154" s="64"/>
      <c r="AA154" s="64"/>
      <c r="AB154" s="64"/>
      <c r="AC154" s="64"/>
      <c r="AD154" s="64"/>
      <c r="AE154" s="64"/>
      <c r="AF154" s="64"/>
      <c r="AG154" s="64"/>
    </row>
    <row r="155" spans="1:33" s="22" customFormat="1" x14ac:dyDescent="0.25">
      <c r="A155" s="104" t="s">
        <v>559</v>
      </c>
      <c r="B155" s="104" t="s">
        <v>0</v>
      </c>
      <c r="C155" s="104" t="s">
        <v>560</v>
      </c>
      <c r="D155" s="104" t="s">
        <v>557</v>
      </c>
      <c r="E155" s="104" t="s">
        <v>657</v>
      </c>
      <c r="F155" s="104"/>
      <c r="G155" s="104"/>
      <c r="H155" s="104"/>
      <c r="I155" s="104"/>
      <c r="J155" s="104"/>
      <c r="K155" s="104"/>
      <c r="L155" s="104"/>
      <c r="M155" s="104"/>
    </row>
    <row r="156" spans="1:33" s="22" customFormat="1" x14ac:dyDescent="0.25">
      <c r="A156" s="104"/>
      <c r="B156" s="104"/>
      <c r="C156" s="104"/>
      <c r="D156" s="104"/>
      <c r="E156" s="90">
        <v>2010</v>
      </c>
      <c r="F156" s="90">
        <v>2015</v>
      </c>
      <c r="G156" s="90">
        <v>2020</v>
      </c>
      <c r="H156" s="90">
        <v>2025</v>
      </c>
      <c r="I156" s="90">
        <v>2030</v>
      </c>
      <c r="J156" s="90">
        <v>2035</v>
      </c>
      <c r="K156" s="90">
        <v>2040</v>
      </c>
      <c r="L156" s="90">
        <v>2045</v>
      </c>
      <c r="M156" s="90">
        <v>2050</v>
      </c>
      <c r="N156" s="22" t="s">
        <v>635</v>
      </c>
    </row>
    <row r="157" spans="1:33" x14ac:dyDescent="0.25">
      <c r="A157" s="4" t="s">
        <v>7</v>
      </c>
      <c r="B157" s="4" t="s">
        <v>540</v>
      </c>
      <c r="C157" s="4" t="s">
        <v>528</v>
      </c>
      <c r="D157" s="4" t="s">
        <v>7</v>
      </c>
      <c r="E157" s="9">
        <f>SUM(Pop!E$4:E$280)*'2008 WD Forecast'!J27</f>
        <v>209267.09763700483</v>
      </c>
      <c r="F157" s="9">
        <f>SUM(Pop!F$4:F$280)*'2008 WD Forecast'!K27</f>
        <v>228389.51186441304</v>
      </c>
      <c r="G157" s="9">
        <f>SUM(Pop!G$4:G$280)*'2008 WD Forecast'!L27</f>
        <v>239312.71288969967</v>
      </c>
      <c r="H157" s="9">
        <f>SUM(Pop!H$4:H$280)*'2008 WD Forecast'!M27</f>
        <v>260274.6156919043</v>
      </c>
      <c r="I157" s="9">
        <f>SUM(Pop!I$4:I$280)*'2008 WD Forecast'!N27</f>
        <v>280589.78660689975</v>
      </c>
      <c r="J157" s="9">
        <f>SUM(Pop!J$4:J$280)*'2008 WD Forecast'!O27</f>
        <v>299059.26162750472</v>
      </c>
      <c r="K157" s="9">
        <f>SUM(Pop!K$4:K$280)*'2008 WD Forecast'!P27</f>
        <v>315303.78324293805</v>
      </c>
      <c r="L157" s="9">
        <f>SUM(Pop!L$4:L$280)*'2008 WD Forecast'!Q27</f>
        <v>330580.35314856184</v>
      </c>
      <c r="M157" s="9">
        <f>SUM(Pop!M$4:M$280)*'2008 WD Forecast'!R27</f>
        <v>345472.07750934875</v>
      </c>
      <c r="N157" t="s">
        <v>654</v>
      </c>
    </row>
    <row r="158" spans="1:33" x14ac:dyDescent="0.25">
      <c r="A158" s="4" t="s">
        <v>529</v>
      </c>
      <c r="B158" s="4" t="s">
        <v>540</v>
      </c>
      <c r="C158" s="4" t="s">
        <v>528</v>
      </c>
      <c r="D158" s="4" t="s">
        <v>107</v>
      </c>
      <c r="E158" s="9">
        <f>SUM(Pop!E$4:E$280)*'2008 WD Forecast'!J28</f>
        <v>1394.7050191758237</v>
      </c>
      <c r="F158" s="9">
        <f>SUM(Pop!F$4:F$280)*'2008 WD Forecast'!K28</f>
        <v>1417.44478818687</v>
      </c>
      <c r="G158" s="9">
        <f>SUM(Pop!G$4:G$280)*'2008 WD Forecast'!L28</f>
        <v>1409.7207751383085</v>
      </c>
      <c r="H158" s="9">
        <f>SUM(Pop!H$4:H$280)*'2008 WD Forecast'!M28</f>
        <v>1468.7991966214249</v>
      </c>
      <c r="I158" s="9">
        <f>SUM(Pop!I$4:I$280)*'2008 WD Forecast'!N28</f>
        <v>1533.2270059242155</v>
      </c>
      <c r="J158" s="9">
        <f>SUM(Pop!J$4:J$280)*'2008 WD Forecast'!O28</f>
        <v>1594.7650833055227</v>
      </c>
      <c r="K158" s="9">
        <f>SUM(Pop!K$4:K$280)*'2008 WD Forecast'!P28</f>
        <v>1653.2139148589629</v>
      </c>
      <c r="L158" s="9">
        <f>SUM(Pop!L$4:L$280)*'2008 WD Forecast'!Q28</f>
        <v>1704.2657573500755</v>
      </c>
      <c r="M158" s="9">
        <f>SUM(Pop!M$4:M$280)*'2008 WD Forecast'!R28</f>
        <v>1751.1914938085342</v>
      </c>
      <c r="N158" s="4" t="s">
        <v>654</v>
      </c>
    </row>
    <row r="159" spans="1:33" x14ac:dyDescent="0.25">
      <c r="A159" s="4" t="s">
        <v>530</v>
      </c>
      <c r="B159" s="4" t="s">
        <v>540</v>
      </c>
      <c r="C159" s="4" t="s">
        <v>528</v>
      </c>
      <c r="D159" s="4" t="s">
        <v>117</v>
      </c>
      <c r="E159" s="9">
        <f>SUM(Pop!E$4:E$280)*'2008 WD Forecast'!J29</f>
        <v>7660.035755498373</v>
      </c>
      <c r="F159" s="9">
        <f>SUM(Pop!F$4:F$280)*'2008 WD Forecast'!K29</f>
        <v>7612.531499576995</v>
      </c>
      <c r="G159" s="9">
        <f>SUM(Pop!G$4:G$280)*'2008 WD Forecast'!L29</f>
        <v>7366.2837134278125</v>
      </c>
      <c r="H159" s="9">
        <f>SUM(Pop!H$4:H$280)*'2008 WD Forecast'!M29</f>
        <v>7446.2847027174776</v>
      </c>
      <c r="I159" s="9">
        <f>SUM(Pop!I$4:I$280)*'2008 WD Forecast'!N29</f>
        <v>7536.5131606532996</v>
      </c>
      <c r="J159" s="9">
        <f>SUM(Pop!J$4:J$280)*'2008 WD Forecast'!O29</f>
        <v>7603.5652670174522</v>
      </c>
      <c r="K159" s="9">
        <f>SUM(Pop!K$4:K$280)*'2008 WD Forecast'!P29</f>
        <v>7650.2639928761928</v>
      </c>
      <c r="L159" s="9">
        <f>SUM(Pop!L$4:L$280)*'2008 WD Forecast'!Q29</f>
        <v>7654.4060714986726</v>
      </c>
      <c r="M159" s="9">
        <f>SUM(Pop!M$4:M$280)*'2008 WD Forecast'!R29</f>
        <v>7633.6919277460001</v>
      </c>
      <c r="N159" s="4" t="s">
        <v>654</v>
      </c>
    </row>
    <row r="160" spans="1:33" x14ac:dyDescent="0.25">
      <c r="A160" s="4" t="s">
        <v>531</v>
      </c>
      <c r="B160" s="4" t="s">
        <v>540</v>
      </c>
      <c r="C160" s="4" t="s">
        <v>528</v>
      </c>
      <c r="D160" s="4" t="s">
        <v>66</v>
      </c>
      <c r="E160" s="9">
        <f>SUM(Pop!E$4:E$280)*'2008 WD Forecast'!J30</f>
        <v>7158.5694392254445</v>
      </c>
      <c r="F160" s="9">
        <f>SUM(Pop!F$4:F$280)*'2008 WD Forecast'!K30</f>
        <v>7329.4621633939869</v>
      </c>
      <c r="G160" s="9">
        <f>SUM(Pop!G$4:G$280)*'2008 WD Forecast'!L30</f>
        <v>7279.0020979466562</v>
      </c>
      <c r="H160" s="9">
        <f>SUM(Pop!H$4:H$280)*'2008 WD Forecast'!M30</f>
        <v>7573.5276941294587</v>
      </c>
      <c r="I160" s="9">
        <f>SUM(Pop!I$4:I$280)*'2008 WD Forecast'!N30</f>
        <v>7897.1077223154962</v>
      </c>
      <c r="J160" s="9">
        <f>SUM(Pop!J$4:J$280)*'2008 WD Forecast'!O30</f>
        <v>8237.73623185621</v>
      </c>
      <c r="K160" s="9">
        <f>SUM(Pop!K$4:K$280)*'2008 WD Forecast'!P30</f>
        <v>8614.345100940629</v>
      </c>
      <c r="L160" s="9">
        <f>SUM(Pop!L$4:L$280)*'2008 WD Forecast'!Q30</f>
        <v>8958.0314486963853</v>
      </c>
      <c r="M160" s="9">
        <f>SUM(Pop!M$4:M$280)*'2008 WD Forecast'!R30</f>
        <v>9285.1934051746193</v>
      </c>
      <c r="N160" s="4" t="s">
        <v>654</v>
      </c>
    </row>
    <row r="161" spans="1:14" x14ac:dyDescent="0.25">
      <c r="A161" s="4" t="s">
        <v>125</v>
      </c>
      <c r="B161" s="4" t="s">
        <v>540</v>
      </c>
      <c r="C161" s="4" t="s">
        <v>528</v>
      </c>
      <c r="D161" s="4" t="s">
        <v>126</v>
      </c>
      <c r="E161" s="9">
        <f>SUM(Pop!E$4:E$280)*'2008 WD Forecast'!J31</f>
        <v>22180.639219477005</v>
      </c>
      <c r="F161" s="9">
        <f>SUM(Pop!F$4:F$280)*'2008 WD Forecast'!K31</f>
        <v>23625.224058213924</v>
      </c>
      <c r="G161" s="9">
        <f>SUM(Pop!G$4:G$280)*'2008 WD Forecast'!L31</f>
        <v>24385.511136182635</v>
      </c>
      <c r="H161" s="9">
        <f>SUM(Pop!H$4:H$280)*'2008 WD Forecast'!M31</f>
        <v>26494.654591741113</v>
      </c>
      <c r="I161" s="9">
        <f>SUM(Pop!I$4:I$280)*'2008 WD Forecast'!N31</f>
        <v>28945.709442612148</v>
      </c>
      <c r="J161" s="9">
        <f>SUM(Pop!J$4:J$280)*'2008 WD Forecast'!O31</f>
        <v>31341.345702985938</v>
      </c>
      <c r="K161" s="9">
        <f>SUM(Pop!K$4:K$280)*'2008 WD Forecast'!P31</f>
        <v>33702.444176471545</v>
      </c>
      <c r="L161" s="9">
        <f>SUM(Pop!L$4:L$280)*'2008 WD Forecast'!Q31</f>
        <v>36039.693484786156</v>
      </c>
      <c r="M161" s="9">
        <f>SUM(Pop!M$4:M$280)*'2008 WD Forecast'!R31</f>
        <v>38413.938273566062</v>
      </c>
      <c r="N161" s="4" t="s">
        <v>654</v>
      </c>
    </row>
    <row r="162" spans="1:14" x14ac:dyDescent="0.25">
      <c r="A162" s="4" t="s">
        <v>25</v>
      </c>
      <c r="B162" s="4" t="s">
        <v>540</v>
      </c>
      <c r="C162" s="4" t="s">
        <v>528</v>
      </c>
      <c r="D162" s="4" t="s">
        <v>25</v>
      </c>
      <c r="E162" s="9">
        <f>SUM(Pop!E$4:E$280)*'2008 WD Forecast'!J32</f>
        <v>61021.508381917818</v>
      </c>
      <c r="F162" s="9">
        <f>SUM(Pop!F$4:F$280)*'2008 WD Forecast'!K32</f>
        <v>61587.483608793431</v>
      </c>
      <c r="G162" s="9">
        <f>SUM(Pop!G$4:G$280)*'2008 WD Forecast'!L32</f>
        <v>60275.756918443774</v>
      </c>
      <c r="H162" s="9">
        <f>SUM(Pop!H$4:H$280)*'2008 WD Forecast'!M32</f>
        <v>62122.165144188883</v>
      </c>
      <c r="I162" s="9">
        <f>SUM(Pop!I$4:I$280)*'2008 WD Forecast'!N32</f>
        <v>64319.124970654761</v>
      </c>
      <c r="J162" s="9">
        <f>SUM(Pop!J$4:J$280)*'2008 WD Forecast'!O32</f>
        <v>66450.063757166587</v>
      </c>
      <c r="K162" s="9">
        <f>SUM(Pop!K$4:K$280)*'2008 WD Forecast'!P32</f>
        <v>68533.307173016889</v>
      </c>
      <c r="L162" s="9">
        <f>SUM(Pop!L$4:L$280)*'2008 WD Forecast'!Q32</f>
        <v>70288.440901434646</v>
      </c>
      <c r="M162" s="9">
        <f>SUM(Pop!M$4:M$280)*'2008 WD Forecast'!R32</f>
        <v>71854.535345134136</v>
      </c>
      <c r="N162" s="4" t="s">
        <v>654</v>
      </c>
    </row>
    <row r="163" spans="1:14" x14ac:dyDescent="0.25">
      <c r="A163" s="4" t="s">
        <v>46</v>
      </c>
      <c r="B163" s="4" t="s">
        <v>540</v>
      </c>
      <c r="C163" s="4" t="s">
        <v>528</v>
      </c>
      <c r="D163" s="4" t="s">
        <v>46</v>
      </c>
      <c r="E163" s="9">
        <f>SUM(Pop!E$4:E$280)*'2008 WD Forecast'!J33</f>
        <v>28393.636851541389</v>
      </c>
      <c r="F163" s="9">
        <f>SUM(Pop!F$4:F$280)*'2008 WD Forecast'!K33</f>
        <v>29247.258887071406</v>
      </c>
      <c r="G163" s="9">
        <f>SUM(Pop!G$4:G$280)*'2008 WD Forecast'!L33</f>
        <v>29252.397996232539</v>
      </c>
      <c r="H163" s="9">
        <f>SUM(Pop!H$4:H$280)*'2008 WD Forecast'!M33</f>
        <v>30681.185959547867</v>
      </c>
      <c r="I163" s="9">
        <f>SUM(Pop!I$4:I$280)*'2008 WD Forecast'!N33</f>
        <v>32120.644255607676</v>
      </c>
      <c r="J163" s="9">
        <f>SUM(Pop!J$4:J$280)*'2008 WD Forecast'!O33</f>
        <v>33502.330547407575</v>
      </c>
      <c r="K163" s="9">
        <f>SUM(Pop!K$4:K$280)*'2008 WD Forecast'!P33</f>
        <v>34803.244042997547</v>
      </c>
      <c r="L163" s="9">
        <f>SUM(Pop!L$4:L$280)*'2008 WD Forecast'!Q33</f>
        <v>35953.433144693758</v>
      </c>
      <c r="M163" s="9">
        <f>SUM(Pop!M$4:M$280)*'2008 WD Forecast'!R33</f>
        <v>37021.078100408173</v>
      </c>
      <c r="N163" s="4" t="s">
        <v>654</v>
      </c>
    </row>
    <row r="164" spans="1:14" x14ac:dyDescent="0.25">
      <c r="A164" s="4" t="s">
        <v>535</v>
      </c>
      <c r="B164" s="4" t="s">
        <v>540</v>
      </c>
      <c r="C164" s="4" t="s">
        <v>528</v>
      </c>
      <c r="D164" s="4" t="s">
        <v>100</v>
      </c>
      <c r="E164" s="9">
        <f>SUM(Pop!E$4:E$280)*'2008 WD Forecast'!J34</f>
        <v>57994.607289761349</v>
      </c>
      <c r="F164" s="9">
        <f>SUM(Pop!F$4:F$280)*'2008 WD Forecast'!K34</f>
        <v>59768.667689137685</v>
      </c>
      <c r="G164" s="9">
        <f>SUM(Pop!G$4:G$280)*'2008 WD Forecast'!L34</f>
        <v>59807.638228487078</v>
      </c>
      <c r="H164" s="9">
        <f>SUM(Pop!H$4:H$280)*'2008 WD Forecast'!M34</f>
        <v>62757.955617517662</v>
      </c>
      <c r="I164" s="9">
        <f>SUM(Pop!I$4:I$280)*'2008 WD Forecast'!N34</f>
        <v>65727.520175095182</v>
      </c>
      <c r="J164" s="9">
        <f>SUM(Pop!J$4:J$280)*'2008 WD Forecast'!O34</f>
        <v>68577.757258834157</v>
      </c>
      <c r="K164" s="9">
        <f>SUM(Pop!K$4:K$280)*'2008 WD Forecast'!P34</f>
        <v>71257.147981570117</v>
      </c>
      <c r="L164" s="9">
        <f>SUM(Pop!L$4:L$280)*'2008 WD Forecast'!Q34</f>
        <v>73629.109622112941</v>
      </c>
      <c r="M164" s="9">
        <f>SUM(Pop!M$4:M$280)*'2008 WD Forecast'!R34</f>
        <v>75833.087502025533</v>
      </c>
      <c r="N164" s="4" t="s">
        <v>654</v>
      </c>
    </row>
    <row r="165" spans="1:14" x14ac:dyDescent="0.25">
      <c r="A165" s="4" t="s">
        <v>536</v>
      </c>
      <c r="B165" s="4" t="s">
        <v>540</v>
      </c>
      <c r="C165" s="4" t="s">
        <v>528</v>
      </c>
      <c r="D165" s="4" t="s">
        <v>48</v>
      </c>
      <c r="E165" s="9">
        <f>SUM(Pop!E$4:E$280)*'2008 WD Forecast'!J35</f>
        <v>299128.06598313584</v>
      </c>
      <c r="F165" s="9">
        <f>SUM(Pop!F$4:F$280)*'2008 WD Forecast'!K35</f>
        <v>312764.7782041888</v>
      </c>
      <c r="G165" s="9">
        <f>SUM(Pop!G$4:G$280)*'2008 WD Forecast'!L35</f>
        <v>317843.50609486125</v>
      </c>
      <c r="H165" s="9">
        <f>SUM(Pop!H$4:H$280)*'2008 WD Forecast'!M35</f>
        <v>337166.71215661272</v>
      </c>
      <c r="I165" s="9">
        <f>SUM(Pop!I$4:I$280)*'2008 WD Forecast'!N35</f>
        <v>356621.36793000821</v>
      </c>
      <c r="J165" s="9">
        <f>SUM(Pop!J$4:J$280)*'2008 WD Forecast'!O35</f>
        <v>373913.74260214105</v>
      </c>
      <c r="K165" s="9">
        <f>SUM(Pop!K$4:K$280)*'2008 WD Forecast'!P35</f>
        <v>388430.75694339973</v>
      </c>
      <c r="L165" s="9">
        <f>SUM(Pop!L$4:L$280)*'2008 WD Forecast'!Q35</f>
        <v>401265.41309830756</v>
      </c>
      <c r="M165" s="9">
        <f>SUM(Pop!M$4:M$280)*'2008 WD Forecast'!R35</f>
        <v>413178.67513566156</v>
      </c>
      <c r="N165" s="4" t="s">
        <v>654</v>
      </c>
    </row>
    <row r="166" spans="1:14" x14ac:dyDescent="0.25">
      <c r="A166" s="4" t="s">
        <v>537</v>
      </c>
      <c r="B166" s="4" t="s">
        <v>540</v>
      </c>
      <c r="C166" s="4" t="s">
        <v>528</v>
      </c>
      <c r="D166" s="4" t="s">
        <v>54</v>
      </c>
      <c r="E166" s="9">
        <f>SUM(Pop!E$4:E$280)*'2008 WD Forecast'!J36</f>
        <v>79985.972083237415</v>
      </c>
      <c r="F166" s="9">
        <f>SUM(Pop!F$4:F$280)*'2008 WD Forecast'!K36</f>
        <v>81285.599634222497</v>
      </c>
      <c r="G166" s="9">
        <f>SUM(Pop!G$4:G$280)*'2008 WD Forecast'!L36</f>
        <v>79999.499463760789</v>
      </c>
      <c r="H166" s="9">
        <f>SUM(Pop!H$4:H$280)*'2008 WD Forecast'!M36</f>
        <v>82497.323667708595</v>
      </c>
      <c r="I166" s="9">
        <f>SUM(Pop!I$4:I$280)*'2008 WD Forecast'!N36</f>
        <v>84963.335063217979</v>
      </c>
      <c r="J166" s="9">
        <f>SUM(Pop!J$4:J$280)*'2008 WD Forecast'!O36</f>
        <v>87022.91411254862</v>
      </c>
      <c r="K166" s="9">
        <f>SUM(Pop!K$4:K$280)*'2008 WD Forecast'!P36</f>
        <v>88715.044212727909</v>
      </c>
      <c r="L166" s="9">
        <f>SUM(Pop!L$4:L$280)*'2008 WD Forecast'!Q36</f>
        <v>89936.68107777054</v>
      </c>
      <c r="M166" s="9">
        <f>SUM(Pop!M$4:M$280)*'2008 WD Forecast'!R36</f>
        <v>90879.199961531063</v>
      </c>
      <c r="N166" s="4" t="s">
        <v>654</v>
      </c>
    </row>
    <row r="167" spans="1:14" x14ac:dyDescent="0.25">
      <c r="A167" s="4" t="s">
        <v>538</v>
      </c>
      <c r="B167" s="4" t="s">
        <v>540</v>
      </c>
      <c r="C167" s="4" t="s">
        <v>528</v>
      </c>
      <c r="D167" s="4" t="s">
        <v>46</v>
      </c>
      <c r="E167" s="9">
        <f>SUM(Pop!E$4:E$280)*'2008 WD Forecast'!J37</f>
        <v>2299.9259124980413</v>
      </c>
      <c r="F167" s="9">
        <f>SUM(Pop!F$4:F$280)*'2008 WD Forecast'!K37</f>
        <v>2371.4418125691459</v>
      </c>
      <c r="G167" s="9">
        <f>SUM(Pop!G$4:G$280)*'2008 WD Forecast'!L37</f>
        <v>2374.0704352728917</v>
      </c>
      <c r="H167" s="9">
        <f>SUM(Pop!H$4:H$280)*'2008 WD Forecast'!M37</f>
        <v>2492.2896997437779</v>
      </c>
      <c r="I167" s="9">
        <f>SUM(Pop!I$4:I$280)*'2008 WD Forecast'!N37</f>
        <v>2611.1753642217327</v>
      </c>
      <c r="J167" s="9">
        <f>SUM(Pop!J$4:J$280)*'2008 WD Forecast'!O37</f>
        <v>2725.2783132196205</v>
      </c>
      <c r="K167" s="9">
        <f>SUM(Pop!K$4:K$280)*'2008 WD Forecast'!P37</f>
        <v>2832.3827576876965</v>
      </c>
      <c r="L167" s="9">
        <f>SUM(Pop!L$4:L$280)*'2008 WD Forecast'!Q37</f>
        <v>2927.311615751204</v>
      </c>
      <c r="M167" s="9">
        <f>SUM(Pop!M$4:M$280)*'2008 WD Forecast'!R37</f>
        <v>3015.6020163325857</v>
      </c>
      <c r="N167" s="4" t="s">
        <v>654</v>
      </c>
    </row>
    <row r="168" spans="1:14" x14ac:dyDescent="0.25">
      <c r="A168" s="4" t="s">
        <v>532</v>
      </c>
      <c r="B168" s="4" t="s">
        <v>540</v>
      </c>
      <c r="C168" s="4" t="s">
        <v>528</v>
      </c>
      <c r="D168" s="4" t="s">
        <v>49</v>
      </c>
      <c r="E168" s="9">
        <f>SUM(Pop!E$4:E$280)*'2008 WD Forecast'!J38</f>
        <v>15569.840416906958</v>
      </c>
      <c r="F168" s="9">
        <f>SUM(Pop!F$4:F$280)*'2008 WD Forecast'!K38</f>
        <v>15498.939571667286</v>
      </c>
      <c r="G168" s="9">
        <f>SUM(Pop!G$4:G$280)*'2008 WD Forecast'!L38</f>
        <v>15016.666095839382</v>
      </c>
      <c r="H168" s="9">
        <f>SUM(Pop!H$4:H$280)*'2008 WD Forecast'!M38</f>
        <v>15216.166401318631</v>
      </c>
      <c r="I168" s="9">
        <f>SUM(Pop!I$4:I$280)*'2008 WD Forecast'!N38</f>
        <v>15368.679217143459</v>
      </c>
      <c r="J168" s="9">
        <f>SUM(Pop!J$4:J$280)*'2008 WD Forecast'!O38</f>
        <v>15475.208760447445</v>
      </c>
      <c r="K168" s="9">
        <f>SUM(Pop!K$4:K$280)*'2008 WD Forecast'!P38</f>
        <v>15568.394928863097</v>
      </c>
      <c r="L168" s="9">
        <f>SUM(Pop!L$4:L$280)*'2008 WD Forecast'!Q38</f>
        <v>15574.965596974191</v>
      </c>
      <c r="M168" s="9">
        <f>SUM(Pop!M$4:M$280)*'2008 WD Forecast'!R38</f>
        <v>15530.963782715004</v>
      </c>
      <c r="N168" s="4" t="s">
        <v>654</v>
      </c>
    </row>
    <row r="169" spans="1:14" x14ac:dyDescent="0.25">
      <c r="A169" s="4" t="s">
        <v>533</v>
      </c>
      <c r="B169" s="4" t="s">
        <v>540</v>
      </c>
      <c r="C169" s="4" t="s">
        <v>528</v>
      </c>
      <c r="D169" s="4" t="s">
        <v>8</v>
      </c>
      <c r="E169" s="9">
        <f>SUM(Pop!E$4:E$280)*'2008 WD Forecast'!J39</f>
        <v>279879.5274716033</v>
      </c>
      <c r="F169" s="9">
        <f>SUM(Pop!F$4:F$280)*'2008 WD Forecast'!K39</f>
        <v>293255.15686154825</v>
      </c>
      <c r="G169" s="9">
        <f>SUM(Pop!G$4:G$280)*'2008 WD Forecast'!L39</f>
        <v>297956.04678145261</v>
      </c>
      <c r="H169" s="9">
        <f>SUM(Pop!H$4:H$280)*'2008 WD Forecast'!M39</f>
        <v>316627.60162008641</v>
      </c>
      <c r="I169" s="9">
        <f>SUM(Pop!I$4:I$280)*'2008 WD Forecast'!N39</f>
        <v>335511.16667641676</v>
      </c>
      <c r="J169" s="9">
        <f>SUM(Pop!J$4:J$280)*'2008 WD Forecast'!O39</f>
        <v>353261.63606867904</v>
      </c>
      <c r="K169" s="9">
        <f>SUM(Pop!K$4:K$280)*'2008 WD Forecast'!P39</f>
        <v>370092.19676335936</v>
      </c>
      <c r="L169" s="9">
        <f>SUM(Pop!L$4:L$280)*'2008 WD Forecast'!Q39</f>
        <v>385566.51769330923</v>
      </c>
      <c r="M169" s="9">
        <f>SUM(Pop!M$4:M$280)*'2008 WD Forecast'!R39</f>
        <v>400384.03564114036</v>
      </c>
      <c r="N169" s="4" t="s">
        <v>654</v>
      </c>
    </row>
    <row r="170" spans="1:14" x14ac:dyDescent="0.25">
      <c r="A170" s="4" t="s">
        <v>52</v>
      </c>
      <c r="B170" s="4" t="s">
        <v>540</v>
      </c>
      <c r="C170" s="4" t="s">
        <v>528</v>
      </c>
      <c r="D170" s="4" t="s">
        <v>14</v>
      </c>
      <c r="E170" s="9">
        <f>SUM(Pop!E$4:E$280)*'2008 WD Forecast'!J40</f>
        <v>45766.383920246706</v>
      </c>
      <c r="F170" s="9">
        <f>SUM(Pop!F$4:F$280)*'2008 WD Forecast'!K40</f>
        <v>46950.563915553539</v>
      </c>
      <c r="G170" s="9">
        <f>SUM(Pop!G$4:G$280)*'2008 WD Forecast'!L40</f>
        <v>46693.247214974719</v>
      </c>
      <c r="H170" s="9">
        <f>SUM(Pop!H$4:H$280)*'2008 WD Forecast'!M40</f>
        <v>48743.322483391821</v>
      </c>
      <c r="I170" s="9">
        <f>SUM(Pop!I$4:I$280)*'2008 WD Forecast'!N40</f>
        <v>50960.232031427411</v>
      </c>
      <c r="J170" s="9">
        <f>SUM(Pop!J$4:J$280)*'2008 WD Forecast'!O40</f>
        <v>53018.909674427887</v>
      </c>
      <c r="K170" s="9">
        <f>SUM(Pop!K$4:K$280)*'2008 WD Forecast'!P40</f>
        <v>54872.846305529434</v>
      </c>
      <c r="L170" s="9">
        <f>SUM(Pop!L$4:L$280)*'2008 WD Forecast'!Q40</f>
        <v>56475.504117746656</v>
      </c>
      <c r="M170" s="9">
        <f>SUM(Pop!M$4:M$280)*'2008 WD Forecast'!R40</f>
        <v>57936.305739422067</v>
      </c>
      <c r="N170" s="4" t="s">
        <v>654</v>
      </c>
    </row>
    <row r="171" spans="1:14" x14ac:dyDescent="0.25">
      <c r="A171" s="4" t="s">
        <v>534</v>
      </c>
      <c r="B171" s="4" t="s">
        <v>540</v>
      </c>
      <c r="C171" s="4" t="s">
        <v>528</v>
      </c>
      <c r="D171" s="4" t="s">
        <v>34</v>
      </c>
      <c r="E171" s="9">
        <f>SUM(Pop!E$4:E$280)*'2008 WD Forecast'!J41</f>
        <v>79611.762221057652</v>
      </c>
      <c r="F171" s="9">
        <f>SUM(Pop!F$4:F$280)*'2008 WD Forecast'!K41</f>
        <v>79188.614253936044</v>
      </c>
      <c r="G171" s="9">
        <f>SUM(Pop!G$4:G$280)*'2008 WD Forecast'!L41</f>
        <v>76424.808607052633</v>
      </c>
      <c r="H171" s="9">
        <f>SUM(Pop!H$4:H$280)*'2008 WD Forecast'!M41</f>
        <v>77280.201312677586</v>
      </c>
      <c r="I171" s="9">
        <f>SUM(Pop!I$4:I$280)*'2008 WD Forecast'!N41</f>
        <v>78050.586134479716</v>
      </c>
      <c r="J171" s="9">
        <f>SUM(Pop!J$4:J$280)*'2008 WD Forecast'!O41</f>
        <v>78238.912837487645</v>
      </c>
      <c r="K171" s="9">
        <f>SUM(Pop!K$4:K$280)*'2008 WD Forecast'!P41</f>
        <v>78024.313333527971</v>
      </c>
      <c r="L171" s="9">
        <f>SUM(Pop!L$4:L$280)*'2008 WD Forecast'!Q41</f>
        <v>77377.204590355948</v>
      </c>
      <c r="M171" s="9">
        <f>SUM(Pop!M$4:M$280)*'2008 WD Forecast'!R41</f>
        <v>76486.391367224423</v>
      </c>
      <c r="N171" s="4" t="s">
        <v>654</v>
      </c>
    </row>
    <row r="172" spans="1:14" x14ac:dyDescent="0.25">
      <c r="A172" s="4" t="s">
        <v>32</v>
      </c>
      <c r="B172" s="4" t="s">
        <v>540</v>
      </c>
      <c r="C172" s="4" t="s">
        <v>528</v>
      </c>
      <c r="D172" s="4" t="s">
        <v>32</v>
      </c>
      <c r="E172" s="9">
        <f>SUM(Pop!E$4:E$280)*'2008 WD Forecast'!J42</f>
        <v>77329.297349181914</v>
      </c>
      <c r="F172" s="9">
        <f>SUM(Pop!F$4:F$280)*'2008 WD Forecast'!K42</f>
        <v>80822.071055298031</v>
      </c>
      <c r="G172" s="9">
        <f>SUM(Pop!G$4:G$280)*'2008 WD Forecast'!L42</f>
        <v>82788.240366781174</v>
      </c>
      <c r="H172" s="9">
        <f>SUM(Pop!H$4:H$280)*'2008 WD Forecast'!M42</f>
        <v>88547.376829048619</v>
      </c>
      <c r="I172" s="9">
        <f>SUM(Pop!I$4:I$280)*'2008 WD Forecast'!N42</f>
        <v>94341.268199893617</v>
      </c>
      <c r="J172" s="9">
        <f>SUM(Pop!J$4:J$280)*'2008 WD Forecast'!O42</f>
        <v>99888.128422257549</v>
      </c>
      <c r="K172" s="9">
        <f>SUM(Pop!K$4:K$280)*'2008 WD Forecast'!P42</f>
        <v>104984.8040617303</v>
      </c>
      <c r="L172" s="9">
        <f>SUM(Pop!L$4:L$280)*'2008 WD Forecast'!Q42</f>
        <v>109727.36258129255</v>
      </c>
      <c r="M172" s="9">
        <f>SUM(Pop!M$4:M$280)*'2008 WD Forecast'!R42</f>
        <v>114311.91333804122</v>
      </c>
      <c r="N172" s="4" t="s">
        <v>654</v>
      </c>
    </row>
    <row r="173" spans="1:14" x14ac:dyDescent="0.25">
      <c r="A173" s="4" t="s">
        <v>408</v>
      </c>
      <c r="B173" s="4" t="s">
        <v>540</v>
      </c>
      <c r="C173" s="4" t="s">
        <v>528</v>
      </c>
      <c r="D173" s="4" t="s">
        <v>23</v>
      </c>
      <c r="E173" s="9">
        <f>SUM(Pop!E$4:E$280)*'2008 WD Forecast'!J43</f>
        <v>96569.895892271932</v>
      </c>
      <c r="F173" s="9">
        <f>SUM(Pop!F$4:F$280)*'2008 WD Forecast'!K43</f>
        <v>99779.951475472437</v>
      </c>
      <c r="G173" s="9">
        <f>SUM(Pop!G$4:G$280)*'2008 WD Forecast'!L43</f>
        <v>99928.434392558745</v>
      </c>
      <c r="H173" s="9">
        <f>SUM(Pop!H$4:H$280)*'2008 WD Forecast'!M43</f>
        <v>104906.4679327747</v>
      </c>
      <c r="I173" s="9">
        <f>SUM(Pop!I$4:I$280)*'2008 WD Forecast'!N43</f>
        <v>110133.36231982012</v>
      </c>
      <c r="J173" s="9">
        <f>SUM(Pop!J$4:J$280)*'2008 WD Forecast'!O43</f>
        <v>114981.20228546392</v>
      </c>
      <c r="K173" s="9">
        <f>SUM(Pop!K$4:K$280)*'2008 WD Forecast'!P43</f>
        <v>119443.1235262729</v>
      </c>
      <c r="L173" s="9">
        <f>SUM(Pop!L$4:L$280)*'2008 WD Forecast'!Q43</f>
        <v>123387.56422443276</v>
      </c>
      <c r="M173" s="9">
        <f>SUM(Pop!M$4:M$280)*'2008 WD Forecast'!R43</f>
        <v>127048.54180094726</v>
      </c>
      <c r="N173" s="4" t="s">
        <v>654</v>
      </c>
    </row>
    <row r="174" spans="1:14" x14ac:dyDescent="0.25">
      <c r="A174" s="4" t="s">
        <v>539</v>
      </c>
      <c r="B174" s="4" t="s">
        <v>540</v>
      </c>
      <c r="C174" s="4" t="s">
        <v>528</v>
      </c>
      <c r="D174" s="4" t="s">
        <v>10</v>
      </c>
      <c r="E174" s="9">
        <f>SUM(Pop!E$4:E$280)*'2008 WD Forecast'!J44</f>
        <v>2459329.5291562583</v>
      </c>
      <c r="F174" s="9">
        <f>SUM(Pop!F$4:F$280)*'2008 WD Forecast'!K44</f>
        <v>2574661.9412612971</v>
      </c>
      <c r="G174" s="9">
        <f>SUM(Pop!G$4:G$280)*'2008 WD Forecast'!L44</f>
        <v>2619967.910865637</v>
      </c>
      <c r="H174" s="9">
        <f>SUM(Pop!H$4:H$280)*'2008 WD Forecast'!M44</f>
        <v>2790653.5606076717</v>
      </c>
      <c r="I174" s="9">
        <f>SUM(Pop!I$4:I$280)*'2008 WD Forecast'!N44</f>
        <v>2968719.8151023365</v>
      </c>
      <c r="J174" s="9">
        <f>SUM(Pop!J$4:J$280)*'2008 WD Forecast'!O44</f>
        <v>3138116.4719657321</v>
      </c>
      <c r="K174" s="9">
        <f>SUM(Pop!K$4:K$280)*'2008 WD Forecast'!P44</f>
        <v>3294856.6319804587</v>
      </c>
      <c r="L174" s="9">
        <f>SUM(Pop!L$4:L$280)*'2008 WD Forecast'!Q44</f>
        <v>3440170.1089885947</v>
      </c>
      <c r="M174" s="9">
        <f>SUM(Pop!M$4:M$280)*'2008 WD Forecast'!R44</f>
        <v>3580233.6398660559</v>
      </c>
      <c r="N174" s="4" t="s">
        <v>654</v>
      </c>
    </row>
    <row r="175" spans="1:14" s="4" customFormat="1" x14ac:dyDescent="0.25">
      <c r="E175" s="9"/>
      <c r="F175" s="9"/>
      <c r="G175" s="9"/>
      <c r="H175" s="9"/>
      <c r="I175" s="9"/>
      <c r="J175" s="9"/>
      <c r="K175" s="9"/>
      <c r="L175" s="9"/>
      <c r="M175" s="9"/>
    </row>
  </sheetData>
  <mergeCells count="15">
    <mergeCell ref="E155:M155"/>
    <mergeCell ref="A155:A156"/>
    <mergeCell ref="B155:B156"/>
    <mergeCell ref="C155:C156"/>
    <mergeCell ref="D155:D156"/>
    <mergeCell ref="A2:A3"/>
    <mergeCell ref="B2:B3"/>
    <mergeCell ref="C2:C3"/>
    <mergeCell ref="D2:D3"/>
    <mergeCell ref="E2:M2"/>
    <mergeCell ref="E115:M115"/>
    <mergeCell ref="A115:A116"/>
    <mergeCell ref="B115:B116"/>
    <mergeCell ref="C115:C116"/>
    <mergeCell ref="D115:D11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AB544"/>
  <sheetViews>
    <sheetView workbookViewId="0">
      <selection activeCell="G25" sqref="G25"/>
    </sheetView>
  </sheetViews>
  <sheetFormatPr defaultRowHeight="15" x14ac:dyDescent="0.25"/>
  <cols>
    <col min="1" max="1" width="18.140625" bestFit="1" customWidth="1"/>
    <col min="2" max="2" width="21.85546875" bestFit="1" customWidth="1"/>
    <col min="3" max="3" width="9.28515625" customWidth="1"/>
    <col min="4" max="4" width="18.140625" customWidth="1"/>
    <col min="5" max="5" width="16.7109375" customWidth="1"/>
    <col min="7" max="7" width="9.140625" style="4"/>
    <col min="8" max="8" width="22" style="4" bestFit="1" customWidth="1"/>
    <col min="9" max="18" width="13" style="4" customWidth="1"/>
    <col min="19" max="24" width="9.140625" style="4"/>
    <col min="26" max="26" width="23.5703125" customWidth="1"/>
    <col min="27" max="27" width="23.42578125" customWidth="1"/>
    <col min="28" max="28" width="17.28515625" customWidth="1"/>
  </cols>
  <sheetData>
    <row r="1" spans="1:28" s="4" customFormat="1" x14ac:dyDescent="0.25">
      <c r="A1" s="91" t="s">
        <v>718</v>
      </c>
    </row>
    <row r="2" spans="1:28" s="4" customFormat="1" ht="15.75" thickBot="1" x14ac:dyDescent="0.3"/>
    <row r="3" spans="1:28" ht="15.75" thickBot="1" x14ac:dyDescent="0.3">
      <c r="A3" s="106" t="s">
        <v>661</v>
      </c>
      <c r="B3" s="107"/>
      <c r="C3" s="107"/>
      <c r="D3" s="107"/>
      <c r="E3" s="108"/>
      <c r="H3" s="109" t="s">
        <v>662</v>
      </c>
      <c r="I3" s="109"/>
      <c r="J3" s="109"/>
      <c r="K3" s="109"/>
      <c r="L3" s="109"/>
      <c r="M3" s="109"/>
      <c r="N3" s="109"/>
      <c r="O3" s="109"/>
      <c r="P3" s="109"/>
      <c r="Q3" s="109"/>
      <c r="R3" s="109"/>
      <c r="Z3" s="106" t="s">
        <v>665</v>
      </c>
      <c r="AA3" s="107"/>
      <c r="AB3" s="108"/>
    </row>
    <row r="4" spans="1:28" x14ac:dyDescent="0.25">
      <c r="A4" s="26" t="s">
        <v>652</v>
      </c>
      <c r="B4" s="27" t="s">
        <v>0</v>
      </c>
      <c r="C4" s="27" t="s">
        <v>277</v>
      </c>
      <c r="D4" s="27" t="s">
        <v>550</v>
      </c>
      <c r="E4" s="28" t="s">
        <v>551</v>
      </c>
      <c r="H4" s="39" t="s">
        <v>541</v>
      </c>
      <c r="I4" s="39">
        <v>2007</v>
      </c>
      <c r="J4" s="39">
        <v>2010</v>
      </c>
      <c r="K4" s="39">
        <v>2015</v>
      </c>
      <c r="L4" s="39">
        <v>2020</v>
      </c>
      <c r="M4" s="39">
        <v>2025</v>
      </c>
      <c r="N4" s="39">
        <v>2030</v>
      </c>
      <c r="O4" s="39">
        <v>2035</v>
      </c>
      <c r="P4" s="39">
        <v>2040</v>
      </c>
      <c r="Q4" s="39">
        <v>2045</v>
      </c>
      <c r="R4" s="39">
        <v>2050</v>
      </c>
      <c r="Z4" s="42" t="s">
        <v>652</v>
      </c>
      <c r="AA4" s="41" t="s">
        <v>0</v>
      </c>
      <c r="AB4" s="43" t="s">
        <v>653</v>
      </c>
    </row>
    <row r="5" spans="1:28" x14ac:dyDescent="0.25">
      <c r="A5" s="24" t="s">
        <v>0</v>
      </c>
      <c r="B5" s="11" t="s">
        <v>49</v>
      </c>
      <c r="C5" s="12">
        <v>2007</v>
      </c>
      <c r="D5" s="13">
        <v>3481157.0707199993</v>
      </c>
      <c r="E5" s="25">
        <v>3899.6624325805437</v>
      </c>
      <c r="H5" s="57" t="s">
        <v>7</v>
      </c>
      <c r="I5" s="8">
        <v>213962.16596612736</v>
      </c>
      <c r="J5" s="8">
        <v>228892.47598227815</v>
      </c>
      <c r="K5" s="8">
        <v>254573.35185982418</v>
      </c>
      <c r="L5" s="8">
        <v>279578.12215749105</v>
      </c>
      <c r="M5" s="8">
        <v>303628.190687216</v>
      </c>
      <c r="N5" s="8">
        <v>326189.79062876711</v>
      </c>
      <c r="O5" s="8">
        <v>347519.23275925609</v>
      </c>
      <c r="P5" s="8">
        <v>368100.18806955236</v>
      </c>
      <c r="Q5" s="8">
        <v>389899.99886051164</v>
      </c>
      <c r="R5" s="8">
        <v>412990.84879223828</v>
      </c>
      <c r="Z5" s="44" t="s">
        <v>0</v>
      </c>
      <c r="AA5" s="37" t="s">
        <v>49</v>
      </c>
      <c r="AB5" s="45">
        <f>Table1[[#This Row],[Demand (gpd)]]/SUM($D$5:$D$40)</f>
        <v>7.3093144028299941E-3</v>
      </c>
    </row>
    <row r="6" spans="1:28" x14ac:dyDescent="0.25">
      <c r="A6" s="31" t="s">
        <v>0</v>
      </c>
      <c r="B6" s="11" t="s">
        <v>10</v>
      </c>
      <c r="C6" s="32">
        <v>2007</v>
      </c>
      <c r="D6" s="13">
        <v>5376926.2579199998</v>
      </c>
      <c r="E6" s="25">
        <v>6023.3413502452822</v>
      </c>
      <c r="H6" s="5" t="s">
        <v>529</v>
      </c>
      <c r="I6" s="8">
        <v>1511.8421052631579</v>
      </c>
      <c r="J6" s="8">
        <v>1525.5025214609468</v>
      </c>
      <c r="K6" s="8">
        <v>1579.9485180352347</v>
      </c>
      <c r="L6" s="8">
        <v>1646.9124532520173</v>
      </c>
      <c r="M6" s="8">
        <v>1713.4550035448244</v>
      </c>
      <c r="N6" s="8">
        <v>1782.3991460867135</v>
      </c>
      <c r="O6" s="8">
        <v>1853.1829951211753</v>
      </c>
      <c r="P6" s="8">
        <v>1930.0382212981742</v>
      </c>
      <c r="Q6" s="8">
        <v>2010.0807882862359</v>
      </c>
      <c r="R6" s="8">
        <v>2093.4428815196015</v>
      </c>
      <c r="Z6" s="44" t="s">
        <v>0</v>
      </c>
      <c r="AA6" s="37" t="s">
        <v>10</v>
      </c>
      <c r="AB6" s="45">
        <f>Table1[[#This Row],[Demand (gpd)]]/SUM($D$5:$D$40)</f>
        <v>1.1289822246325925E-2</v>
      </c>
    </row>
    <row r="7" spans="1:28" x14ac:dyDescent="0.25">
      <c r="A7" s="31" t="s">
        <v>0</v>
      </c>
      <c r="B7" s="11" t="s">
        <v>14</v>
      </c>
      <c r="C7" s="32">
        <v>2007</v>
      </c>
      <c r="D7" s="13">
        <v>31662135.540000003</v>
      </c>
      <c r="E7" s="25">
        <v>35468.563466765365</v>
      </c>
      <c r="H7" s="5" t="s">
        <v>530</v>
      </c>
      <c r="I7" s="8">
        <v>8330.0646474545028</v>
      </c>
      <c r="J7" s="8">
        <v>8378.4052533194863</v>
      </c>
      <c r="K7" s="8">
        <v>8485.2743200235127</v>
      </c>
      <c r="L7" s="8">
        <v>8605.6931243292056</v>
      </c>
      <c r="M7" s="8">
        <v>8686.6018248368346</v>
      </c>
      <c r="N7" s="8">
        <v>8761.3083842874148</v>
      </c>
      <c r="O7" s="8">
        <v>8835.657365863739</v>
      </c>
      <c r="P7" s="8">
        <v>8931.2712508422574</v>
      </c>
      <c r="Q7" s="8">
        <v>9027.9198086948054</v>
      </c>
      <c r="R7" s="8">
        <v>9125.6142359955702</v>
      </c>
      <c r="Z7" s="44" t="s">
        <v>0</v>
      </c>
      <c r="AA7" s="37" t="s">
        <v>14</v>
      </c>
      <c r="AB7" s="45">
        <f>Table1[[#This Row],[Demand (gpd)]]/SUM($D$5:$D$40)</f>
        <v>6.6480339331259089E-2</v>
      </c>
    </row>
    <row r="8" spans="1:28" x14ac:dyDescent="0.25">
      <c r="A8" s="31" t="s">
        <v>0</v>
      </c>
      <c r="B8" s="11" t="s">
        <v>54</v>
      </c>
      <c r="C8" s="32">
        <v>2007</v>
      </c>
      <c r="D8" s="13">
        <v>35074336.942079991</v>
      </c>
      <c r="E8" s="25">
        <v>39290.980367171949</v>
      </c>
      <c r="H8" s="5" t="s">
        <v>531</v>
      </c>
      <c r="I8" s="8">
        <v>7671.3101086594233</v>
      </c>
      <c r="J8" s="8">
        <v>7829.9106832245561</v>
      </c>
      <c r="K8" s="8">
        <v>8169.7523456010422</v>
      </c>
      <c r="L8" s="8">
        <v>8503.7259957949973</v>
      </c>
      <c r="M8" s="8">
        <v>8835.0395015474278</v>
      </c>
      <c r="N8" s="8">
        <v>9180.5049131163505</v>
      </c>
      <c r="O8" s="8">
        <v>9572.5902598313114</v>
      </c>
      <c r="P8" s="8">
        <v>10056.784029480221</v>
      </c>
      <c r="Q8" s="8">
        <v>10565.468934778233</v>
      </c>
      <c r="R8" s="8">
        <v>11099.883768462849</v>
      </c>
      <c r="Z8" s="44" t="s">
        <v>0</v>
      </c>
      <c r="AA8" s="37" t="s">
        <v>54</v>
      </c>
      <c r="AB8" s="45">
        <f>Table1[[#This Row],[Demand (gpd)]]/SUM($D$5:$D$40)</f>
        <v>7.3644868924984522E-2</v>
      </c>
    </row>
    <row r="9" spans="1:28" x14ac:dyDescent="0.25">
      <c r="A9" s="31" t="s">
        <v>0</v>
      </c>
      <c r="B9" s="11" t="s">
        <v>42</v>
      </c>
      <c r="C9" s="32">
        <v>2007</v>
      </c>
      <c r="D9" s="13">
        <v>37507876.318080015</v>
      </c>
      <c r="E9" s="25">
        <v>42017.080307508739</v>
      </c>
      <c r="H9" s="5" t="s">
        <v>125</v>
      </c>
      <c r="I9" s="8">
        <v>23150.417714293464</v>
      </c>
      <c r="J9" s="8">
        <v>24260.772415462372</v>
      </c>
      <c r="K9" s="8">
        <v>26333.750739435836</v>
      </c>
      <c r="L9" s="8">
        <v>28488.479901386665</v>
      </c>
      <c r="M9" s="8">
        <v>30907.83177294425</v>
      </c>
      <c r="N9" s="8">
        <v>33649.816755142747</v>
      </c>
      <c r="O9" s="8">
        <v>36419.94015858481</v>
      </c>
      <c r="P9" s="8">
        <v>39345.788725294726</v>
      </c>
      <c r="Q9" s="8">
        <v>42506.68956825888</v>
      </c>
      <c r="R9" s="8">
        <v>45921.525952045675</v>
      </c>
      <c r="Z9" s="44" t="s">
        <v>0</v>
      </c>
      <c r="AA9" s="37" t="s">
        <v>42</v>
      </c>
      <c r="AB9" s="45">
        <f>Table1[[#This Row],[Demand (gpd)]]/SUM($D$5:$D$40)</f>
        <v>7.8754521850576853E-2</v>
      </c>
    </row>
    <row r="10" spans="1:28" x14ac:dyDescent="0.25">
      <c r="A10" s="31" t="s">
        <v>0</v>
      </c>
      <c r="B10" s="11" t="s">
        <v>34</v>
      </c>
      <c r="C10" s="32">
        <v>2007</v>
      </c>
      <c r="D10" s="13">
        <v>21394463.040000014</v>
      </c>
      <c r="E10" s="25">
        <v>23966.509435630014</v>
      </c>
      <c r="H10" s="5" t="s">
        <v>25</v>
      </c>
      <c r="I10" s="8">
        <v>65742.303084070823</v>
      </c>
      <c r="J10" s="8">
        <v>66744.195812082849</v>
      </c>
      <c r="K10" s="8">
        <v>68648.214214890599</v>
      </c>
      <c r="L10" s="8">
        <v>70417.416306032072</v>
      </c>
      <c r="M10" s="8">
        <v>72469.766420211061</v>
      </c>
      <c r="N10" s="8">
        <v>74771.937215933838</v>
      </c>
      <c r="O10" s="8">
        <v>77217.722828652666</v>
      </c>
      <c r="P10" s="8">
        <v>80008.945658538767</v>
      </c>
      <c r="Q10" s="8">
        <v>82901.064041941325</v>
      </c>
      <c r="R10" s="8">
        <v>85897.725094601294</v>
      </c>
      <c r="Z10" s="44" t="s">
        <v>0</v>
      </c>
      <c r="AA10" s="37" t="s">
        <v>34</v>
      </c>
      <c r="AB10" s="45">
        <f>Table1[[#This Row],[Demand (gpd)]]/SUM($D$5:$D$40)</f>
        <v>4.4921517088208442E-2</v>
      </c>
    </row>
    <row r="11" spans="1:28" x14ac:dyDescent="0.25">
      <c r="A11" s="31" t="s">
        <v>0</v>
      </c>
      <c r="B11" s="11" t="s">
        <v>55</v>
      </c>
      <c r="C11" s="32">
        <v>2007</v>
      </c>
      <c r="D11" s="13">
        <v>5234716.6372800013</v>
      </c>
      <c r="E11" s="25">
        <v>5864.0352620983786</v>
      </c>
      <c r="H11" s="5" t="s">
        <v>46</v>
      </c>
      <c r="I11" s="8">
        <v>30247.874822493435</v>
      </c>
      <c r="J11" s="8">
        <v>31056.434167039009</v>
      </c>
      <c r="K11" s="8">
        <v>32600.326813667249</v>
      </c>
      <c r="L11" s="8">
        <v>34174.241734327239</v>
      </c>
      <c r="M11" s="8">
        <v>35791.707755560783</v>
      </c>
      <c r="N11" s="8">
        <v>37340.725588406487</v>
      </c>
      <c r="O11" s="8">
        <v>38931.09393810956</v>
      </c>
      <c r="P11" s="8">
        <v>40630.91329223643</v>
      </c>
      <c r="Q11" s="8">
        <v>42404.950592595625</v>
      </c>
      <c r="R11" s="8">
        <v>44256.446362087168</v>
      </c>
      <c r="Z11" s="44" t="s">
        <v>0</v>
      </c>
      <c r="AA11" s="37" t="s">
        <v>55</v>
      </c>
      <c r="AB11" s="45">
        <f>Table1[[#This Row],[Demand (gpd)]]/SUM($D$5:$D$40)</f>
        <v>1.0991227610333259E-2</v>
      </c>
    </row>
    <row r="12" spans="1:28" x14ac:dyDescent="0.25">
      <c r="A12" s="31" t="s">
        <v>0</v>
      </c>
      <c r="B12" s="11" t="s">
        <v>71</v>
      </c>
      <c r="C12" s="32">
        <v>2007</v>
      </c>
      <c r="D12" s="13">
        <v>1252405.5811200002</v>
      </c>
      <c r="E12" s="25">
        <v>1402.9700171034606</v>
      </c>
      <c r="H12" s="5" t="s">
        <v>535</v>
      </c>
      <c r="I12" s="8">
        <v>61760.257575863012</v>
      </c>
      <c r="J12" s="8">
        <v>63433.427452601172</v>
      </c>
      <c r="K12" s="8">
        <v>66620.879153385438</v>
      </c>
      <c r="L12" s="8">
        <v>69870.53460173565</v>
      </c>
      <c r="M12" s="8">
        <v>73211.459614377556</v>
      </c>
      <c r="N12" s="8">
        <v>76409.217540404788</v>
      </c>
      <c r="O12" s="8">
        <v>79690.190690782794</v>
      </c>
      <c r="P12" s="8">
        <v>83188.883125788998</v>
      </c>
      <c r="Q12" s="8">
        <v>86841.185461681191</v>
      </c>
      <c r="R12" s="8">
        <v>90653.842127516371</v>
      </c>
      <c r="Z12" s="44" t="s">
        <v>0</v>
      </c>
      <c r="AA12" s="37" t="s">
        <v>71</v>
      </c>
      <c r="AB12" s="45">
        <f>Table1[[#This Row],[Demand (gpd)]]/SUM($D$5:$D$40)</f>
        <v>2.6296504197587784E-3</v>
      </c>
    </row>
    <row r="13" spans="1:28" x14ac:dyDescent="0.25">
      <c r="A13" s="31" t="s">
        <v>0</v>
      </c>
      <c r="B13" s="11" t="s">
        <v>7</v>
      </c>
      <c r="C13" s="32">
        <v>2007</v>
      </c>
      <c r="D13" s="13">
        <v>16998622.65216</v>
      </c>
      <c r="E13" s="25">
        <v>19042.200284438943</v>
      </c>
      <c r="H13" s="5" t="s">
        <v>536</v>
      </c>
      <c r="I13" s="8">
        <v>314819.47364202654</v>
      </c>
      <c r="J13" s="8">
        <v>327180.73902585136</v>
      </c>
      <c r="K13" s="8">
        <v>348621.86656978977</v>
      </c>
      <c r="L13" s="8">
        <v>371322.06434395025</v>
      </c>
      <c r="M13" s="8">
        <v>393328.09501965559</v>
      </c>
      <c r="N13" s="8">
        <v>414577.63215667021</v>
      </c>
      <c r="O13" s="8">
        <v>434503.23604787211</v>
      </c>
      <c r="P13" s="8">
        <v>453471.99203346833</v>
      </c>
      <c r="Q13" s="8">
        <v>473268.85164129263</v>
      </c>
      <c r="R13" s="8">
        <v>493929.96672071621</v>
      </c>
      <c r="Z13" s="44" t="s">
        <v>0</v>
      </c>
      <c r="AA13" s="37" t="s">
        <v>7</v>
      </c>
      <c r="AB13" s="45">
        <f>Table1[[#This Row],[Demand (gpd)]]/SUM($D$5:$D$40)</f>
        <v>3.5691660805758273E-2</v>
      </c>
    </row>
    <row r="14" spans="1:28" x14ac:dyDescent="0.25">
      <c r="A14" s="31" t="s">
        <v>0</v>
      </c>
      <c r="B14" s="11" t="s">
        <v>23</v>
      </c>
      <c r="C14" s="32">
        <v>2007</v>
      </c>
      <c r="D14" s="13">
        <v>15812662.714560021</v>
      </c>
      <c r="E14" s="25">
        <v>17713.664018694501</v>
      </c>
      <c r="H14" s="5" t="s">
        <v>537</v>
      </c>
      <c r="I14" s="8">
        <v>85789.838485373213</v>
      </c>
      <c r="J14" s="8">
        <v>87487.175006072925</v>
      </c>
      <c r="K14" s="8">
        <v>90604.631481959324</v>
      </c>
      <c r="L14" s="8">
        <v>93459.764688414594</v>
      </c>
      <c r="M14" s="8">
        <v>96238.78631105063</v>
      </c>
      <c r="N14" s="8">
        <v>98771.13778991469</v>
      </c>
      <c r="O14" s="8">
        <v>101124.22594868783</v>
      </c>
      <c r="P14" s="8">
        <v>103570.03688136114</v>
      </c>
      <c r="Q14" s="8">
        <v>106075.00269074441</v>
      </c>
      <c r="R14" s="8">
        <v>108640.55410862144</v>
      </c>
      <c r="Z14" s="44" t="s">
        <v>0</v>
      </c>
      <c r="AA14" s="37" t="s">
        <v>23</v>
      </c>
      <c r="AB14" s="45">
        <f>Table1[[#This Row],[Demand (gpd)]]/SUM($D$5:$D$40)</f>
        <v>3.3201524946623942E-2</v>
      </c>
    </row>
    <row r="15" spans="1:28" x14ac:dyDescent="0.25">
      <c r="A15" s="31" t="s">
        <v>0</v>
      </c>
      <c r="B15" s="11" t="s">
        <v>176</v>
      </c>
      <c r="C15" s="32">
        <v>2007</v>
      </c>
      <c r="D15" s="13">
        <v>679258.04255999986</v>
      </c>
      <c r="E15" s="25">
        <v>760.91857298802302</v>
      </c>
      <c r="H15" s="5" t="s">
        <v>538</v>
      </c>
      <c r="I15" s="8">
        <v>2448.4381621979478</v>
      </c>
      <c r="J15" s="8">
        <v>2515.6163708096801</v>
      </c>
      <c r="K15" s="8">
        <v>2643.3170509364882</v>
      </c>
      <c r="L15" s="8">
        <v>2773.5181560084206</v>
      </c>
      <c r="M15" s="8">
        <v>2907.426873688496</v>
      </c>
      <c r="N15" s="8">
        <v>3035.5301083846975</v>
      </c>
      <c r="O15" s="8">
        <v>3166.8861325725206</v>
      </c>
      <c r="P15" s="8">
        <v>3306.6543479641232</v>
      </c>
      <c r="Q15" s="8">
        <v>3452.5911318536032</v>
      </c>
      <c r="R15" s="8">
        <v>3604.9687295236699</v>
      </c>
      <c r="Z15" s="44" t="s">
        <v>0</v>
      </c>
      <c r="AA15" s="37" t="s">
        <v>176</v>
      </c>
      <c r="AB15" s="45">
        <f>Table1[[#This Row],[Demand (gpd)]]/SUM($D$5:$D$40)</f>
        <v>1.4262242389123327E-3</v>
      </c>
    </row>
    <row r="16" spans="1:28" x14ac:dyDescent="0.25">
      <c r="A16" s="31" t="s">
        <v>0</v>
      </c>
      <c r="B16" s="11" t="s">
        <v>126</v>
      </c>
      <c r="C16" s="32">
        <v>2007</v>
      </c>
      <c r="D16" s="13">
        <v>3435222.5337600005</v>
      </c>
      <c r="E16" s="25">
        <v>3848.2056368939761</v>
      </c>
      <c r="H16" s="6" t="s">
        <v>532</v>
      </c>
      <c r="I16" s="8">
        <v>16998.85269295015</v>
      </c>
      <c r="J16" s="8">
        <v>17030.003110458332</v>
      </c>
      <c r="K16" s="8">
        <v>17275.823941401413</v>
      </c>
      <c r="L16" s="8">
        <v>17543.285759648996</v>
      </c>
      <c r="M16" s="8">
        <v>17750.70173995338</v>
      </c>
      <c r="N16" s="8">
        <v>17866.317647206321</v>
      </c>
      <c r="O16" s="8">
        <v>17982.832720019669</v>
      </c>
      <c r="P16" s="8">
        <v>18175.262733337102</v>
      </c>
      <c r="Q16" s="8">
        <v>18369.751894431854</v>
      </c>
      <c r="R16" s="8">
        <v>18566.322237754248</v>
      </c>
      <c r="Z16" s="44" t="s">
        <v>0</v>
      </c>
      <c r="AA16" s="37" t="s">
        <v>126</v>
      </c>
      <c r="AB16" s="45">
        <f>Table1[[#This Row],[Demand (gpd)]]/SUM($D$5:$D$40)</f>
        <v>7.2128665937342658E-3</v>
      </c>
    </row>
    <row r="17" spans="1:28" x14ac:dyDescent="0.25">
      <c r="A17" s="31" t="s">
        <v>0</v>
      </c>
      <c r="B17" s="11" t="s">
        <v>100</v>
      </c>
      <c r="C17" s="32">
        <v>2007</v>
      </c>
      <c r="D17" s="13">
        <v>4365676.9958400009</v>
      </c>
      <c r="E17" s="25">
        <v>4890.5195104963104</v>
      </c>
      <c r="H17" s="6" t="s">
        <v>533</v>
      </c>
      <c r="I17" s="8">
        <v>294489.77218207507</v>
      </c>
      <c r="J17" s="8">
        <v>306127.04406522593</v>
      </c>
      <c r="K17" s="8">
        <v>326875.55406109418</v>
      </c>
      <c r="L17" s="8">
        <v>348088.45313212567</v>
      </c>
      <c r="M17" s="8">
        <v>369367.81386064977</v>
      </c>
      <c r="N17" s="8">
        <v>390036.70994310733</v>
      </c>
      <c r="O17" s="8">
        <v>410504.63397043338</v>
      </c>
      <c r="P17" s="8">
        <v>432062.71054065309</v>
      </c>
      <c r="Q17" s="8">
        <v>454752.93185894133</v>
      </c>
      <c r="R17" s="8">
        <v>478634.75368084328</v>
      </c>
      <c r="Z17" s="44" t="s">
        <v>0</v>
      </c>
      <c r="AA17" s="37" t="s">
        <v>100</v>
      </c>
      <c r="AB17" s="45">
        <f>Table1[[#This Row],[Demand (gpd)]]/SUM($D$5:$D$40)</f>
        <v>9.1665228243197339E-3</v>
      </c>
    </row>
    <row r="18" spans="1:28" x14ac:dyDescent="0.25">
      <c r="A18" s="31" t="s">
        <v>0</v>
      </c>
      <c r="B18" s="11" t="s">
        <v>66</v>
      </c>
      <c r="C18" s="32">
        <v>2007</v>
      </c>
      <c r="D18" s="13">
        <v>8490844.0310400017</v>
      </c>
      <c r="E18" s="25">
        <v>9511.6149073673059</v>
      </c>
      <c r="H18" s="6" t="s">
        <v>52</v>
      </c>
      <c r="I18" s="8">
        <v>48725.817169365684</v>
      </c>
      <c r="J18" s="8">
        <v>50058.423185243177</v>
      </c>
      <c r="K18" s="8">
        <v>52333.236890436019</v>
      </c>
      <c r="L18" s="8">
        <v>54549.590016201808</v>
      </c>
      <c r="M18" s="8">
        <v>56862.42884029392</v>
      </c>
      <c r="N18" s="8">
        <v>59242.025940212683</v>
      </c>
      <c r="O18" s="8">
        <v>61610.166197557774</v>
      </c>
      <c r="P18" s="8">
        <v>64061.093201073796</v>
      </c>
      <c r="Q18" s="8">
        <v>66609.521048156807</v>
      </c>
      <c r="R18" s="8">
        <v>69259.328440409357</v>
      </c>
      <c r="Z18" s="44" t="s">
        <v>0</v>
      </c>
      <c r="AA18" s="37" t="s">
        <v>66</v>
      </c>
      <c r="AB18" s="45">
        <f>Table1[[#This Row],[Demand (gpd)]]/SUM($D$5:$D$40)</f>
        <v>1.7828051796418248E-2</v>
      </c>
    </row>
    <row r="19" spans="1:28" x14ac:dyDescent="0.25">
      <c r="A19" s="31" t="s">
        <v>0</v>
      </c>
      <c r="B19" s="11" t="s">
        <v>8</v>
      </c>
      <c r="C19" s="32">
        <v>2007</v>
      </c>
      <c r="D19" s="13">
        <v>3061196.472959999</v>
      </c>
      <c r="E19" s="25">
        <v>3429.2140922791345</v>
      </c>
      <c r="H19" s="5" t="s">
        <v>534</v>
      </c>
      <c r="I19" s="8">
        <v>86629.130621323333</v>
      </c>
      <c r="J19" s="8">
        <v>87077.871188805439</v>
      </c>
      <c r="K19" s="8">
        <v>88267.236070485727</v>
      </c>
      <c r="L19" s="8">
        <v>89283.616480723475</v>
      </c>
      <c r="M19" s="8">
        <v>90152.655256583908</v>
      </c>
      <c r="N19" s="8">
        <v>90734.964581324632</v>
      </c>
      <c r="O19" s="8">
        <v>90916.85311210365</v>
      </c>
      <c r="P19" s="8">
        <v>91089.184267542703</v>
      </c>
      <c r="Q19" s="8">
        <v>91261.842073389445</v>
      </c>
      <c r="R19" s="8">
        <v>91434.827148803481</v>
      </c>
      <c r="Z19" s="44" t="s">
        <v>0</v>
      </c>
      <c r="AA19" s="37" t="s">
        <v>8</v>
      </c>
      <c r="AB19" s="45">
        <f>Table1[[#This Row],[Demand (gpd)]]/SUM($D$5:$D$40)</f>
        <v>6.4275317129172463E-3</v>
      </c>
    </row>
    <row r="20" spans="1:28" x14ac:dyDescent="0.25">
      <c r="A20" s="31" t="s">
        <v>0</v>
      </c>
      <c r="B20" s="11" t="s">
        <v>74</v>
      </c>
      <c r="C20" s="32">
        <v>2007</v>
      </c>
      <c r="D20" s="13">
        <v>249925.24799999993</v>
      </c>
      <c r="E20" s="25">
        <v>279.97130861360313</v>
      </c>
      <c r="H20" s="57" t="s">
        <v>32</v>
      </c>
      <c r="I20" s="8">
        <v>81684.571818876691</v>
      </c>
      <c r="J20" s="8">
        <v>84581.353380867775</v>
      </c>
      <c r="K20" s="8">
        <v>90087.96141661203</v>
      </c>
      <c r="L20" s="8">
        <v>96717.723429660313</v>
      </c>
      <c r="M20" s="8">
        <v>103296.58827939018</v>
      </c>
      <c r="N20" s="8">
        <v>109673.12422133237</v>
      </c>
      <c r="O20" s="8">
        <v>116074.13715311735</v>
      </c>
      <c r="P20" s="8">
        <v>122564.10539099858</v>
      </c>
      <c r="Q20" s="8">
        <v>129416.94247082644</v>
      </c>
      <c r="R20" s="8">
        <v>136652.93721245791</v>
      </c>
      <c r="Z20" s="44" t="s">
        <v>0</v>
      </c>
      <c r="AA20" s="37" t="s">
        <v>74</v>
      </c>
      <c r="AB20" s="45">
        <f>Table1[[#This Row],[Demand (gpd)]]/SUM($D$5:$D$40)</f>
        <v>5.2476293879478086E-4</v>
      </c>
    </row>
    <row r="21" spans="1:28" x14ac:dyDescent="0.25">
      <c r="A21" s="31" t="s">
        <v>0</v>
      </c>
      <c r="B21" s="11" t="s">
        <v>16</v>
      </c>
      <c r="C21" s="32">
        <v>2007</v>
      </c>
      <c r="D21" s="13">
        <v>4363091.562239999</v>
      </c>
      <c r="E21" s="25">
        <v>4887.6232555796159</v>
      </c>
      <c r="H21" s="57" t="s">
        <v>408</v>
      </c>
      <c r="I21" s="8">
        <v>103580.04907335251</v>
      </c>
      <c r="J21" s="8">
        <v>105626.3637510509</v>
      </c>
      <c r="K21" s="8">
        <v>111219.27836424253</v>
      </c>
      <c r="L21" s="8">
        <v>116741.82996908434</v>
      </c>
      <c r="M21" s="8">
        <v>122380.59007459936</v>
      </c>
      <c r="N21" s="8">
        <v>128031.66797611758</v>
      </c>
      <c r="O21" s="8">
        <v>133612.91331532618</v>
      </c>
      <c r="P21" s="8">
        <v>139443.41479645274</v>
      </c>
      <c r="Q21" s="8">
        <v>145528.34338853671</v>
      </c>
      <c r="R21" s="8">
        <v>151878.80159365266</v>
      </c>
      <c r="Z21" s="44" t="s">
        <v>0</v>
      </c>
      <c r="AA21" s="37" t="s">
        <v>16</v>
      </c>
      <c r="AB21" s="45">
        <f>Table1[[#This Row],[Demand (gpd)]]/SUM($D$5:$D$40)</f>
        <v>9.1610942421942662E-3</v>
      </c>
    </row>
    <row r="22" spans="1:28" x14ac:dyDescent="0.25">
      <c r="A22" s="31" t="s">
        <v>0</v>
      </c>
      <c r="B22" s="11" t="s">
        <v>25</v>
      </c>
      <c r="C22" s="32">
        <v>2007</v>
      </c>
      <c r="D22" s="13">
        <v>6920516.2982399967</v>
      </c>
      <c r="E22" s="25">
        <v>7752.5020773412243</v>
      </c>
      <c r="H22" s="5" t="s">
        <v>539</v>
      </c>
      <c r="I22" s="8">
        <v>2590805.9822158497</v>
      </c>
      <c r="J22" s="8">
        <v>2689969.0947181387</v>
      </c>
      <c r="K22" s="8">
        <v>2869835.4619800691</v>
      </c>
      <c r="L22" s="8">
        <v>3060788.9559561578</v>
      </c>
      <c r="M22" s="8">
        <v>3255488.7812999277</v>
      </c>
      <c r="N22" s="8">
        <v>3451180.8381691501</v>
      </c>
      <c r="O22" s="8">
        <v>3646621.150309212</v>
      </c>
      <c r="P22" s="8">
        <v>3846567.692337967</v>
      </c>
      <c r="Q22" s="8">
        <v>4057477.4296155255</v>
      </c>
      <c r="R22" s="8">
        <v>4279951.4810651951</v>
      </c>
      <c r="Z22" s="44" t="s">
        <v>0</v>
      </c>
      <c r="AA22" s="37" t="s">
        <v>25</v>
      </c>
      <c r="AB22" s="45">
        <f>Table1[[#This Row],[Demand (gpd)]]/SUM($D$5:$D$40)</f>
        <v>1.4530866727964995E-2</v>
      </c>
    </row>
    <row r="23" spans="1:28" x14ac:dyDescent="0.25">
      <c r="A23" s="31" t="s">
        <v>0</v>
      </c>
      <c r="B23" s="11" t="s">
        <v>107</v>
      </c>
      <c r="C23" s="32">
        <v>2007</v>
      </c>
      <c r="D23" s="13">
        <v>1125085.9034879999</v>
      </c>
      <c r="E23" s="25">
        <v>1260.3439437309407</v>
      </c>
      <c r="H23" s="39" t="s">
        <v>558</v>
      </c>
      <c r="I23" s="60">
        <f>SUM(I5:I22)</f>
        <v>4038348.162087616</v>
      </c>
      <c r="J23" s="60">
        <f t="shared" ref="J23:R23" si="0">SUM(J5:J22)</f>
        <v>4189774.808089993</v>
      </c>
      <c r="K23" s="60">
        <f t="shared" si="0"/>
        <v>4464775.8657918898</v>
      </c>
      <c r="L23" s="60">
        <f t="shared" si="0"/>
        <v>4752553.9282063246</v>
      </c>
      <c r="M23" s="60">
        <f t="shared" si="0"/>
        <v>5043017.9201360317</v>
      </c>
      <c r="N23" s="60">
        <f t="shared" si="0"/>
        <v>5331235.6487055663</v>
      </c>
      <c r="O23" s="60">
        <f t="shared" si="0"/>
        <v>5616156.6459031049</v>
      </c>
      <c r="P23" s="60">
        <f t="shared" si="0"/>
        <v>5906504.958903851</v>
      </c>
      <c r="Q23" s="60">
        <f t="shared" si="0"/>
        <v>6212370.5658704471</v>
      </c>
      <c r="R23" s="60">
        <f t="shared" si="0"/>
        <v>6534593.270152444</v>
      </c>
      <c r="Z23" s="44" t="s">
        <v>0</v>
      </c>
      <c r="AA23" s="37" t="s">
        <v>107</v>
      </c>
      <c r="AB23" s="45">
        <f>Table1[[#This Row],[Demand (gpd)]]/SUM($D$5:$D$40)</f>
        <v>2.36231989299034E-3</v>
      </c>
    </row>
    <row r="24" spans="1:28" x14ac:dyDescent="0.25">
      <c r="A24" s="31" t="s">
        <v>0</v>
      </c>
      <c r="B24" s="11" t="s">
        <v>2</v>
      </c>
      <c r="C24" s="32">
        <v>2007</v>
      </c>
      <c r="D24" s="13">
        <v>70248945.617280081</v>
      </c>
      <c r="E24" s="25">
        <v>78694.287154196398</v>
      </c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Z24" s="44" t="s">
        <v>0</v>
      </c>
      <c r="AA24" s="37" t="s">
        <v>2</v>
      </c>
      <c r="AB24" s="45">
        <f>Table1[[#This Row],[Demand (gpd)]]/SUM($D$5:$D$40)</f>
        <v>0.14750027636006846</v>
      </c>
    </row>
    <row r="25" spans="1:28" x14ac:dyDescent="0.25">
      <c r="A25" s="31" t="s">
        <v>0</v>
      </c>
      <c r="B25" s="11" t="s">
        <v>48</v>
      </c>
      <c r="C25" s="32">
        <v>2007</v>
      </c>
      <c r="D25" s="13">
        <v>10043870.904000008</v>
      </c>
      <c r="E25" s="25">
        <v>11251.346964909188</v>
      </c>
      <c r="H25" s="110" t="s">
        <v>663</v>
      </c>
      <c r="I25" s="111"/>
      <c r="J25" s="111"/>
      <c r="K25" s="111"/>
      <c r="L25" s="111"/>
      <c r="M25" s="111"/>
      <c r="N25" s="111"/>
      <c r="O25" s="111"/>
      <c r="P25" s="111"/>
      <c r="Q25" s="111"/>
      <c r="R25" s="112"/>
      <c r="Z25" s="44" t="s">
        <v>0</v>
      </c>
      <c r="AA25" s="37" t="s">
        <v>48</v>
      </c>
      <c r="AB25" s="45">
        <f>Table1[[#This Row],[Demand (gpd)]]/SUM($D$5:$D$40)</f>
        <v>2.1088910602815279E-2</v>
      </c>
    </row>
    <row r="26" spans="1:28" x14ac:dyDescent="0.25">
      <c r="A26" s="31" t="s">
        <v>0</v>
      </c>
      <c r="B26" s="11" t="s">
        <v>11</v>
      </c>
      <c r="C26" s="32">
        <v>2007</v>
      </c>
      <c r="D26" s="13">
        <v>27128416.132799979</v>
      </c>
      <c r="E26" s="25">
        <v>30389.799454412845</v>
      </c>
      <c r="H26" s="59"/>
      <c r="I26" s="59">
        <v>2007</v>
      </c>
      <c r="J26" s="39">
        <v>2010</v>
      </c>
      <c r="K26" s="39">
        <v>2015</v>
      </c>
      <c r="L26" s="39">
        <v>2020</v>
      </c>
      <c r="M26" s="39">
        <v>2025</v>
      </c>
      <c r="N26" s="39">
        <v>2030</v>
      </c>
      <c r="O26" s="39">
        <v>2035</v>
      </c>
      <c r="P26" s="39">
        <v>2040</v>
      </c>
      <c r="Q26" s="39">
        <v>2045</v>
      </c>
      <c r="R26" s="39">
        <v>2050</v>
      </c>
      <c r="Z26" s="44" t="s">
        <v>0</v>
      </c>
      <c r="AA26" s="37" t="s">
        <v>11</v>
      </c>
      <c r="AB26" s="45">
        <f>Table1[[#This Row],[Demand (gpd)]]/SUM($D$5:$D$40)</f>
        <v>5.696098128787639E-2</v>
      </c>
    </row>
    <row r="27" spans="1:28" x14ac:dyDescent="0.25">
      <c r="A27" s="31" t="s">
        <v>0</v>
      </c>
      <c r="B27" s="11" t="s">
        <v>46</v>
      </c>
      <c r="C27" s="32">
        <v>2007</v>
      </c>
      <c r="D27" s="13">
        <v>5897503.3132799994</v>
      </c>
      <c r="E27" s="25">
        <v>6606.5022777213062</v>
      </c>
      <c r="H27" s="57" t="s">
        <v>7</v>
      </c>
      <c r="I27" s="58">
        <f>I5/I$23</f>
        <v>5.2982595204352077E-2</v>
      </c>
      <c r="J27" s="58">
        <f t="shared" ref="J27:R27" si="1">J5/J$23</f>
        <v>5.4631212049944075E-2</v>
      </c>
      <c r="K27" s="58">
        <f t="shared" si="1"/>
        <v>5.7018170567151652E-2</v>
      </c>
      <c r="L27" s="58">
        <f t="shared" si="1"/>
        <v>5.8826922614849203E-2</v>
      </c>
      <c r="M27" s="58">
        <f t="shared" si="1"/>
        <v>6.0207636676219832E-2</v>
      </c>
      <c r="N27" s="58">
        <f t="shared" si="1"/>
        <v>6.1184650636849372E-2</v>
      </c>
      <c r="O27" s="58">
        <f t="shared" si="1"/>
        <v>6.1878479300032652E-2</v>
      </c>
      <c r="P27" s="58">
        <f t="shared" si="1"/>
        <v>6.2321151108940341E-2</v>
      </c>
      <c r="Q27" s="58">
        <f t="shared" si="1"/>
        <v>6.2761870807022724E-2</v>
      </c>
      <c r="R27" s="58">
        <f t="shared" si="1"/>
        <v>6.3200696924569824E-2</v>
      </c>
      <c r="Z27" s="44" t="s">
        <v>0</v>
      </c>
      <c r="AA27" s="37" t="s">
        <v>46</v>
      </c>
      <c r="AB27" s="45">
        <f>Table1[[#This Row],[Demand (gpd)]]/SUM($D$5:$D$40)</f>
        <v>1.238286725728795E-2</v>
      </c>
    </row>
    <row r="28" spans="1:28" x14ac:dyDescent="0.25">
      <c r="A28" s="31" t="s">
        <v>0</v>
      </c>
      <c r="B28" s="11" t="s">
        <v>3</v>
      </c>
      <c r="C28" s="32">
        <v>2007</v>
      </c>
      <c r="D28" s="13">
        <v>30009073.932000026</v>
      </c>
      <c r="E28" s="25">
        <v>33616.770479405161</v>
      </c>
      <c r="H28" s="5" t="s">
        <v>529</v>
      </c>
      <c r="I28" s="58">
        <f>I6/I$23</f>
        <v>3.7437141241472707E-4</v>
      </c>
      <c r="J28" s="58">
        <f t="shared" ref="J28:R28" si="2">J6/J$23</f>
        <v>3.641013160218945E-4</v>
      </c>
      <c r="K28" s="58">
        <f t="shared" si="2"/>
        <v>3.5386961530150829E-4</v>
      </c>
      <c r="L28" s="58">
        <f t="shared" si="2"/>
        <v>3.4653209161449397E-4</v>
      </c>
      <c r="M28" s="58">
        <f t="shared" si="2"/>
        <v>3.3976778006345159E-4</v>
      </c>
      <c r="N28" s="58">
        <f t="shared" si="2"/>
        <v>3.3433133771145217E-4</v>
      </c>
      <c r="O28" s="58">
        <f t="shared" si="2"/>
        <v>3.2997352316962921E-4</v>
      </c>
      <c r="P28" s="58">
        <f t="shared" si="2"/>
        <v>3.2676485243421469E-4</v>
      </c>
      <c r="Q28" s="58">
        <f t="shared" si="2"/>
        <v>3.2356099285661227E-4</v>
      </c>
      <c r="R28" s="58">
        <f t="shared" si="2"/>
        <v>3.2036314962121033E-4</v>
      </c>
      <c r="Z28" s="44" t="s">
        <v>0</v>
      </c>
      <c r="AA28" s="37" t="s">
        <v>3</v>
      </c>
      <c r="AB28" s="45">
        <f>Table1[[#This Row],[Demand (gpd)]]/SUM($D$5:$D$40)</f>
        <v>6.3009439634791067E-2</v>
      </c>
    </row>
    <row r="29" spans="1:28" x14ac:dyDescent="0.25">
      <c r="A29" s="31" t="s">
        <v>0</v>
      </c>
      <c r="B29" s="11" t="s">
        <v>93</v>
      </c>
      <c r="C29" s="32">
        <v>2007</v>
      </c>
      <c r="D29" s="13">
        <v>4357575.9705599993</v>
      </c>
      <c r="E29" s="25">
        <v>4881.4445784240061</v>
      </c>
      <c r="H29" s="5" t="s">
        <v>530</v>
      </c>
      <c r="I29" s="58">
        <f t="shared" ref="I29:R29" si="3">I7/I$23</f>
        <v>2.0627405842958057E-3</v>
      </c>
      <c r="J29" s="58">
        <f t="shared" si="3"/>
        <v>1.9997268676926767E-3</v>
      </c>
      <c r="K29" s="58">
        <f t="shared" si="3"/>
        <v>1.9004927850994223E-3</v>
      </c>
      <c r="L29" s="58">
        <f t="shared" si="3"/>
        <v>1.8107512832741502E-3</v>
      </c>
      <c r="M29" s="58">
        <f t="shared" si="3"/>
        <v>1.7225006855820413E-3</v>
      </c>
      <c r="N29" s="58">
        <f t="shared" si="3"/>
        <v>1.6433916940840304E-3</v>
      </c>
      <c r="O29" s="58">
        <f t="shared" si="3"/>
        <v>1.5732569304862975E-3</v>
      </c>
      <c r="P29" s="58">
        <f t="shared" si="3"/>
        <v>1.5121076360697329E-3</v>
      </c>
      <c r="Q29" s="58">
        <f t="shared" si="3"/>
        <v>1.4532165641071763E-3</v>
      </c>
      <c r="R29" s="58">
        <f t="shared" si="3"/>
        <v>1.3965083760726061E-3</v>
      </c>
      <c r="Z29" s="44" t="s">
        <v>0</v>
      </c>
      <c r="AA29" s="37" t="s">
        <v>93</v>
      </c>
      <c r="AB29" s="45">
        <f>Table1[[#This Row],[Demand (gpd)]]/SUM($D$5:$D$40)</f>
        <v>9.1495132669932797E-3</v>
      </c>
    </row>
    <row r="30" spans="1:28" x14ac:dyDescent="0.25">
      <c r="A30" s="31" t="s">
        <v>0</v>
      </c>
      <c r="B30" s="11" t="s">
        <v>1</v>
      </c>
      <c r="C30" s="32">
        <v>2007</v>
      </c>
      <c r="D30" s="13">
        <v>63131203.825919993</v>
      </c>
      <c r="E30" s="25">
        <v>70720.84909762672</v>
      </c>
      <c r="H30" s="5" t="s">
        <v>531</v>
      </c>
      <c r="I30" s="58">
        <f t="shared" ref="I30:R30" si="4">I8/I$23</f>
        <v>1.8996158331959557E-3</v>
      </c>
      <c r="J30" s="58">
        <f t="shared" si="4"/>
        <v>1.8688142064594647E-3</v>
      </c>
      <c r="K30" s="58">
        <f t="shared" si="4"/>
        <v>1.8298236218744709E-3</v>
      </c>
      <c r="L30" s="58">
        <f t="shared" si="4"/>
        <v>1.7892960551853041E-3</v>
      </c>
      <c r="M30" s="58">
        <f t="shared" si="4"/>
        <v>1.7519349804945982E-3</v>
      </c>
      <c r="N30" s="58">
        <f t="shared" si="4"/>
        <v>1.7220219697745669E-3</v>
      </c>
      <c r="O30" s="58">
        <f t="shared" si="4"/>
        <v>1.704473515142132E-3</v>
      </c>
      <c r="P30" s="58">
        <f t="shared" si="4"/>
        <v>1.7026624204081922E-3</v>
      </c>
      <c r="Q30" s="58">
        <f t="shared" si="4"/>
        <v>1.7007145376714745E-3</v>
      </c>
      <c r="R30" s="58">
        <f t="shared" si="4"/>
        <v>1.6986342239788555E-3</v>
      </c>
      <c r="Z30" s="44" t="s">
        <v>0</v>
      </c>
      <c r="AA30" s="37" t="s">
        <v>1</v>
      </c>
      <c r="AB30" s="45">
        <f>Table1[[#This Row],[Demand (gpd)]]/SUM($D$5:$D$40)</f>
        <v>0.1325552992922992</v>
      </c>
    </row>
    <row r="31" spans="1:28" x14ac:dyDescent="0.25">
      <c r="A31" s="31" t="s">
        <v>0</v>
      </c>
      <c r="B31" s="11" t="s">
        <v>38</v>
      </c>
      <c r="C31" s="32">
        <v>2007</v>
      </c>
      <c r="D31" s="13">
        <v>2434508.9135999992</v>
      </c>
      <c r="E31" s="25">
        <v>2727.1860359305242</v>
      </c>
      <c r="H31" s="5" t="s">
        <v>125</v>
      </c>
      <c r="I31" s="58">
        <f t="shared" ref="I31:R31" si="5">I9/I$23</f>
        <v>5.732645325539713E-3</v>
      </c>
      <c r="J31" s="58">
        <f t="shared" si="5"/>
        <v>5.7904716904157941E-3</v>
      </c>
      <c r="K31" s="58">
        <f t="shared" si="5"/>
        <v>5.8981125886293914E-3</v>
      </c>
      <c r="L31" s="58">
        <f t="shared" si="5"/>
        <v>5.9943517384007019E-3</v>
      </c>
      <c r="M31" s="58">
        <f t="shared" si="5"/>
        <v>6.1288363956697048E-3</v>
      </c>
      <c r="N31" s="58">
        <f t="shared" si="5"/>
        <v>6.3118231818008238E-3</v>
      </c>
      <c r="O31" s="58">
        <f t="shared" si="5"/>
        <v>6.4848511989338059E-3</v>
      </c>
      <c r="P31" s="58">
        <f t="shared" si="5"/>
        <v>6.6614332839901062E-3</v>
      </c>
      <c r="Q31" s="58">
        <f t="shared" si="5"/>
        <v>6.8422656242984516E-3</v>
      </c>
      <c r="R31" s="58">
        <f t="shared" si="5"/>
        <v>7.027449766735732E-3</v>
      </c>
      <c r="Z31" s="44" t="s">
        <v>0</v>
      </c>
      <c r="AA31" s="37" t="s">
        <v>38</v>
      </c>
      <c r="AB31" s="45">
        <f>Table1[[#This Row],[Demand (gpd)]]/SUM($D$5:$D$40)</f>
        <v>5.111688643889333E-3</v>
      </c>
    </row>
    <row r="32" spans="1:28" x14ac:dyDescent="0.25">
      <c r="A32" s="31" t="s">
        <v>0</v>
      </c>
      <c r="B32" s="11" t="s">
        <v>196</v>
      </c>
      <c r="C32" s="32">
        <v>2007</v>
      </c>
      <c r="D32" s="13">
        <v>320658.40223999997</v>
      </c>
      <c r="E32" s="25">
        <v>359.20801604278068</v>
      </c>
      <c r="H32" s="5" t="s">
        <v>25</v>
      </c>
      <c r="I32" s="58">
        <f t="shared" ref="I32:R32" si="6">I10/I$23</f>
        <v>1.6279503511179547E-2</v>
      </c>
      <c r="J32" s="58">
        <f t="shared" si="6"/>
        <v>1.5930258514898502E-2</v>
      </c>
      <c r="K32" s="58">
        <f t="shared" si="6"/>
        <v>1.5375511846150621E-2</v>
      </c>
      <c r="L32" s="58">
        <f t="shared" si="6"/>
        <v>1.481675271228506E-2</v>
      </c>
      <c r="M32" s="58">
        <f t="shared" si="6"/>
        <v>1.4370317053772485E-2</v>
      </c>
      <c r="N32" s="58">
        <f t="shared" si="6"/>
        <v>1.4025254583163773E-2</v>
      </c>
      <c r="O32" s="58">
        <f t="shared" si="6"/>
        <v>1.3749211016929476E-2</v>
      </c>
      <c r="P32" s="58">
        <f t="shared" si="6"/>
        <v>1.3545903409075796E-2</v>
      </c>
      <c r="Q32" s="58">
        <f t="shared" si="6"/>
        <v>1.3344513686511815E-2</v>
      </c>
      <c r="R32" s="58">
        <f t="shared" si="6"/>
        <v>1.3145075989189669E-2</v>
      </c>
      <c r="Z32" s="44" t="s">
        <v>0</v>
      </c>
      <c r="AA32" s="37" t="s">
        <v>196</v>
      </c>
      <c r="AB32" s="45">
        <f>Table1[[#This Row],[Demand (gpd)]]/SUM($D$5:$D$40)</f>
        <v>6.7327989811057976E-4</v>
      </c>
    </row>
    <row r="33" spans="1:28" x14ac:dyDescent="0.25">
      <c r="A33" s="31" t="s">
        <v>0</v>
      </c>
      <c r="B33" s="11" t="s">
        <v>79</v>
      </c>
      <c r="C33" s="32">
        <v>2007</v>
      </c>
      <c r="D33" s="13">
        <v>5325454.5840000017</v>
      </c>
      <c r="E33" s="25">
        <v>5965.6817419454646</v>
      </c>
      <c r="H33" s="5" t="s">
        <v>46</v>
      </c>
      <c r="I33" s="58">
        <f t="shared" ref="I33:R33" si="7">I11/I$23</f>
        <v>7.4901602359259819E-3</v>
      </c>
      <c r="J33" s="58">
        <f t="shared" si="7"/>
        <v>7.412435176008138E-3</v>
      </c>
      <c r="K33" s="58">
        <f t="shared" si="7"/>
        <v>7.3016715269950353E-3</v>
      </c>
      <c r="L33" s="58">
        <f t="shared" si="7"/>
        <v>7.1907109841518498E-3</v>
      </c>
      <c r="M33" s="58">
        <f t="shared" si="7"/>
        <v>7.0972795104791795E-3</v>
      </c>
      <c r="N33" s="58">
        <f t="shared" si="7"/>
        <v>7.004140887576951E-3</v>
      </c>
      <c r="O33" s="58">
        <f t="shared" si="7"/>
        <v>6.9319814942322092E-3</v>
      </c>
      <c r="P33" s="58">
        <f t="shared" si="7"/>
        <v>6.8790111199325647E-3</v>
      </c>
      <c r="Q33" s="58">
        <f t="shared" si="7"/>
        <v>6.8258887880192076E-3</v>
      </c>
      <c r="R33" s="58">
        <f t="shared" si="7"/>
        <v>6.7726397852845583E-3</v>
      </c>
      <c r="Z33" s="44" t="s">
        <v>0</v>
      </c>
      <c r="AA33" s="37" t="s">
        <v>79</v>
      </c>
      <c r="AB33" s="45">
        <f>Table1[[#This Row],[Demand (gpd)]]/SUM($D$5:$D$40)</f>
        <v>1.1181748223844832E-2</v>
      </c>
    </row>
    <row r="34" spans="1:28" x14ac:dyDescent="0.25">
      <c r="A34" s="31" t="s">
        <v>0</v>
      </c>
      <c r="B34" s="11" t="s">
        <v>32</v>
      </c>
      <c r="C34" s="32">
        <v>2007</v>
      </c>
      <c r="D34" s="13">
        <v>18947199.320640005</v>
      </c>
      <c r="E34" s="25">
        <v>21225.035208777128</v>
      </c>
      <c r="H34" s="5" t="s">
        <v>535</v>
      </c>
      <c r="I34" s="58">
        <f t="shared" ref="I34:R34" si="8">I12/I$23</f>
        <v>1.5293445512121513E-2</v>
      </c>
      <c r="J34" s="58">
        <f t="shared" si="8"/>
        <v>1.5140056532422274E-2</v>
      </c>
      <c r="K34" s="58">
        <f t="shared" si="8"/>
        <v>1.4921438646857877E-2</v>
      </c>
      <c r="L34" s="58">
        <f t="shared" si="8"/>
        <v>1.4701681592092043E-2</v>
      </c>
      <c r="M34" s="58">
        <f t="shared" si="8"/>
        <v>1.4517390335270261E-2</v>
      </c>
      <c r="N34" s="58">
        <f t="shared" si="8"/>
        <v>1.4332365435573475E-2</v>
      </c>
      <c r="O34" s="58">
        <f t="shared" si="8"/>
        <v>1.4189452986307903E-2</v>
      </c>
      <c r="P34" s="58">
        <f t="shared" si="8"/>
        <v>1.4084282279384977E-2</v>
      </c>
      <c r="Q34" s="58">
        <f t="shared" si="8"/>
        <v>1.3978751676335879E-2</v>
      </c>
      <c r="R34" s="58">
        <f t="shared" si="8"/>
        <v>1.3872912724589747E-2</v>
      </c>
      <c r="Z34" s="44" t="s">
        <v>0</v>
      </c>
      <c r="AA34" s="37" t="s">
        <v>32</v>
      </c>
      <c r="AB34" s="45">
        <f>Table1[[#This Row],[Demand (gpd)]]/SUM($D$5:$D$40)</f>
        <v>3.9783047439166802E-2</v>
      </c>
    </row>
    <row r="35" spans="1:28" x14ac:dyDescent="0.25">
      <c r="A35" s="31" t="s">
        <v>0</v>
      </c>
      <c r="B35" s="11" t="s">
        <v>41</v>
      </c>
      <c r="C35" s="32">
        <v>2007</v>
      </c>
      <c r="D35" s="13">
        <v>7965182.2896000016</v>
      </c>
      <c r="E35" s="25">
        <v>8922.7580118884525</v>
      </c>
      <c r="H35" s="5" t="s">
        <v>536</v>
      </c>
      <c r="I35" s="58">
        <f t="shared" ref="I35:R35" si="9">I13/I$23</f>
        <v>7.7957486825326439E-2</v>
      </c>
      <c r="J35" s="58">
        <f t="shared" si="9"/>
        <v>7.8090292202364062E-2</v>
      </c>
      <c r="K35" s="58">
        <f t="shared" si="9"/>
        <v>7.8082725101802364E-2</v>
      </c>
      <c r="L35" s="58">
        <f t="shared" si="9"/>
        <v>7.8131057522600703E-2</v>
      </c>
      <c r="M35" s="58">
        <f t="shared" si="9"/>
        <v>7.7994586029360338E-2</v>
      </c>
      <c r="N35" s="58">
        <f t="shared" si="9"/>
        <v>7.7763891801955976E-2</v>
      </c>
      <c r="O35" s="58">
        <f t="shared" si="9"/>
        <v>7.7366651865886815E-2</v>
      </c>
      <c r="P35" s="58">
        <f t="shared" si="9"/>
        <v>7.6775012497005538E-2</v>
      </c>
      <c r="Q35" s="58">
        <f t="shared" si="9"/>
        <v>7.6181684048491807E-2</v>
      </c>
      <c r="R35" s="58">
        <f t="shared" si="9"/>
        <v>7.5586948766467515E-2</v>
      </c>
      <c r="Z35" s="44" t="s">
        <v>0</v>
      </c>
      <c r="AA35" s="37" t="s">
        <v>41</v>
      </c>
      <c r="AB35" s="45">
        <f>Table1[[#This Row],[Demand (gpd)]]/SUM($D$5:$D$40)</f>
        <v>1.6724330573942812E-2</v>
      </c>
    </row>
    <row r="36" spans="1:28" x14ac:dyDescent="0.25">
      <c r="A36" s="31" t="s">
        <v>0</v>
      </c>
      <c r="B36" s="11" t="s">
        <v>117</v>
      </c>
      <c r="C36" s="32">
        <v>2007</v>
      </c>
      <c r="D36" s="13">
        <v>2443665.6576000005</v>
      </c>
      <c r="E36" s="25">
        <v>2737.443605427145</v>
      </c>
      <c r="H36" s="5" t="s">
        <v>537</v>
      </c>
      <c r="I36" s="58">
        <f t="shared" ref="I36:R36" si="10">I14/I$23</f>
        <v>2.1243794502607799E-2</v>
      </c>
      <c r="J36" s="58">
        <f t="shared" si="10"/>
        <v>2.0881116292251516E-2</v>
      </c>
      <c r="K36" s="58">
        <f t="shared" si="10"/>
        <v>2.0293209380598847E-2</v>
      </c>
      <c r="L36" s="58">
        <f t="shared" si="10"/>
        <v>1.9665166582062861E-2</v>
      </c>
      <c r="M36" s="58">
        <f t="shared" si="10"/>
        <v>1.90835701627756E-2</v>
      </c>
      <c r="N36" s="58">
        <f t="shared" si="10"/>
        <v>1.8526875249623698E-2</v>
      </c>
      <c r="O36" s="58">
        <f t="shared" si="10"/>
        <v>1.8005948253323082E-2</v>
      </c>
      <c r="P36" s="58">
        <f t="shared" si="10"/>
        <v>1.7534910679323636E-2</v>
      </c>
      <c r="Q36" s="58">
        <f t="shared" si="10"/>
        <v>1.7074802857624076E-2</v>
      </c>
      <c r="R36" s="58">
        <f t="shared" si="10"/>
        <v>1.6625450065094409E-2</v>
      </c>
      <c r="Z36" s="44" t="s">
        <v>0</v>
      </c>
      <c r="AA36" s="37" t="s">
        <v>117</v>
      </c>
      <c r="AB36" s="45">
        <f>Table1[[#This Row],[Demand (gpd)]]/SUM($D$5:$D$40)</f>
        <v>5.1309148722503512E-3</v>
      </c>
    </row>
    <row r="37" spans="1:28" x14ac:dyDescent="0.25">
      <c r="A37" s="31" t="s">
        <v>0</v>
      </c>
      <c r="B37" s="11" t="s">
        <v>40</v>
      </c>
      <c r="C37" s="32">
        <v>2007</v>
      </c>
      <c r="D37" s="13">
        <v>11191911.148799999</v>
      </c>
      <c r="E37" s="25">
        <v>12537.40482520882</v>
      </c>
      <c r="H37" s="5" t="s">
        <v>538</v>
      </c>
      <c r="I37" s="58">
        <f t="shared" ref="I37:R37" si="11">I15/I$23</f>
        <v>6.062969471488641E-4</v>
      </c>
      <c r="J37" s="58">
        <f t="shared" si="11"/>
        <v>6.0041803820871291E-4</v>
      </c>
      <c r="K37" s="58">
        <f t="shared" si="11"/>
        <v>5.9203801722478163E-4</v>
      </c>
      <c r="L37" s="58">
        <f t="shared" si="11"/>
        <v>5.8358478365655962E-4</v>
      </c>
      <c r="M37" s="58">
        <f t="shared" si="11"/>
        <v>5.7652519180619336E-4</v>
      </c>
      <c r="N37" s="58">
        <f t="shared" si="11"/>
        <v>5.693858438093484E-4</v>
      </c>
      <c r="O37" s="58">
        <f t="shared" si="11"/>
        <v>5.6388849746253299E-4</v>
      </c>
      <c r="P37" s="58">
        <f t="shared" si="11"/>
        <v>5.5983265416199412E-4</v>
      </c>
      <c r="Q37" s="58">
        <f t="shared" si="11"/>
        <v>5.5576065452718904E-4</v>
      </c>
      <c r="R37" s="58">
        <f t="shared" si="11"/>
        <v>5.5167453894794133E-4</v>
      </c>
      <c r="Z37" s="44" t="s">
        <v>0</v>
      </c>
      <c r="AA37" s="37" t="s">
        <v>40</v>
      </c>
      <c r="AB37" s="45">
        <f>Table1[[#This Row],[Demand (gpd)]]/SUM($D$5:$D$40)</f>
        <v>2.3499427257442838E-2</v>
      </c>
    </row>
    <row r="38" spans="1:28" x14ac:dyDescent="0.25">
      <c r="A38" s="31" t="s">
        <v>0</v>
      </c>
      <c r="B38" s="11" t="s">
        <v>5</v>
      </c>
      <c r="C38" s="32">
        <v>2007</v>
      </c>
      <c r="D38" s="13">
        <v>6785459.7105600033</v>
      </c>
      <c r="E38" s="25">
        <v>7601.20896113051</v>
      </c>
      <c r="H38" s="6" t="s">
        <v>532</v>
      </c>
      <c r="I38" s="58">
        <f t="shared" ref="I38:R38" si="12">I16/I$23</f>
        <v>4.2093578885884437E-3</v>
      </c>
      <c r="J38" s="58">
        <f t="shared" si="12"/>
        <v>4.0646583385759239E-3</v>
      </c>
      <c r="K38" s="58">
        <f t="shared" si="12"/>
        <v>3.8693597306339376E-3</v>
      </c>
      <c r="L38" s="58">
        <f t="shared" si="12"/>
        <v>3.691338599132963E-3</v>
      </c>
      <c r="M38" s="58">
        <f t="shared" si="12"/>
        <v>3.5198569628470738E-3</v>
      </c>
      <c r="N38" s="58">
        <f t="shared" si="12"/>
        <v>3.3512526596989377E-3</v>
      </c>
      <c r="O38" s="58">
        <f t="shared" si="12"/>
        <v>3.2019820410703562E-3</v>
      </c>
      <c r="P38" s="58">
        <f t="shared" si="12"/>
        <v>3.0771603274350129E-3</v>
      </c>
      <c r="Q38" s="58">
        <f t="shared" si="12"/>
        <v>2.956963320145725E-3</v>
      </c>
      <c r="R38" s="58">
        <f t="shared" si="12"/>
        <v>2.8412360907844412E-3</v>
      </c>
      <c r="Z38" s="44" t="s">
        <v>0</v>
      </c>
      <c r="AA38" s="37" t="s">
        <v>5</v>
      </c>
      <c r="AB38" s="45">
        <f>Table1[[#This Row],[Demand (gpd)]]/SUM($D$5:$D$40)</f>
        <v>1.4247291169186122E-2</v>
      </c>
    </row>
    <row r="39" spans="1:28" x14ac:dyDescent="0.25">
      <c r="A39" s="31" t="s">
        <v>0</v>
      </c>
      <c r="B39" s="11" t="s">
        <v>186</v>
      </c>
      <c r="C39" s="32">
        <v>2007</v>
      </c>
      <c r="D39" s="13">
        <v>0</v>
      </c>
      <c r="E39" s="25">
        <v>0</v>
      </c>
      <c r="H39" s="6" t="s">
        <v>533</v>
      </c>
      <c r="I39" s="58">
        <f t="shared" ref="I39:R39" si="13">I17/I$23</f>
        <v>7.2923324181597846E-2</v>
      </c>
      <c r="J39" s="58">
        <f t="shared" si="13"/>
        <v>7.306527393169876E-2</v>
      </c>
      <c r="K39" s="58">
        <f t="shared" si="13"/>
        <v>7.321208586651376E-2</v>
      </c>
      <c r="L39" s="58">
        <f t="shared" si="13"/>
        <v>7.3242399432066785E-2</v>
      </c>
      <c r="M39" s="58">
        <f t="shared" si="13"/>
        <v>7.3243406965860305E-2</v>
      </c>
      <c r="N39" s="58">
        <f t="shared" si="13"/>
        <v>7.3160658362158307E-2</v>
      </c>
      <c r="O39" s="58">
        <f t="shared" si="13"/>
        <v>7.3093515699903036E-2</v>
      </c>
      <c r="P39" s="58">
        <f t="shared" si="13"/>
        <v>7.3150317073607724E-2</v>
      </c>
      <c r="Q39" s="58">
        <f t="shared" si="13"/>
        <v>7.3201192207893284E-2</v>
      </c>
      <c r="R39" s="58">
        <f t="shared" si="13"/>
        <v>7.3246296118698956E-2</v>
      </c>
      <c r="Z39" s="44" t="s">
        <v>0</v>
      </c>
      <c r="AA39" s="37" t="s">
        <v>186</v>
      </c>
      <c r="AB39" s="45">
        <f>Table1[[#This Row],[Demand (gpd)]]/SUM($D$5:$D$40)</f>
        <v>0</v>
      </c>
    </row>
    <row r="40" spans="1:28" x14ac:dyDescent="0.25">
      <c r="A40" s="31" t="s">
        <v>0</v>
      </c>
      <c r="B40" s="11" t="s">
        <v>17</v>
      </c>
      <c r="C40" s="32">
        <v>2007</v>
      </c>
      <c r="D40" s="13">
        <v>3546396.1785599985</v>
      </c>
      <c r="E40" s="25">
        <v>3972.7445983117495</v>
      </c>
      <c r="H40" s="6" t="s">
        <v>52</v>
      </c>
      <c r="I40" s="58">
        <f t="shared" ref="I40:R40" si="14">I18/I$23</f>
        <v>1.2065779178429471E-2</v>
      </c>
      <c r="J40" s="58">
        <f t="shared" si="14"/>
        <v>1.1947759838687722E-2</v>
      </c>
      <c r="K40" s="58">
        <f t="shared" si="14"/>
        <v>1.1721358129397163E-2</v>
      </c>
      <c r="L40" s="58">
        <f t="shared" si="14"/>
        <v>1.1477952873391071E-2</v>
      </c>
      <c r="M40" s="58">
        <f t="shared" si="14"/>
        <v>1.1275476260603908E-2</v>
      </c>
      <c r="N40" s="58">
        <f t="shared" si="14"/>
        <v>1.1112250488232828E-2</v>
      </c>
      <c r="O40" s="58">
        <f t="shared" si="14"/>
        <v>1.0970165200520429E-2</v>
      </c>
      <c r="P40" s="58">
        <f t="shared" si="14"/>
        <v>1.0845854468386406E-2</v>
      </c>
      <c r="Q40" s="58">
        <f t="shared" si="14"/>
        <v>1.0722077883456685E-2</v>
      </c>
      <c r="R40" s="58">
        <f t="shared" si="14"/>
        <v>1.0598873652436768E-2</v>
      </c>
      <c r="Z40" s="44" t="s">
        <v>0</v>
      </c>
      <c r="AA40" s="37" t="s">
        <v>17</v>
      </c>
      <c r="AB40" s="45">
        <f>Table1[[#This Row],[Demand (gpd)]]/SUM($D$5:$D$40)</f>
        <v>7.4462956251291823E-3</v>
      </c>
    </row>
    <row r="41" spans="1:28" x14ac:dyDescent="0.25">
      <c r="A41" s="31" t="s">
        <v>0</v>
      </c>
      <c r="B41" s="11" t="s">
        <v>49</v>
      </c>
      <c r="C41" s="32">
        <v>2010</v>
      </c>
      <c r="D41" s="13">
        <v>3481157.0707199993</v>
      </c>
      <c r="E41" s="25">
        <v>3899.6624325805437</v>
      </c>
      <c r="H41" s="5" t="s">
        <v>534</v>
      </c>
      <c r="I41" s="58">
        <f t="shared" ref="I41:R41" si="15">I19/I$23</f>
        <v>2.1451625056652018E-2</v>
      </c>
      <c r="J41" s="58">
        <f t="shared" si="15"/>
        <v>2.0783425166590739E-2</v>
      </c>
      <c r="K41" s="58">
        <f t="shared" si="15"/>
        <v>1.9769690287651274E-2</v>
      </c>
      <c r="L41" s="58">
        <f t="shared" si="15"/>
        <v>1.8786449944487062E-2</v>
      </c>
      <c r="M41" s="58">
        <f t="shared" si="15"/>
        <v>1.7876727127345227E-2</v>
      </c>
      <c r="N41" s="58">
        <f t="shared" si="15"/>
        <v>1.7019499898368824E-2</v>
      </c>
      <c r="O41" s="58">
        <f t="shared" si="15"/>
        <v>1.6188446805241091E-2</v>
      </c>
      <c r="P41" s="58">
        <f t="shared" si="15"/>
        <v>1.5421841664625867E-2</v>
      </c>
      <c r="Q41" s="58">
        <f t="shared" si="15"/>
        <v>1.4690341006823421E-2</v>
      </c>
      <c r="R41" s="58">
        <f t="shared" si="15"/>
        <v>1.3992428199998807E-2</v>
      </c>
      <c r="Z41" s="46" t="s">
        <v>540</v>
      </c>
      <c r="AA41" s="38" t="s">
        <v>526</v>
      </c>
      <c r="AB41" s="47">
        <f>SUM(AB5:AB40)</f>
        <v>1</v>
      </c>
    </row>
    <row r="42" spans="1:28" x14ac:dyDescent="0.25">
      <c r="A42" s="31" t="s">
        <v>0</v>
      </c>
      <c r="B42" s="11" t="s">
        <v>10</v>
      </c>
      <c r="C42" s="32">
        <v>2010</v>
      </c>
      <c r="D42" s="13">
        <v>5376926.2579199998</v>
      </c>
      <c r="E42" s="25">
        <v>6023.3413502452822</v>
      </c>
      <c r="H42" s="57" t="s">
        <v>32</v>
      </c>
      <c r="I42" s="58">
        <f t="shared" ref="I42:R42" si="16">I20/I$23</f>
        <v>2.0227223741067935E-2</v>
      </c>
      <c r="J42" s="58">
        <f t="shared" si="16"/>
        <v>2.0187565502935986E-2</v>
      </c>
      <c r="K42" s="58">
        <f t="shared" si="16"/>
        <v>2.0177487991468006E-2</v>
      </c>
      <c r="L42" s="58">
        <f t="shared" si="16"/>
        <v>2.0350684051293415E-2</v>
      </c>
      <c r="M42" s="58">
        <f t="shared" si="16"/>
        <v>2.0483089672741799E-2</v>
      </c>
      <c r="N42" s="58">
        <f t="shared" si="16"/>
        <v>2.0571802007656743E-2</v>
      </c>
      <c r="O42" s="58">
        <f t="shared" si="16"/>
        <v>2.0667895230057649E-2</v>
      </c>
      <c r="P42" s="58">
        <f t="shared" si="16"/>
        <v>2.0750698804753807E-2</v>
      </c>
      <c r="Q42" s="58">
        <f t="shared" si="16"/>
        <v>2.0832135027781164E-2</v>
      </c>
      <c r="R42" s="58">
        <f t="shared" si="16"/>
        <v>2.0912233028586025E-2</v>
      </c>
      <c r="Z42" s="48"/>
      <c r="AA42" s="5"/>
      <c r="AB42" s="49"/>
    </row>
    <row r="43" spans="1:28" x14ac:dyDescent="0.25">
      <c r="A43" s="31" t="s">
        <v>0</v>
      </c>
      <c r="B43" s="11" t="s">
        <v>14</v>
      </c>
      <c r="C43" s="32">
        <v>2010</v>
      </c>
      <c r="D43" s="13">
        <v>31662135.540000003</v>
      </c>
      <c r="E43" s="25">
        <v>35468.563466765365</v>
      </c>
      <c r="H43" s="57" t="s">
        <v>408</v>
      </c>
      <c r="I43" s="58">
        <f t="shared" ref="I43:R43" si="17">I21/I$23</f>
        <v>2.5649113180921727E-2</v>
      </c>
      <c r="J43" s="58">
        <f t="shared" si="17"/>
        <v>2.5210510967581846E-2</v>
      </c>
      <c r="K43" s="58">
        <f t="shared" si="17"/>
        <v>2.4910383344521204E-2</v>
      </c>
      <c r="L43" s="58">
        <f t="shared" si="17"/>
        <v>2.4564020047457773E-2</v>
      </c>
      <c r="M43" s="58">
        <f t="shared" si="17"/>
        <v>2.4267331985070209E-2</v>
      </c>
      <c r="N43" s="58">
        <f t="shared" si="17"/>
        <v>2.4015383376873221E-2</v>
      </c>
      <c r="O43" s="58">
        <f t="shared" si="17"/>
        <v>2.3790809576651435E-2</v>
      </c>
      <c r="P43" s="58">
        <f t="shared" si="17"/>
        <v>2.360844793438235E-2</v>
      </c>
      <c r="Q43" s="58">
        <f t="shared" si="17"/>
        <v>2.3425573514246085E-2</v>
      </c>
      <c r="R43" s="58">
        <f t="shared" si="17"/>
        <v>2.3242273132342867E-2</v>
      </c>
      <c r="Z43" s="50" t="s">
        <v>541</v>
      </c>
      <c r="AA43" s="21" t="s">
        <v>7</v>
      </c>
      <c r="AB43" s="51">
        <f>D365/SUM($D$365:$D$382)</f>
        <v>5.1563048032329896E-2</v>
      </c>
    </row>
    <row r="44" spans="1:28" x14ac:dyDescent="0.25">
      <c r="A44" s="31" t="s">
        <v>0</v>
      </c>
      <c r="B44" s="11" t="s">
        <v>54</v>
      </c>
      <c r="C44" s="32">
        <v>2010</v>
      </c>
      <c r="D44" s="13">
        <v>35074336.942079991</v>
      </c>
      <c r="E44" s="25">
        <v>39290.980367171949</v>
      </c>
      <c r="H44" s="5" t="s">
        <v>539</v>
      </c>
      <c r="I44" s="58">
        <f t="shared" ref="I44:R44" si="18">I22/I$23</f>
        <v>0.64155092087863408</v>
      </c>
      <c r="J44" s="58">
        <f t="shared" si="18"/>
        <v>0.64203190336724192</v>
      </c>
      <c r="K44" s="58">
        <f t="shared" si="18"/>
        <v>0.64277257095212859</v>
      </c>
      <c r="L44" s="58">
        <f t="shared" si="18"/>
        <v>0.64403034709199802</v>
      </c>
      <c r="M44" s="58">
        <f t="shared" si="18"/>
        <v>0.64554376622403775</v>
      </c>
      <c r="N44" s="58">
        <f t="shared" si="18"/>
        <v>0.64735102058508764</v>
      </c>
      <c r="O44" s="58">
        <f t="shared" si="18"/>
        <v>0.64930901686464937</v>
      </c>
      <c r="P44" s="58">
        <f t="shared" si="18"/>
        <v>0.65124260778608167</v>
      </c>
      <c r="Q44" s="58">
        <f t="shared" si="18"/>
        <v>0.65312868680218716</v>
      </c>
      <c r="R44" s="58">
        <f t="shared" si="18"/>
        <v>0.65496830546660012</v>
      </c>
      <c r="Z44" s="50" t="s">
        <v>541</v>
      </c>
      <c r="AA44" s="21" t="s">
        <v>529</v>
      </c>
      <c r="AB44" s="51">
        <f t="shared" ref="AB44:AB60" si="19">D366/SUM($D$365:$D$382)</f>
        <v>2.7830350077137447E-3</v>
      </c>
    </row>
    <row r="45" spans="1:28" x14ac:dyDescent="0.25">
      <c r="A45" s="31" t="s">
        <v>0</v>
      </c>
      <c r="B45" s="11" t="s">
        <v>42</v>
      </c>
      <c r="C45" s="32">
        <v>2010</v>
      </c>
      <c r="D45" s="13">
        <v>37507876.318080015</v>
      </c>
      <c r="E45" s="25">
        <v>42017.080307508739</v>
      </c>
      <c r="H45" s="5"/>
      <c r="I45" s="58"/>
      <c r="J45" s="58"/>
      <c r="K45" s="58"/>
      <c r="L45" s="58"/>
      <c r="M45" s="58"/>
      <c r="N45" s="58"/>
      <c r="O45" s="58"/>
      <c r="P45" s="58"/>
      <c r="Q45" s="58"/>
      <c r="R45" s="58"/>
      <c r="Z45" s="50" t="s">
        <v>541</v>
      </c>
      <c r="AA45" s="21" t="s">
        <v>530</v>
      </c>
      <c r="AB45" s="51">
        <f t="shared" si="19"/>
        <v>1.7128759942289837E-2</v>
      </c>
    </row>
    <row r="46" spans="1:28" x14ac:dyDescent="0.25">
      <c r="A46" s="31" t="s">
        <v>0</v>
      </c>
      <c r="B46" s="11" t="s">
        <v>34</v>
      </c>
      <c r="C46" s="32">
        <v>2010</v>
      </c>
      <c r="D46" s="13">
        <v>21394463.040000014</v>
      </c>
      <c r="E46" s="25">
        <v>23966.509435630014</v>
      </c>
      <c r="H46" s="109" t="s">
        <v>664</v>
      </c>
      <c r="I46" s="109"/>
      <c r="J46" s="109"/>
      <c r="K46" s="109"/>
      <c r="L46" s="109"/>
      <c r="M46" s="109"/>
      <c r="N46" s="109"/>
      <c r="O46" s="109"/>
      <c r="P46" s="109"/>
      <c r="Q46" s="109"/>
      <c r="R46" s="109"/>
      <c r="Z46" s="50" t="s">
        <v>541</v>
      </c>
      <c r="AA46" s="21" t="s">
        <v>531</v>
      </c>
      <c r="AB46" s="51">
        <f t="shared" si="19"/>
        <v>3.928524645826182E-2</v>
      </c>
    </row>
    <row r="47" spans="1:28" x14ac:dyDescent="0.25">
      <c r="A47" s="31" t="s">
        <v>0</v>
      </c>
      <c r="B47" s="11" t="s">
        <v>55</v>
      </c>
      <c r="C47" s="32">
        <v>2010</v>
      </c>
      <c r="D47" s="13">
        <v>5234716.6372800013</v>
      </c>
      <c r="E47" s="25">
        <v>5864.0352620983786</v>
      </c>
      <c r="H47" s="5"/>
      <c r="I47" s="39">
        <v>2010</v>
      </c>
      <c r="J47" s="39">
        <v>2015</v>
      </c>
      <c r="K47" s="39">
        <v>2020</v>
      </c>
      <c r="L47" s="39">
        <v>2025</v>
      </c>
      <c r="M47" s="39">
        <v>2030</v>
      </c>
      <c r="N47" s="39">
        <v>2035</v>
      </c>
      <c r="O47" s="39">
        <v>2040</v>
      </c>
      <c r="P47" s="39">
        <v>2045</v>
      </c>
      <c r="Q47" s="39">
        <v>2050</v>
      </c>
      <c r="R47" s="39">
        <v>2055</v>
      </c>
      <c r="Z47" s="50" t="s">
        <v>541</v>
      </c>
      <c r="AA47" s="21" t="s">
        <v>125</v>
      </c>
      <c r="AB47" s="51">
        <f t="shared" si="19"/>
        <v>8.7929006595347282E-3</v>
      </c>
    </row>
    <row r="48" spans="1:28" x14ac:dyDescent="0.25">
      <c r="A48" s="31" t="s">
        <v>0</v>
      </c>
      <c r="B48" s="11" t="s">
        <v>71</v>
      </c>
      <c r="C48" s="32">
        <v>2010</v>
      </c>
      <c r="D48" s="13">
        <v>1252405.5811200002</v>
      </c>
      <c r="E48" s="25">
        <v>1402.9700171034606</v>
      </c>
      <c r="H48" s="57" t="s">
        <v>7</v>
      </c>
      <c r="I48" s="40">
        <v>0.76665286233383001</v>
      </c>
      <c r="J48" s="40">
        <v>0.76665286233383001</v>
      </c>
      <c r="K48" s="40">
        <v>0.76665286233383001</v>
      </c>
      <c r="L48" s="40">
        <v>0.76665286233383001</v>
      </c>
      <c r="M48" s="40">
        <v>0.76665286233383001</v>
      </c>
      <c r="N48" s="40">
        <v>0.76665286233383001</v>
      </c>
      <c r="O48" s="40">
        <v>0.76665286233383001</v>
      </c>
      <c r="P48" s="40">
        <v>0.76665286233383001</v>
      </c>
      <c r="Q48" s="40">
        <v>0.76665286233383001</v>
      </c>
      <c r="R48" s="40">
        <v>0.76665286233383001</v>
      </c>
      <c r="Z48" s="50" t="s">
        <v>541</v>
      </c>
      <c r="AA48" s="21" t="s">
        <v>25</v>
      </c>
      <c r="AB48" s="51">
        <f t="shared" si="19"/>
        <v>1.2950244565767627E-2</v>
      </c>
    </row>
    <row r="49" spans="1:28" x14ac:dyDescent="0.25">
      <c r="A49" s="31" t="s">
        <v>0</v>
      </c>
      <c r="B49" s="11" t="s">
        <v>7</v>
      </c>
      <c r="C49" s="32">
        <v>2010</v>
      </c>
      <c r="D49" s="13">
        <v>16998622.65216</v>
      </c>
      <c r="E49" s="25">
        <v>19042.200284438943</v>
      </c>
      <c r="H49" s="5" t="s">
        <v>529</v>
      </c>
      <c r="I49" s="40">
        <v>0.62567510536269288</v>
      </c>
      <c r="J49" s="40">
        <v>0.62567510536269288</v>
      </c>
      <c r="K49" s="40">
        <v>0.62567510536269288</v>
      </c>
      <c r="L49" s="40">
        <v>0.62567510536269288</v>
      </c>
      <c r="M49" s="40">
        <v>0.62567510536269288</v>
      </c>
      <c r="N49" s="40">
        <v>0.62567510536269288</v>
      </c>
      <c r="O49" s="40">
        <v>0.62567510536269288</v>
      </c>
      <c r="P49" s="40">
        <v>0.62567510536269288</v>
      </c>
      <c r="Q49" s="40">
        <v>0.62567510536269288</v>
      </c>
      <c r="R49" s="40">
        <v>0.62567510536269288</v>
      </c>
      <c r="Z49" s="50" t="s">
        <v>541</v>
      </c>
      <c r="AA49" s="21" t="s">
        <v>46</v>
      </c>
      <c r="AB49" s="51">
        <f t="shared" si="19"/>
        <v>1.248365793208406E-2</v>
      </c>
    </row>
    <row r="50" spans="1:28" x14ac:dyDescent="0.25">
      <c r="A50" s="31" t="s">
        <v>0</v>
      </c>
      <c r="B50" s="11" t="s">
        <v>23</v>
      </c>
      <c r="C50" s="32">
        <v>2010</v>
      </c>
      <c r="D50" s="13">
        <v>15812662.714560021</v>
      </c>
      <c r="E50" s="25">
        <v>17713.664018694501</v>
      </c>
      <c r="H50" s="5" t="s">
        <v>530</v>
      </c>
      <c r="I50" s="40">
        <v>0.8691357662148278</v>
      </c>
      <c r="J50" s="40">
        <v>0.8691357662148278</v>
      </c>
      <c r="K50" s="40">
        <v>0.8691357662148278</v>
      </c>
      <c r="L50" s="40">
        <v>0.8691357662148278</v>
      </c>
      <c r="M50" s="40">
        <v>0.8691357662148278</v>
      </c>
      <c r="N50" s="40">
        <v>0.8691357662148278</v>
      </c>
      <c r="O50" s="40">
        <v>0.8691357662148278</v>
      </c>
      <c r="P50" s="40">
        <v>0.8691357662148278</v>
      </c>
      <c r="Q50" s="40">
        <v>0.8691357662148278</v>
      </c>
      <c r="R50" s="40">
        <v>0.8691357662148278</v>
      </c>
      <c r="Z50" s="50" t="s">
        <v>541</v>
      </c>
      <c r="AA50" s="21" t="s">
        <v>535</v>
      </c>
      <c r="AB50" s="51">
        <f t="shared" si="19"/>
        <v>9.6674000017624821E-3</v>
      </c>
    </row>
    <row r="51" spans="1:28" x14ac:dyDescent="0.25">
      <c r="A51" s="31" t="s">
        <v>0</v>
      </c>
      <c r="B51" s="11" t="s">
        <v>176</v>
      </c>
      <c r="C51" s="32">
        <v>2010</v>
      </c>
      <c r="D51" s="13">
        <v>679258.04255999986</v>
      </c>
      <c r="E51" s="25">
        <v>760.91857298802302</v>
      </c>
      <c r="H51" s="5" t="s">
        <v>531</v>
      </c>
      <c r="I51" s="40">
        <v>0.83499248032028839</v>
      </c>
      <c r="J51" s="40">
        <v>0.83499248032028839</v>
      </c>
      <c r="K51" s="40">
        <v>0.83499248032028839</v>
      </c>
      <c r="L51" s="40">
        <v>0.83499248032028839</v>
      </c>
      <c r="M51" s="40">
        <v>0.83499248032028839</v>
      </c>
      <c r="N51" s="40">
        <v>0.83499248032028839</v>
      </c>
      <c r="O51" s="40">
        <v>0.83499248032028839</v>
      </c>
      <c r="P51" s="40">
        <v>0.83499248032028839</v>
      </c>
      <c r="Q51" s="40">
        <v>0.83499248032028839</v>
      </c>
      <c r="R51" s="40">
        <v>0.83499248032028839</v>
      </c>
      <c r="Z51" s="50" t="s">
        <v>541</v>
      </c>
      <c r="AA51" s="21" t="s">
        <v>536</v>
      </c>
      <c r="AB51" s="51">
        <f t="shared" si="19"/>
        <v>2.9951206637187214E-2</v>
      </c>
    </row>
    <row r="52" spans="1:28" x14ac:dyDescent="0.25">
      <c r="A52" s="31" t="s">
        <v>0</v>
      </c>
      <c r="B52" s="11" t="s">
        <v>126</v>
      </c>
      <c r="C52" s="32">
        <v>2010</v>
      </c>
      <c r="D52" s="13">
        <v>3435222.5337600005</v>
      </c>
      <c r="E52" s="25">
        <v>3848.2056368939761</v>
      </c>
      <c r="H52" s="5" t="s">
        <v>125</v>
      </c>
      <c r="I52" s="40">
        <v>0.84734371837053257</v>
      </c>
      <c r="J52" s="40">
        <v>0.84734371837053257</v>
      </c>
      <c r="K52" s="40">
        <v>0.84734371837053257</v>
      </c>
      <c r="L52" s="40">
        <v>0.84734371837053257</v>
      </c>
      <c r="M52" s="40">
        <v>0.84734371837053257</v>
      </c>
      <c r="N52" s="40">
        <v>0.84734371837053257</v>
      </c>
      <c r="O52" s="40">
        <v>0.84734371837053257</v>
      </c>
      <c r="P52" s="40">
        <v>0.84734371837053257</v>
      </c>
      <c r="Q52" s="40">
        <v>0.84734371837053257</v>
      </c>
      <c r="R52" s="40">
        <v>0.84734371837053257</v>
      </c>
      <c r="Z52" s="50" t="s">
        <v>541</v>
      </c>
      <c r="AA52" s="21" t="s">
        <v>537</v>
      </c>
      <c r="AB52" s="51">
        <f t="shared" si="19"/>
        <v>0.1263152798536325</v>
      </c>
    </row>
    <row r="53" spans="1:28" x14ac:dyDescent="0.25">
      <c r="A53" s="31" t="s">
        <v>0</v>
      </c>
      <c r="B53" s="11" t="s">
        <v>100</v>
      </c>
      <c r="C53" s="32">
        <v>2010</v>
      </c>
      <c r="D53" s="13">
        <v>4365676.9958400009</v>
      </c>
      <c r="E53" s="25">
        <v>4890.5195104963104</v>
      </c>
      <c r="H53" s="5" t="s">
        <v>25</v>
      </c>
      <c r="I53" s="40">
        <v>0.68537654705216122</v>
      </c>
      <c r="J53" s="40">
        <v>0.68537654705216122</v>
      </c>
      <c r="K53" s="40">
        <v>0.68537654705216122</v>
      </c>
      <c r="L53" s="40">
        <v>0.68537654705216122</v>
      </c>
      <c r="M53" s="40">
        <v>0.68537654705216122</v>
      </c>
      <c r="N53" s="40">
        <v>0.68537654705216122</v>
      </c>
      <c r="O53" s="40">
        <v>0.68537654705216122</v>
      </c>
      <c r="P53" s="40">
        <v>0.68537654705216122</v>
      </c>
      <c r="Q53" s="40">
        <v>0.68537654705216122</v>
      </c>
      <c r="R53" s="40">
        <v>0.68537654705216122</v>
      </c>
      <c r="Z53" s="50" t="s">
        <v>541</v>
      </c>
      <c r="AA53" s="21" t="s">
        <v>538</v>
      </c>
      <c r="AB53" s="51">
        <f t="shared" si="19"/>
        <v>0</v>
      </c>
    </row>
    <row r="54" spans="1:28" x14ac:dyDescent="0.25">
      <c r="A54" s="31" t="s">
        <v>0</v>
      </c>
      <c r="B54" s="11" t="s">
        <v>66</v>
      </c>
      <c r="C54" s="32">
        <v>2010</v>
      </c>
      <c r="D54" s="13">
        <v>8490844.0310400017</v>
      </c>
      <c r="E54" s="25">
        <v>9511.6149073673059</v>
      </c>
      <c r="H54" s="5" t="s">
        <v>46</v>
      </c>
      <c r="I54" s="40">
        <v>0.66805656208406061</v>
      </c>
      <c r="J54" s="40">
        <v>0.66805656208406061</v>
      </c>
      <c r="K54" s="40">
        <v>0.66805656208406061</v>
      </c>
      <c r="L54" s="40">
        <v>0.66805656208406061</v>
      </c>
      <c r="M54" s="40">
        <v>0.66805656208406061</v>
      </c>
      <c r="N54" s="40">
        <v>0.66805656208406061</v>
      </c>
      <c r="O54" s="40">
        <v>0.66805656208406061</v>
      </c>
      <c r="P54" s="40">
        <v>0.66805656208406061</v>
      </c>
      <c r="Q54" s="40">
        <v>0.66805656208406061</v>
      </c>
      <c r="R54" s="40">
        <v>0.66805656208406061</v>
      </c>
      <c r="Z54" s="50" t="s">
        <v>541</v>
      </c>
      <c r="AA54" s="21" t="s">
        <v>532</v>
      </c>
      <c r="AB54" s="51">
        <f t="shared" si="19"/>
        <v>1.2035799906733346E-2</v>
      </c>
    </row>
    <row r="55" spans="1:28" x14ac:dyDescent="0.25">
      <c r="A55" s="31" t="s">
        <v>0</v>
      </c>
      <c r="B55" s="11" t="s">
        <v>8</v>
      </c>
      <c r="C55" s="32">
        <v>2010</v>
      </c>
      <c r="D55" s="13">
        <v>3061196.472959999</v>
      </c>
      <c r="E55" s="25">
        <v>3429.2140922791345</v>
      </c>
      <c r="H55" s="5" t="s">
        <v>535</v>
      </c>
      <c r="I55" s="40">
        <v>0.77261218662669817</v>
      </c>
      <c r="J55" s="40">
        <v>0.77261218662669817</v>
      </c>
      <c r="K55" s="40">
        <v>0.77261218662669817</v>
      </c>
      <c r="L55" s="40">
        <v>0.77261218662669817</v>
      </c>
      <c r="M55" s="40">
        <v>0.77261218662669817</v>
      </c>
      <c r="N55" s="40">
        <v>0.77261218662669817</v>
      </c>
      <c r="O55" s="40">
        <v>0.77261218662669817</v>
      </c>
      <c r="P55" s="40">
        <v>0.77261218662669817</v>
      </c>
      <c r="Q55" s="40">
        <v>0.77261218662669817</v>
      </c>
      <c r="R55" s="40">
        <v>0.77261218662669817</v>
      </c>
      <c r="Z55" s="50" t="s">
        <v>541</v>
      </c>
      <c r="AA55" s="21" t="s">
        <v>533</v>
      </c>
      <c r="AB55" s="51">
        <f t="shared" si="19"/>
        <v>1.5383696979875293E-2</v>
      </c>
    </row>
    <row r="56" spans="1:28" x14ac:dyDescent="0.25">
      <c r="A56" s="31" t="s">
        <v>0</v>
      </c>
      <c r="B56" s="11" t="s">
        <v>74</v>
      </c>
      <c r="C56" s="32">
        <v>2010</v>
      </c>
      <c r="D56" s="13">
        <v>249925.24799999993</v>
      </c>
      <c r="E56" s="25">
        <v>279.97130861360313</v>
      </c>
      <c r="H56" s="5" t="s">
        <v>536</v>
      </c>
      <c r="I56" s="40">
        <v>0.754875086441814</v>
      </c>
      <c r="J56" s="40">
        <v>0.754875086441814</v>
      </c>
      <c r="K56" s="40">
        <v>0.754875086441814</v>
      </c>
      <c r="L56" s="40">
        <v>0.754875086441814</v>
      </c>
      <c r="M56" s="40">
        <v>0.754875086441814</v>
      </c>
      <c r="N56" s="40">
        <v>0.754875086441814</v>
      </c>
      <c r="O56" s="40">
        <v>0.754875086441814</v>
      </c>
      <c r="P56" s="40">
        <v>0.754875086441814</v>
      </c>
      <c r="Q56" s="40">
        <v>0.754875086441814</v>
      </c>
      <c r="R56" s="40">
        <v>0.754875086441814</v>
      </c>
      <c r="Z56" s="50" t="s">
        <v>541</v>
      </c>
      <c r="AA56" s="21" t="s">
        <v>52</v>
      </c>
      <c r="AB56" s="51">
        <f t="shared" si="19"/>
        <v>2.1570244884606365E-3</v>
      </c>
    </row>
    <row r="57" spans="1:28" x14ac:dyDescent="0.25">
      <c r="A57" s="31" t="s">
        <v>0</v>
      </c>
      <c r="B57" s="11" t="s">
        <v>16</v>
      </c>
      <c r="C57" s="32">
        <v>2010</v>
      </c>
      <c r="D57" s="13">
        <v>4363091.562239999</v>
      </c>
      <c r="E57" s="25">
        <v>4887.6232555796159</v>
      </c>
      <c r="H57" s="5" t="s">
        <v>537</v>
      </c>
      <c r="I57" s="40">
        <v>0.70061554661946335</v>
      </c>
      <c r="J57" s="40">
        <v>0.70061554661946335</v>
      </c>
      <c r="K57" s="40">
        <v>0.70061554661946335</v>
      </c>
      <c r="L57" s="40">
        <v>0.70061554661946335</v>
      </c>
      <c r="M57" s="40">
        <v>0.70061554661946335</v>
      </c>
      <c r="N57" s="40">
        <v>0.70061554661946335</v>
      </c>
      <c r="O57" s="40">
        <v>0.70061554661946335</v>
      </c>
      <c r="P57" s="40">
        <v>0.70061554661946335</v>
      </c>
      <c r="Q57" s="40">
        <v>0.70061554661946335</v>
      </c>
      <c r="R57" s="40">
        <v>0.70061554661946335</v>
      </c>
      <c r="Z57" s="50" t="s">
        <v>541</v>
      </c>
      <c r="AA57" s="21" t="s">
        <v>534</v>
      </c>
      <c r="AB57" s="51">
        <f t="shared" si="19"/>
        <v>5.0555887714411184E-2</v>
      </c>
    </row>
    <row r="58" spans="1:28" x14ac:dyDescent="0.25">
      <c r="A58" s="31" t="s">
        <v>0</v>
      </c>
      <c r="B58" s="11" t="s">
        <v>25</v>
      </c>
      <c r="C58" s="32">
        <v>2010</v>
      </c>
      <c r="D58" s="13">
        <v>6920516.2982399967</v>
      </c>
      <c r="E58" s="25">
        <v>7752.5020773412243</v>
      </c>
      <c r="H58" s="5" t="s">
        <v>538</v>
      </c>
      <c r="I58" s="40">
        <v>0.28136407156371085</v>
      </c>
      <c r="J58" s="40">
        <v>0.28136407156371085</v>
      </c>
      <c r="K58" s="40">
        <v>0.28136407156371085</v>
      </c>
      <c r="L58" s="40">
        <v>0.28136407156371085</v>
      </c>
      <c r="M58" s="40">
        <v>0.28136407156371085</v>
      </c>
      <c r="N58" s="40">
        <v>0.28136407156371085</v>
      </c>
      <c r="O58" s="40">
        <v>0.28136407156371085</v>
      </c>
      <c r="P58" s="40">
        <v>0.28136407156371085</v>
      </c>
      <c r="Q58" s="40">
        <v>0.28136407156371085</v>
      </c>
      <c r="R58" s="40">
        <v>0.28136407156371085</v>
      </c>
      <c r="Z58" s="50" t="s">
        <v>541</v>
      </c>
      <c r="AA58" s="21" t="s">
        <v>32</v>
      </c>
      <c r="AB58" s="51">
        <f t="shared" si="19"/>
        <v>4.817708302703317E-2</v>
      </c>
    </row>
    <row r="59" spans="1:28" x14ac:dyDescent="0.25">
      <c r="A59" s="31" t="s">
        <v>0</v>
      </c>
      <c r="B59" s="11" t="s">
        <v>107</v>
      </c>
      <c r="C59" s="32">
        <v>2010</v>
      </c>
      <c r="D59" s="13">
        <v>1125085.9034879999</v>
      </c>
      <c r="E59" s="25">
        <v>1260.3439437309407</v>
      </c>
      <c r="H59" s="6" t="s">
        <v>532</v>
      </c>
      <c r="I59" s="40">
        <v>0.80855388897790847</v>
      </c>
      <c r="J59" s="40">
        <v>0.80855388897790847</v>
      </c>
      <c r="K59" s="40">
        <v>0.80855388897790847</v>
      </c>
      <c r="L59" s="40">
        <v>0.80855388897790847</v>
      </c>
      <c r="M59" s="40">
        <v>0.80855388897790847</v>
      </c>
      <c r="N59" s="40">
        <v>0.80855388897790847</v>
      </c>
      <c r="O59" s="40">
        <v>0.80855388897790847</v>
      </c>
      <c r="P59" s="40">
        <v>0.80855388897790847</v>
      </c>
      <c r="Q59" s="40">
        <v>0.80855388897790847</v>
      </c>
      <c r="R59" s="40">
        <v>0.80855388897790847</v>
      </c>
      <c r="Z59" s="50" t="s">
        <v>541</v>
      </c>
      <c r="AA59" s="21" t="s">
        <v>408</v>
      </c>
      <c r="AB59" s="51">
        <f t="shared" si="19"/>
        <v>2.8836040154063932E-2</v>
      </c>
    </row>
    <row r="60" spans="1:28" x14ac:dyDescent="0.25">
      <c r="A60" s="31" t="s">
        <v>0</v>
      </c>
      <c r="B60" s="11" t="s">
        <v>2</v>
      </c>
      <c r="C60" s="32">
        <v>2010</v>
      </c>
      <c r="D60" s="13">
        <v>70248945.617280081</v>
      </c>
      <c r="E60" s="25">
        <v>78694.287154196398</v>
      </c>
      <c r="H60" s="6" t="s">
        <v>533</v>
      </c>
      <c r="I60" s="40">
        <v>0.84581022448914478</v>
      </c>
      <c r="J60" s="40">
        <v>0.84581022448914478</v>
      </c>
      <c r="K60" s="40">
        <v>0.84581022448914478</v>
      </c>
      <c r="L60" s="40">
        <v>0.84581022448914478</v>
      </c>
      <c r="M60" s="40">
        <v>0.84581022448914478</v>
      </c>
      <c r="N60" s="40">
        <v>0.84581022448914478</v>
      </c>
      <c r="O60" s="40">
        <v>0.84581022448914478</v>
      </c>
      <c r="P60" s="40">
        <v>0.84581022448914478</v>
      </c>
      <c r="Q60" s="40">
        <v>0.84581022448914478</v>
      </c>
      <c r="R60" s="40">
        <v>0.84581022448914478</v>
      </c>
      <c r="Z60" s="50" t="s">
        <v>541</v>
      </c>
      <c r="AA60" s="21" t="s">
        <v>539</v>
      </c>
      <c r="AB60" s="51">
        <f t="shared" si="19"/>
        <v>0.53193368863885859</v>
      </c>
    </row>
    <row r="61" spans="1:28" ht="15.75" thickBot="1" x14ac:dyDescent="0.3">
      <c r="A61" s="31" t="s">
        <v>0</v>
      </c>
      <c r="B61" s="11" t="s">
        <v>48</v>
      </c>
      <c r="C61" s="32">
        <v>2010</v>
      </c>
      <c r="D61" s="13">
        <v>10043870.904000008</v>
      </c>
      <c r="E61" s="25">
        <v>11251.346964909188</v>
      </c>
      <c r="H61" s="6" t="s">
        <v>52</v>
      </c>
      <c r="I61" s="40">
        <v>0.80823049487821075</v>
      </c>
      <c r="J61" s="40">
        <v>0.80823049487821075</v>
      </c>
      <c r="K61" s="40">
        <v>0.80823049487821075</v>
      </c>
      <c r="L61" s="40">
        <v>0.80823049487821075</v>
      </c>
      <c r="M61" s="40">
        <v>0.80823049487821075</v>
      </c>
      <c r="N61" s="40">
        <v>0.80823049487821075</v>
      </c>
      <c r="O61" s="40">
        <v>0.80823049487821075</v>
      </c>
      <c r="P61" s="40">
        <v>0.80823049487821075</v>
      </c>
      <c r="Q61" s="40">
        <v>0.80823049487821075</v>
      </c>
      <c r="R61" s="40">
        <v>0.80823049487821075</v>
      </c>
      <c r="Z61" s="52" t="s">
        <v>540</v>
      </c>
      <c r="AA61" s="53" t="s">
        <v>526</v>
      </c>
      <c r="AB61" s="54">
        <f>SUM(AB43:AB60)</f>
        <v>1</v>
      </c>
    </row>
    <row r="62" spans="1:28" x14ac:dyDescent="0.25">
      <c r="A62" s="31" t="s">
        <v>0</v>
      </c>
      <c r="B62" s="11" t="s">
        <v>11</v>
      </c>
      <c r="C62" s="32">
        <v>2010</v>
      </c>
      <c r="D62" s="13">
        <v>27128416.132799979</v>
      </c>
      <c r="E62" s="25">
        <v>30389.799454412845</v>
      </c>
      <c r="H62" s="5" t="s">
        <v>534</v>
      </c>
      <c r="I62" s="40">
        <v>0.76661692152024541</v>
      </c>
      <c r="J62" s="40">
        <v>0.76661692152024541</v>
      </c>
      <c r="K62" s="40">
        <v>0.76661692152024541</v>
      </c>
      <c r="L62" s="40">
        <v>0.76661692152024541</v>
      </c>
      <c r="M62" s="40">
        <v>0.76661692152024541</v>
      </c>
      <c r="N62" s="40">
        <v>0.76661692152024541</v>
      </c>
      <c r="O62" s="40">
        <v>0.76661692152024541</v>
      </c>
      <c r="P62" s="40">
        <v>0.76661692152024541</v>
      </c>
      <c r="Q62" s="40">
        <v>0.76661692152024541</v>
      </c>
      <c r="R62" s="40">
        <v>0.76661692152024541</v>
      </c>
    </row>
    <row r="63" spans="1:28" x14ac:dyDescent="0.25">
      <c r="A63" s="31" t="s">
        <v>0</v>
      </c>
      <c r="B63" s="11" t="s">
        <v>46</v>
      </c>
      <c r="C63" s="32">
        <v>2010</v>
      </c>
      <c r="D63" s="13">
        <v>5897503.3132799994</v>
      </c>
      <c r="E63" s="25">
        <v>6606.5022777213062</v>
      </c>
      <c r="H63" s="57" t="s">
        <v>32</v>
      </c>
      <c r="I63" s="40">
        <v>0.87946603211286001</v>
      </c>
      <c r="J63" s="40">
        <v>0.87946603211286001</v>
      </c>
      <c r="K63" s="40">
        <v>0.87946603211286001</v>
      </c>
      <c r="L63" s="40">
        <v>0.87946603211286001</v>
      </c>
      <c r="M63" s="40">
        <v>0.87946603211286001</v>
      </c>
      <c r="N63" s="40">
        <v>0.87946603211286001</v>
      </c>
      <c r="O63" s="40">
        <v>0.87946603211286001</v>
      </c>
      <c r="P63" s="40">
        <v>0.87946603211286001</v>
      </c>
      <c r="Q63" s="40">
        <v>0.87946603211286001</v>
      </c>
      <c r="R63" s="40">
        <v>0.87946603211286001</v>
      </c>
    </row>
    <row r="64" spans="1:28" x14ac:dyDescent="0.25">
      <c r="A64" s="31" t="s">
        <v>0</v>
      </c>
      <c r="B64" s="11" t="s">
        <v>3</v>
      </c>
      <c r="C64" s="32">
        <v>2010</v>
      </c>
      <c r="D64" s="13">
        <v>30009073.932000026</v>
      </c>
      <c r="E64" s="25">
        <v>33616.770479405161</v>
      </c>
      <c r="H64" s="57" t="s">
        <v>408</v>
      </c>
      <c r="I64" s="40">
        <v>0.72684812711716795</v>
      </c>
      <c r="J64" s="40">
        <v>0.72684812711716795</v>
      </c>
      <c r="K64" s="40">
        <v>0.72684812711716795</v>
      </c>
      <c r="L64" s="40">
        <v>0.72684812711716795</v>
      </c>
      <c r="M64" s="40">
        <v>0.72684812711716795</v>
      </c>
      <c r="N64" s="40">
        <v>0.72684812711716795</v>
      </c>
      <c r="O64" s="40">
        <v>0.72684812711716795</v>
      </c>
      <c r="P64" s="40">
        <v>0.72684812711716795</v>
      </c>
      <c r="Q64" s="40">
        <v>0.72684812711716795</v>
      </c>
      <c r="R64" s="40">
        <v>0.72684812711716795</v>
      </c>
    </row>
    <row r="65" spans="1:18" x14ac:dyDescent="0.25">
      <c r="A65" s="31" t="s">
        <v>0</v>
      </c>
      <c r="B65" s="11" t="s">
        <v>93</v>
      </c>
      <c r="C65" s="32">
        <v>2010</v>
      </c>
      <c r="D65" s="13">
        <v>4357575.9705599993</v>
      </c>
      <c r="E65" s="25">
        <v>4881.4445784240061</v>
      </c>
      <c r="H65" s="5" t="s">
        <v>539</v>
      </c>
      <c r="I65" s="40">
        <v>0.92779454971151798</v>
      </c>
      <c r="J65" s="40">
        <v>0.92779454971151798</v>
      </c>
      <c r="K65" s="40">
        <v>0.92779454971151798</v>
      </c>
      <c r="L65" s="40">
        <v>0.92779454971151798</v>
      </c>
      <c r="M65" s="40">
        <v>0.92779454971151798</v>
      </c>
      <c r="N65" s="40">
        <v>0.92779454971151798</v>
      </c>
      <c r="O65" s="40">
        <v>0.92779454971151798</v>
      </c>
      <c r="P65" s="40">
        <v>0.92779454971151798</v>
      </c>
      <c r="Q65" s="40">
        <v>0.92779454971151798</v>
      </c>
      <c r="R65" s="40">
        <v>0.92779454971151798</v>
      </c>
    </row>
    <row r="66" spans="1:18" x14ac:dyDescent="0.25">
      <c r="A66" s="31" t="s">
        <v>0</v>
      </c>
      <c r="B66" s="11" t="s">
        <v>1</v>
      </c>
      <c r="C66" s="32">
        <v>2010</v>
      </c>
      <c r="D66" s="13">
        <v>63131203.825919993</v>
      </c>
      <c r="E66" s="25">
        <v>70720.84909762672</v>
      </c>
    </row>
    <row r="67" spans="1:18" x14ac:dyDescent="0.25">
      <c r="A67" s="31" t="s">
        <v>0</v>
      </c>
      <c r="B67" s="11" t="s">
        <v>38</v>
      </c>
      <c r="C67" s="32">
        <v>2010</v>
      </c>
      <c r="D67" s="13">
        <v>2434508.9135999992</v>
      </c>
      <c r="E67" s="25">
        <v>2727.1860359305242</v>
      </c>
    </row>
    <row r="68" spans="1:18" x14ac:dyDescent="0.25">
      <c r="A68" s="31" t="s">
        <v>0</v>
      </c>
      <c r="B68" s="11" t="s">
        <v>196</v>
      </c>
      <c r="C68" s="32">
        <v>2010</v>
      </c>
      <c r="D68" s="13">
        <v>320658.40223999997</v>
      </c>
      <c r="E68" s="25">
        <v>359.20801604278068</v>
      </c>
    </row>
    <row r="69" spans="1:18" x14ac:dyDescent="0.25">
      <c r="A69" s="31" t="s">
        <v>0</v>
      </c>
      <c r="B69" s="11" t="s">
        <v>79</v>
      </c>
      <c r="C69" s="32">
        <v>2010</v>
      </c>
      <c r="D69" s="13">
        <v>5325454.5840000017</v>
      </c>
      <c r="E69" s="25">
        <v>5965.6817419454646</v>
      </c>
    </row>
    <row r="70" spans="1:18" x14ac:dyDescent="0.25">
      <c r="A70" s="31" t="s">
        <v>0</v>
      </c>
      <c r="B70" s="11" t="s">
        <v>32</v>
      </c>
      <c r="C70" s="32">
        <v>2010</v>
      </c>
      <c r="D70" s="13">
        <v>18947199.320640005</v>
      </c>
      <c r="E70" s="25">
        <v>21225.035208777128</v>
      </c>
    </row>
    <row r="71" spans="1:18" x14ac:dyDescent="0.25">
      <c r="A71" s="31" t="s">
        <v>0</v>
      </c>
      <c r="B71" s="11" t="s">
        <v>41</v>
      </c>
      <c r="C71" s="32">
        <v>2010</v>
      </c>
      <c r="D71" s="13">
        <v>7965182.2896000016</v>
      </c>
      <c r="E71" s="25">
        <v>8922.7580118884525</v>
      </c>
    </row>
    <row r="72" spans="1:18" x14ac:dyDescent="0.25">
      <c r="A72" s="31" t="s">
        <v>0</v>
      </c>
      <c r="B72" s="11" t="s">
        <v>117</v>
      </c>
      <c r="C72" s="32">
        <v>2010</v>
      </c>
      <c r="D72" s="13">
        <v>2443665.6576000005</v>
      </c>
      <c r="E72" s="25">
        <v>2737.443605427145</v>
      </c>
    </row>
    <row r="73" spans="1:18" x14ac:dyDescent="0.25">
      <c r="A73" s="31" t="s">
        <v>0</v>
      </c>
      <c r="B73" s="11" t="s">
        <v>40</v>
      </c>
      <c r="C73" s="32">
        <v>2010</v>
      </c>
      <c r="D73" s="13">
        <v>11191911.148799999</v>
      </c>
      <c r="E73" s="25">
        <v>12537.40482520882</v>
      </c>
    </row>
    <row r="74" spans="1:18" x14ac:dyDescent="0.25">
      <c r="A74" s="31" t="s">
        <v>0</v>
      </c>
      <c r="B74" s="11" t="s">
        <v>5</v>
      </c>
      <c r="C74" s="32">
        <v>2010</v>
      </c>
      <c r="D74" s="13">
        <v>6785459.7105600033</v>
      </c>
      <c r="E74" s="25">
        <v>7601.20896113051</v>
      </c>
    </row>
    <row r="75" spans="1:18" x14ac:dyDescent="0.25">
      <c r="A75" s="31" t="s">
        <v>0</v>
      </c>
      <c r="B75" s="11" t="s">
        <v>186</v>
      </c>
      <c r="C75" s="32">
        <v>2010</v>
      </c>
      <c r="D75" s="13">
        <v>0</v>
      </c>
      <c r="E75" s="25">
        <v>0</v>
      </c>
    </row>
    <row r="76" spans="1:18" x14ac:dyDescent="0.25">
      <c r="A76" s="31" t="s">
        <v>0</v>
      </c>
      <c r="B76" s="11" t="s">
        <v>17</v>
      </c>
      <c r="C76" s="32">
        <v>2010</v>
      </c>
      <c r="D76" s="13">
        <v>3546396.1785599985</v>
      </c>
      <c r="E76" s="25">
        <v>3972.7445983117495</v>
      </c>
    </row>
    <row r="77" spans="1:18" x14ac:dyDescent="0.25">
      <c r="A77" s="31" t="s">
        <v>0</v>
      </c>
      <c r="B77" s="11" t="s">
        <v>49</v>
      </c>
      <c r="C77" s="32">
        <v>2015</v>
      </c>
      <c r="D77" s="13">
        <v>3481157.0707199993</v>
      </c>
      <c r="E77" s="25">
        <v>3899.6624325805437</v>
      </c>
    </row>
    <row r="78" spans="1:18" x14ac:dyDescent="0.25">
      <c r="A78" s="31" t="s">
        <v>0</v>
      </c>
      <c r="B78" s="11" t="s">
        <v>10</v>
      </c>
      <c r="C78" s="32">
        <v>2015</v>
      </c>
      <c r="D78" s="13">
        <v>5376926.2579199998</v>
      </c>
      <c r="E78" s="25">
        <v>6023.3413502452822</v>
      </c>
    </row>
    <row r="79" spans="1:18" x14ac:dyDescent="0.25">
      <c r="A79" s="31" t="s">
        <v>0</v>
      </c>
      <c r="B79" s="11" t="s">
        <v>14</v>
      </c>
      <c r="C79" s="32">
        <v>2015</v>
      </c>
      <c r="D79" s="13">
        <v>31662135.540000003</v>
      </c>
      <c r="E79" s="25">
        <v>35468.563466765365</v>
      </c>
    </row>
    <row r="80" spans="1:18" x14ac:dyDescent="0.25">
      <c r="A80" s="31" t="s">
        <v>0</v>
      </c>
      <c r="B80" s="11" t="s">
        <v>54</v>
      </c>
      <c r="C80" s="32">
        <v>2015</v>
      </c>
      <c r="D80" s="13">
        <v>35074336.942079991</v>
      </c>
      <c r="E80" s="25">
        <v>39290.980367171949</v>
      </c>
    </row>
    <row r="81" spans="1:5" x14ac:dyDescent="0.25">
      <c r="A81" s="31" t="s">
        <v>0</v>
      </c>
      <c r="B81" s="11" t="s">
        <v>42</v>
      </c>
      <c r="C81" s="32">
        <v>2015</v>
      </c>
      <c r="D81" s="13">
        <v>37507876.318080015</v>
      </c>
      <c r="E81" s="25">
        <v>42017.080307508739</v>
      </c>
    </row>
    <row r="82" spans="1:5" x14ac:dyDescent="0.25">
      <c r="A82" s="31" t="s">
        <v>0</v>
      </c>
      <c r="B82" s="11" t="s">
        <v>34</v>
      </c>
      <c r="C82" s="32">
        <v>2015</v>
      </c>
      <c r="D82" s="13">
        <v>21394463.040000014</v>
      </c>
      <c r="E82" s="25">
        <v>23966.509435630014</v>
      </c>
    </row>
    <row r="83" spans="1:5" x14ac:dyDescent="0.25">
      <c r="A83" s="31" t="s">
        <v>0</v>
      </c>
      <c r="B83" s="11" t="s">
        <v>55</v>
      </c>
      <c r="C83" s="32">
        <v>2015</v>
      </c>
      <c r="D83" s="13">
        <v>5234716.6372800013</v>
      </c>
      <c r="E83" s="25">
        <v>5864.0352620983786</v>
      </c>
    </row>
    <row r="84" spans="1:5" x14ac:dyDescent="0.25">
      <c r="A84" s="31" t="s">
        <v>0</v>
      </c>
      <c r="B84" s="11" t="s">
        <v>71</v>
      </c>
      <c r="C84" s="32">
        <v>2015</v>
      </c>
      <c r="D84" s="13">
        <v>1252405.5811200002</v>
      </c>
      <c r="E84" s="25">
        <v>1402.9700171034606</v>
      </c>
    </row>
    <row r="85" spans="1:5" x14ac:dyDescent="0.25">
      <c r="A85" s="31" t="s">
        <v>0</v>
      </c>
      <c r="B85" s="11" t="s">
        <v>7</v>
      </c>
      <c r="C85" s="32">
        <v>2015</v>
      </c>
      <c r="D85" s="13">
        <v>16998622.65216</v>
      </c>
      <c r="E85" s="25">
        <v>19042.200284438943</v>
      </c>
    </row>
    <row r="86" spans="1:5" x14ac:dyDescent="0.25">
      <c r="A86" s="31" t="s">
        <v>0</v>
      </c>
      <c r="B86" s="11" t="s">
        <v>23</v>
      </c>
      <c r="C86" s="32">
        <v>2015</v>
      </c>
      <c r="D86" s="13">
        <v>15812662.714560021</v>
      </c>
      <c r="E86" s="25">
        <v>17713.664018694501</v>
      </c>
    </row>
    <row r="87" spans="1:5" x14ac:dyDescent="0.25">
      <c r="A87" s="31" t="s">
        <v>0</v>
      </c>
      <c r="B87" s="11" t="s">
        <v>176</v>
      </c>
      <c r="C87" s="32">
        <v>2015</v>
      </c>
      <c r="D87" s="13">
        <v>679258.04255999986</v>
      </c>
      <c r="E87" s="25">
        <v>760.91857298802302</v>
      </c>
    </row>
    <row r="88" spans="1:5" x14ac:dyDescent="0.25">
      <c r="A88" s="31" t="s">
        <v>0</v>
      </c>
      <c r="B88" s="11" t="s">
        <v>126</v>
      </c>
      <c r="C88" s="32">
        <v>2015</v>
      </c>
      <c r="D88" s="13">
        <v>3435222.5337600005</v>
      </c>
      <c r="E88" s="25">
        <v>3848.2056368939761</v>
      </c>
    </row>
    <row r="89" spans="1:5" x14ac:dyDescent="0.25">
      <c r="A89" s="31" t="s">
        <v>0</v>
      </c>
      <c r="B89" s="11" t="s">
        <v>100</v>
      </c>
      <c r="C89" s="32">
        <v>2015</v>
      </c>
      <c r="D89" s="13">
        <v>4365676.9958400009</v>
      </c>
      <c r="E89" s="25">
        <v>4890.5195104963104</v>
      </c>
    </row>
    <row r="90" spans="1:5" x14ac:dyDescent="0.25">
      <c r="A90" s="31" t="s">
        <v>0</v>
      </c>
      <c r="B90" s="11" t="s">
        <v>66</v>
      </c>
      <c r="C90" s="32">
        <v>2015</v>
      </c>
      <c r="D90" s="13">
        <v>8490844.0310400017</v>
      </c>
      <c r="E90" s="25">
        <v>9511.6149073673059</v>
      </c>
    </row>
    <row r="91" spans="1:5" x14ac:dyDescent="0.25">
      <c r="A91" s="31" t="s">
        <v>0</v>
      </c>
      <c r="B91" s="11" t="s">
        <v>8</v>
      </c>
      <c r="C91" s="32">
        <v>2015</v>
      </c>
      <c r="D91" s="13">
        <v>3061196.472959999</v>
      </c>
      <c r="E91" s="25">
        <v>3429.2140922791345</v>
      </c>
    </row>
    <row r="92" spans="1:5" x14ac:dyDescent="0.25">
      <c r="A92" s="31" t="s">
        <v>0</v>
      </c>
      <c r="B92" s="11" t="s">
        <v>74</v>
      </c>
      <c r="C92" s="32">
        <v>2015</v>
      </c>
      <c r="D92" s="13">
        <v>249925.24799999993</v>
      </c>
      <c r="E92" s="25">
        <v>279.97130861360313</v>
      </c>
    </row>
    <row r="93" spans="1:5" x14ac:dyDescent="0.25">
      <c r="A93" s="31" t="s">
        <v>0</v>
      </c>
      <c r="B93" s="11" t="s">
        <v>16</v>
      </c>
      <c r="C93" s="32">
        <v>2015</v>
      </c>
      <c r="D93" s="13">
        <v>4363091.562239999</v>
      </c>
      <c r="E93" s="25">
        <v>4887.6232555796159</v>
      </c>
    </row>
    <row r="94" spans="1:5" x14ac:dyDescent="0.25">
      <c r="A94" s="31" t="s">
        <v>0</v>
      </c>
      <c r="B94" s="11" t="s">
        <v>25</v>
      </c>
      <c r="C94" s="32">
        <v>2015</v>
      </c>
      <c r="D94" s="13">
        <v>6920516.2982399967</v>
      </c>
      <c r="E94" s="25">
        <v>7752.5020773412243</v>
      </c>
    </row>
    <row r="95" spans="1:5" x14ac:dyDescent="0.25">
      <c r="A95" s="31" t="s">
        <v>0</v>
      </c>
      <c r="B95" s="11" t="s">
        <v>107</v>
      </c>
      <c r="C95" s="32">
        <v>2015</v>
      </c>
      <c r="D95" s="13">
        <v>1125085.9034879999</v>
      </c>
      <c r="E95" s="25">
        <v>1260.3439437309407</v>
      </c>
    </row>
    <row r="96" spans="1:5" x14ac:dyDescent="0.25">
      <c r="A96" s="31" t="s">
        <v>0</v>
      </c>
      <c r="B96" s="11" t="s">
        <v>2</v>
      </c>
      <c r="C96" s="32">
        <v>2015</v>
      </c>
      <c r="D96" s="13">
        <v>70248945.617280081</v>
      </c>
      <c r="E96" s="25">
        <v>78694.287154196398</v>
      </c>
    </row>
    <row r="97" spans="1:5" x14ac:dyDescent="0.25">
      <c r="A97" s="31" t="s">
        <v>0</v>
      </c>
      <c r="B97" s="11" t="s">
        <v>48</v>
      </c>
      <c r="C97" s="32">
        <v>2015</v>
      </c>
      <c r="D97" s="13">
        <v>10043870.904000008</v>
      </c>
      <c r="E97" s="25">
        <v>11251.346964909188</v>
      </c>
    </row>
    <row r="98" spans="1:5" x14ac:dyDescent="0.25">
      <c r="A98" s="31" t="s">
        <v>0</v>
      </c>
      <c r="B98" s="11" t="s">
        <v>11</v>
      </c>
      <c r="C98" s="32">
        <v>2015</v>
      </c>
      <c r="D98" s="13">
        <v>27128416.132799979</v>
      </c>
      <c r="E98" s="25">
        <v>30389.799454412845</v>
      </c>
    </row>
    <row r="99" spans="1:5" x14ac:dyDescent="0.25">
      <c r="A99" s="31" t="s">
        <v>0</v>
      </c>
      <c r="B99" s="11" t="s">
        <v>46</v>
      </c>
      <c r="C99" s="32">
        <v>2015</v>
      </c>
      <c r="D99" s="13">
        <v>5897503.3132799994</v>
      </c>
      <c r="E99" s="25">
        <v>6606.5022777213062</v>
      </c>
    </row>
    <row r="100" spans="1:5" x14ac:dyDescent="0.25">
      <c r="A100" s="31" t="s">
        <v>0</v>
      </c>
      <c r="B100" s="11" t="s">
        <v>3</v>
      </c>
      <c r="C100" s="32">
        <v>2015</v>
      </c>
      <c r="D100" s="13">
        <v>30009073.932000026</v>
      </c>
      <c r="E100" s="25">
        <v>33616.770479405161</v>
      </c>
    </row>
    <row r="101" spans="1:5" x14ac:dyDescent="0.25">
      <c r="A101" s="31" t="s">
        <v>0</v>
      </c>
      <c r="B101" s="11" t="s">
        <v>93</v>
      </c>
      <c r="C101" s="32">
        <v>2015</v>
      </c>
      <c r="D101" s="13">
        <v>4357575.9705599993</v>
      </c>
      <c r="E101" s="25">
        <v>4881.4445784240061</v>
      </c>
    </row>
    <row r="102" spans="1:5" x14ac:dyDescent="0.25">
      <c r="A102" s="31" t="s">
        <v>0</v>
      </c>
      <c r="B102" s="11" t="s">
        <v>1</v>
      </c>
      <c r="C102" s="32">
        <v>2015</v>
      </c>
      <c r="D102" s="13">
        <v>63131203.825919993</v>
      </c>
      <c r="E102" s="25">
        <v>70720.84909762672</v>
      </c>
    </row>
    <row r="103" spans="1:5" x14ac:dyDescent="0.25">
      <c r="A103" s="31" t="s">
        <v>0</v>
      </c>
      <c r="B103" s="11" t="s">
        <v>38</v>
      </c>
      <c r="C103" s="32">
        <v>2015</v>
      </c>
      <c r="D103" s="13">
        <v>2434508.9135999992</v>
      </c>
      <c r="E103" s="25">
        <v>2727.1860359305242</v>
      </c>
    </row>
    <row r="104" spans="1:5" x14ac:dyDescent="0.25">
      <c r="A104" s="31" t="s">
        <v>0</v>
      </c>
      <c r="B104" s="11" t="s">
        <v>196</v>
      </c>
      <c r="C104" s="32">
        <v>2015</v>
      </c>
      <c r="D104" s="13">
        <v>320658.40223999997</v>
      </c>
      <c r="E104" s="25">
        <v>359.20801604278068</v>
      </c>
    </row>
    <row r="105" spans="1:5" x14ac:dyDescent="0.25">
      <c r="A105" s="31" t="s">
        <v>0</v>
      </c>
      <c r="B105" s="11" t="s">
        <v>79</v>
      </c>
      <c r="C105" s="32">
        <v>2015</v>
      </c>
      <c r="D105" s="13">
        <v>5325454.5840000017</v>
      </c>
      <c r="E105" s="25">
        <v>5965.6817419454646</v>
      </c>
    </row>
    <row r="106" spans="1:5" x14ac:dyDescent="0.25">
      <c r="A106" s="31" t="s">
        <v>0</v>
      </c>
      <c r="B106" s="11" t="s">
        <v>32</v>
      </c>
      <c r="C106" s="32">
        <v>2015</v>
      </c>
      <c r="D106" s="13">
        <v>18947199.320640005</v>
      </c>
      <c r="E106" s="25">
        <v>21225.035208777128</v>
      </c>
    </row>
    <row r="107" spans="1:5" x14ac:dyDescent="0.25">
      <c r="A107" s="31" t="s">
        <v>0</v>
      </c>
      <c r="B107" s="11" t="s">
        <v>41</v>
      </c>
      <c r="C107" s="32">
        <v>2015</v>
      </c>
      <c r="D107" s="13">
        <v>7965182.2896000016</v>
      </c>
      <c r="E107" s="25">
        <v>8922.7580118884525</v>
      </c>
    </row>
    <row r="108" spans="1:5" x14ac:dyDescent="0.25">
      <c r="A108" s="31" t="s">
        <v>0</v>
      </c>
      <c r="B108" s="11" t="s">
        <v>117</v>
      </c>
      <c r="C108" s="32">
        <v>2015</v>
      </c>
      <c r="D108" s="13">
        <v>2443665.6576000005</v>
      </c>
      <c r="E108" s="25">
        <v>2737.443605427145</v>
      </c>
    </row>
    <row r="109" spans="1:5" x14ac:dyDescent="0.25">
      <c r="A109" s="31" t="s">
        <v>0</v>
      </c>
      <c r="B109" s="11" t="s">
        <v>40</v>
      </c>
      <c r="C109" s="32">
        <v>2015</v>
      </c>
      <c r="D109" s="13">
        <v>11191911.148799999</v>
      </c>
      <c r="E109" s="25">
        <v>12537.40482520882</v>
      </c>
    </row>
    <row r="110" spans="1:5" x14ac:dyDescent="0.25">
      <c r="A110" s="31" t="s">
        <v>0</v>
      </c>
      <c r="B110" s="11" t="s">
        <v>5</v>
      </c>
      <c r="C110" s="32">
        <v>2015</v>
      </c>
      <c r="D110" s="13">
        <v>6785459.7105600033</v>
      </c>
      <c r="E110" s="25">
        <v>7601.20896113051</v>
      </c>
    </row>
    <row r="111" spans="1:5" x14ac:dyDescent="0.25">
      <c r="A111" s="31" t="s">
        <v>0</v>
      </c>
      <c r="B111" s="11" t="s">
        <v>186</v>
      </c>
      <c r="C111" s="32">
        <v>2015</v>
      </c>
      <c r="D111" s="13">
        <v>0</v>
      </c>
      <c r="E111" s="25">
        <v>0</v>
      </c>
    </row>
    <row r="112" spans="1:5" x14ac:dyDescent="0.25">
      <c r="A112" s="31" t="s">
        <v>0</v>
      </c>
      <c r="B112" s="11" t="s">
        <v>17</v>
      </c>
      <c r="C112" s="32">
        <v>2015</v>
      </c>
      <c r="D112" s="13">
        <v>3546396.1785599985</v>
      </c>
      <c r="E112" s="25">
        <v>3972.7445983117495</v>
      </c>
    </row>
    <row r="113" spans="1:5" x14ac:dyDescent="0.25">
      <c r="A113" s="31" t="s">
        <v>0</v>
      </c>
      <c r="B113" s="11" t="s">
        <v>49</v>
      </c>
      <c r="C113" s="32">
        <v>2020</v>
      </c>
      <c r="D113" s="13">
        <v>3481157.0707199993</v>
      </c>
      <c r="E113" s="25">
        <v>3899.6624325805437</v>
      </c>
    </row>
    <row r="114" spans="1:5" x14ac:dyDescent="0.25">
      <c r="A114" s="31" t="s">
        <v>0</v>
      </c>
      <c r="B114" s="11" t="s">
        <v>10</v>
      </c>
      <c r="C114" s="32">
        <v>2020</v>
      </c>
      <c r="D114" s="13">
        <v>5376926.2579199998</v>
      </c>
      <c r="E114" s="25">
        <v>6023.3413502452822</v>
      </c>
    </row>
    <row r="115" spans="1:5" x14ac:dyDescent="0.25">
      <c r="A115" s="31" t="s">
        <v>0</v>
      </c>
      <c r="B115" s="11" t="s">
        <v>14</v>
      </c>
      <c r="C115" s="32">
        <v>2020</v>
      </c>
      <c r="D115" s="13">
        <v>31662135.539999999</v>
      </c>
      <c r="E115" s="25">
        <v>35468.563466765365</v>
      </c>
    </row>
    <row r="116" spans="1:5" x14ac:dyDescent="0.25">
      <c r="A116" s="31" t="s">
        <v>0</v>
      </c>
      <c r="B116" s="11" t="s">
        <v>54</v>
      </c>
      <c r="C116" s="32">
        <v>2020</v>
      </c>
      <c r="D116" s="13">
        <v>35074336.942079991</v>
      </c>
      <c r="E116" s="25">
        <v>39290.980367171949</v>
      </c>
    </row>
    <row r="117" spans="1:5" x14ac:dyDescent="0.25">
      <c r="A117" s="31" t="s">
        <v>0</v>
      </c>
      <c r="B117" s="11" t="s">
        <v>42</v>
      </c>
      <c r="C117" s="32">
        <v>2020</v>
      </c>
      <c r="D117" s="13">
        <v>37507876.318080015</v>
      </c>
      <c r="E117" s="25">
        <v>42017.080307508739</v>
      </c>
    </row>
    <row r="118" spans="1:5" x14ac:dyDescent="0.25">
      <c r="A118" s="31" t="s">
        <v>0</v>
      </c>
      <c r="B118" s="11" t="s">
        <v>34</v>
      </c>
      <c r="C118" s="32">
        <v>2020</v>
      </c>
      <c r="D118" s="13">
        <v>21394463.04000001</v>
      </c>
      <c r="E118" s="25">
        <v>23966.509435630011</v>
      </c>
    </row>
    <row r="119" spans="1:5" x14ac:dyDescent="0.25">
      <c r="A119" s="31" t="s">
        <v>0</v>
      </c>
      <c r="B119" s="11" t="s">
        <v>55</v>
      </c>
      <c r="C119" s="32">
        <v>2020</v>
      </c>
      <c r="D119" s="13">
        <v>5234716.6372800013</v>
      </c>
      <c r="E119" s="25">
        <v>5864.0352620983786</v>
      </c>
    </row>
    <row r="120" spans="1:5" x14ac:dyDescent="0.25">
      <c r="A120" s="31" t="s">
        <v>0</v>
      </c>
      <c r="B120" s="11" t="s">
        <v>71</v>
      </c>
      <c r="C120" s="32">
        <v>2020</v>
      </c>
      <c r="D120" s="13">
        <v>1252405.5811200002</v>
      </c>
      <c r="E120" s="25">
        <v>1402.9700171034606</v>
      </c>
    </row>
    <row r="121" spans="1:5" x14ac:dyDescent="0.25">
      <c r="A121" s="31" t="s">
        <v>0</v>
      </c>
      <c r="B121" s="11" t="s">
        <v>7</v>
      </c>
      <c r="C121" s="32">
        <v>2020</v>
      </c>
      <c r="D121" s="13">
        <v>16998622.652160004</v>
      </c>
      <c r="E121" s="25">
        <v>19042.200284438946</v>
      </c>
    </row>
    <row r="122" spans="1:5" x14ac:dyDescent="0.25">
      <c r="A122" s="31" t="s">
        <v>0</v>
      </c>
      <c r="B122" s="11" t="s">
        <v>23</v>
      </c>
      <c r="C122" s="32">
        <v>2020</v>
      </c>
      <c r="D122" s="13">
        <v>15812662.714560019</v>
      </c>
      <c r="E122" s="25">
        <v>17713.664018694501</v>
      </c>
    </row>
    <row r="123" spans="1:5" x14ac:dyDescent="0.25">
      <c r="A123" s="31" t="s">
        <v>0</v>
      </c>
      <c r="B123" s="11" t="s">
        <v>176</v>
      </c>
      <c r="C123" s="32">
        <v>2020</v>
      </c>
      <c r="D123" s="13">
        <v>679258.04255999986</v>
      </c>
      <c r="E123" s="25">
        <v>760.91857298802302</v>
      </c>
    </row>
    <row r="124" spans="1:5" x14ac:dyDescent="0.25">
      <c r="A124" s="31" t="s">
        <v>0</v>
      </c>
      <c r="B124" s="11" t="s">
        <v>126</v>
      </c>
      <c r="C124" s="32">
        <v>2020</v>
      </c>
      <c r="D124" s="13">
        <v>3435222.53376</v>
      </c>
      <c r="E124" s="25">
        <v>3848.2056368939761</v>
      </c>
    </row>
    <row r="125" spans="1:5" x14ac:dyDescent="0.25">
      <c r="A125" s="31" t="s">
        <v>0</v>
      </c>
      <c r="B125" s="11" t="s">
        <v>100</v>
      </c>
      <c r="C125" s="32">
        <v>2020</v>
      </c>
      <c r="D125" s="13">
        <v>4365676.99584</v>
      </c>
      <c r="E125" s="25">
        <v>4890.5195104963095</v>
      </c>
    </row>
    <row r="126" spans="1:5" x14ac:dyDescent="0.25">
      <c r="A126" s="31" t="s">
        <v>0</v>
      </c>
      <c r="B126" s="11" t="s">
        <v>66</v>
      </c>
      <c r="C126" s="32">
        <v>2020</v>
      </c>
      <c r="D126" s="13">
        <v>8490844.0310400017</v>
      </c>
      <c r="E126" s="25">
        <v>9511.6149073673059</v>
      </c>
    </row>
    <row r="127" spans="1:5" x14ac:dyDescent="0.25">
      <c r="A127" s="31" t="s">
        <v>0</v>
      </c>
      <c r="B127" s="11" t="s">
        <v>8</v>
      </c>
      <c r="C127" s="32">
        <v>2020</v>
      </c>
      <c r="D127" s="13">
        <v>3061196.472959999</v>
      </c>
      <c r="E127" s="25">
        <v>3429.2140922791345</v>
      </c>
    </row>
    <row r="128" spans="1:5" x14ac:dyDescent="0.25">
      <c r="A128" s="31" t="s">
        <v>0</v>
      </c>
      <c r="B128" s="11" t="s">
        <v>74</v>
      </c>
      <c r="C128" s="32">
        <v>2020</v>
      </c>
      <c r="D128" s="13">
        <v>249925.24799999996</v>
      </c>
      <c r="E128" s="25">
        <v>279.97130861360313</v>
      </c>
    </row>
    <row r="129" spans="1:5" x14ac:dyDescent="0.25">
      <c r="A129" s="31" t="s">
        <v>0</v>
      </c>
      <c r="B129" s="11" t="s">
        <v>16</v>
      </c>
      <c r="C129" s="32">
        <v>2020</v>
      </c>
      <c r="D129" s="13">
        <v>4363091.562239999</v>
      </c>
      <c r="E129" s="25">
        <v>4887.6232555796159</v>
      </c>
    </row>
    <row r="130" spans="1:5" x14ac:dyDescent="0.25">
      <c r="A130" s="31" t="s">
        <v>0</v>
      </c>
      <c r="B130" s="11" t="s">
        <v>25</v>
      </c>
      <c r="C130" s="32">
        <v>2020</v>
      </c>
      <c r="D130" s="13">
        <v>6920516.2982399976</v>
      </c>
      <c r="E130" s="25">
        <v>7752.5020773412261</v>
      </c>
    </row>
    <row r="131" spans="1:5" x14ac:dyDescent="0.25">
      <c r="A131" s="31" t="s">
        <v>0</v>
      </c>
      <c r="B131" s="11" t="s">
        <v>107</v>
      </c>
      <c r="C131" s="32">
        <v>2020</v>
      </c>
      <c r="D131" s="13">
        <v>1125085.9034879999</v>
      </c>
      <c r="E131" s="25">
        <v>1260.3439437309407</v>
      </c>
    </row>
    <row r="132" spans="1:5" x14ac:dyDescent="0.25">
      <c r="A132" s="31" t="s">
        <v>0</v>
      </c>
      <c r="B132" s="11" t="s">
        <v>2</v>
      </c>
      <c r="C132" s="32">
        <v>2020</v>
      </c>
      <c r="D132" s="13">
        <v>70248945.617280081</v>
      </c>
      <c r="E132" s="25">
        <v>78694.287154196398</v>
      </c>
    </row>
    <row r="133" spans="1:5" x14ac:dyDescent="0.25">
      <c r="A133" s="31" t="s">
        <v>0</v>
      </c>
      <c r="B133" s="11" t="s">
        <v>48</v>
      </c>
      <c r="C133" s="32">
        <v>2020</v>
      </c>
      <c r="D133" s="13">
        <v>10043870.904000008</v>
      </c>
      <c r="E133" s="25">
        <v>11251.346964909188</v>
      </c>
    </row>
    <row r="134" spans="1:5" x14ac:dyDescent="0.25">
      <c r="A134" s="31" t="s">
        <v>0</v>
      </c>
      <c r="B134" s="11" t="s">
        <v>11</v>
      </c>
      <c r="C134" s="32">
        <v>2020</v>
      </c>
      <c r="D134" s="13">
        <v>27128416.132799983</v>
      </c>
      <c r="E134" s="25">
        <v>30389.799454412852</v>
      </c>
    </row>
    <row r="135" spans="1:5" x14ac:dyDescent="0.25">
      <c r="A135" s="31" t="s">
        <v>0</v>
      </c>
      <c r="B135" s="11" t="s">
        <v>46</v>
      </c>
      <c r="C135" s="32">
        <v>2020</v>
      </c>
      <c r="D135" s="13">
        <v>5897503.3132800004</v>
      </c>
      <c r="E135" s="25">
        <v>6606.5022777213062</v>
      </c>
    </row>
    <row r="136" spans="1:5" x14ac:dyDescent="0.25">
      <c r="A136" s="31" t="s">
        <v>0</v>
      </c>
      <c r="B136" s="11" t="s">
        <v>3</v>
      </c>
      <c r="C136" s="32">
        <v>2020</v>
      </c>
      <c r="D136" s="13">
        <v>30009073.93200003</v>
      </c>
      <c r="E136" s="25">
        <v>33616.770479405168</v>
      </c>
    </row>
    <row r="137" spans="1:5" x14ac:dyDescent="0.25">
      <c r="A137" s="31" t="s">
        <v>0</v>
      </c>
      <c r="B137" s="11" t="s">
        <v>93</v>
      </c>
      <c r="C137" s="32">
        <v>2020</v>
      </c>
      <c r="D137" s="13">
        <v>4357575.9705599993</v>
      </c>
      <c r="E137" s="25">
        <v>4881.4445784240061</v>
      </c>
    </row>
    <row r="138" spans="1:5" x14ac:dyDescent="0.25">
      <c r="A138" s="31" t="s">
        <v>0</v>
      </c>
      <c r="B138" s="11" t="s">
        <v>1</v>
      </c>
      <c r="C138" s="32">
        <v>2020</v>
      </c>
      <c r="D138" s="13">
        <v>63131203.825919993</v>
      </c>
      <c r="E138" s="25">
        <v>70720.84909762672</v>
      </c>
    </row>
    <row r="139" spans="1:5" x14ac:dyDescent="0.25">
      <c r="A139" s="31" t="s">
        <v>0</v>
      </c>
      <c r="B139" s="11" t="s">
        <v>38</v>
      </c>
      <c r="C139" s="32">
        <v>2020</v>
      </c>
      <c r="D139" s="13">
        <v>2434508.9135999987</v>
      </c>
      <c r="E139" s="25">
        <v>2727.1860359305238</v>
      </c>
    </row>
    <row r="140" spans="1:5" x14ac:dyDescent="0.25">
      <c r="A140" s="31" t="s">
        <v>0</v>
      </c>
      <c r="B140" s="11" t="s">
        <v>196</v>
      </c>
      <c r="C140" s="32">
        <v>2020</v>
      </c>
      <c r="D140" s="13">
        <v>320658.40223999997</v>
      </c>
      <c r="E140" s="25">
        <v>359.20801604278068</v>
      </c>
    </row>
    <row r="141" spans="1:5" x14ac:dyDescent="0.25">
      <c r="A141" s="31" t="s">
        <v>0</v>
      </c>
      <c r="B141" s="11" t="s">
        <v>79</v>
      </c>
      <c r="C141" s="32">
        <v>2020</v>
      </c>
      <c r="D141" s="13">
        <v>5325454.5840000007</v>
      </c>
      <c r="E141" s="25">
        <v>5965.6817419454637</v>
      </c>
    </row>
    <row r="142" spans="1:5" x14ac:dyDescent="0.25">
      <c r="A142" s="31" t="s">
        <v>0</v>
      </c>
      <c r="B142" s="11" t="s">
        <v>32</v>
      </c>
      <c r="C142" s="32">
        <v>2020</v>
      </c>
      <c r="D142" s="13">
        <v>18947199.320640005</v>
      </c>
      <c r="E142" s="25">
        <v>21225.035208777128</v>
      </c>
    </row>
    <row r="143" spans="1:5" x14ac:dyDescent="0.25">
      <c r="A143" s="31" t="s">
        <v>0</v>
      </c>
      <c r="B143" s="11" t="s">
        <v>41</v>
      </c>
      <c r="C143" s="32">
        <v>2020</v>
      </c>
      <c r="D143" s="13">
        <v>7965182.2896000007</v>
      </c>
      <c r="E143" s="25">
        <v>8922.7580118884525</v>
      </c>
    </row>
    <row r="144" spans="1:5" x14ac:dyDescent="0.25">
      <c r="A144" s="31" t="s">
        <v>0</v>
      </c>
      <c r="B144" s="11" t="s">
        <v>117</v>
      </c>
      <c r="C144" s="32">
        <v>2020</v>
      </c>
      <c r="D144" s="13">
        <v>2443665.6576000005</v>
      </c>
      <c r="E144" s="25">
        <v>2737.443605427145</v>
      </c>
    </row>
    <row r="145" spans="1:5" x14ac:dyDescent="0.25">
      <c r="A145" s="31" t="s">
        <v>0</v>
      </c>
      <c r="B145" s="11" t="s">
        <v>40</v>
      </c>
      <c r="C145" s="32">
        <v>2020</v>
      </c>
      <c r="D145" s="13">
        <v>11191911.148800002</v>
      </c>
      <c r="E145" s="25">
        <v>12537.404825208823</v>
      </c>
    </row>
    <row r="146" spans="1:5" x14ac:dyDescent="0.25">
      <c r="A146" s="31" t="s">
        <v>0</v>
      </c>
      <c r="B146" s="11" t="s">
        <v>5</v>
      </c>
      <c r="C146" s="32">
        <v>2020</v>
      </c>
      <c r="D146" s="13">
        <v>6785459.7105600042</v>
      </c>
      <c r="E146" s="25">
        <v>7601.2089611305119</v>
      </c>
    </row>
    <row r="147" spans="1:5" x14ac:dyDescent="0.25">
      <c r="A147" s="31" t="s">
        <v>0</v>
      </c>
      <c r="B147" s="11" t="s">
        <v>186</v>
      </c>
      <c r="C147" s="32">
        <v>2020</v>
      </c>
      <c r="D147" s="13">
        <v>0</v>
      </c>
      <c r="E147" s="25">
        <v>0</v>
      </c>
    </row>
    <row r="148" spans="1:5" x14ac:dyDescent="0.25">
      <c r="A148" s="31" t="s">
        <v>0</v>
      </c>
      <c r="B148" s="11" t="s">
        <v>17</v>
      </c>
      <c r="C148" s="32">
        <v>2020</v>
      </c>
      <c r="D148" s="13">
        <v>3546396.178559999</v>
      </c>
      <c r="E148" s="25">
        <v>3972.7445983117505</v>
      </c>
    </row>
    <row r="149" spans="1:5" x14ac:dyDescent="0.25">
      <c r="A149" s="31" t="s">
        <v>0</v>
      </c>
      <c r="B149" s="11" t="s">
        <v>49</v>
      </c>
      <c r="C149" s="32">
        <v>2025</v>
      </c>
      <c r="D149" s="13">
        <v>3481157.0707199993</v>
      </c>
      <c r="E149" s="25">
        <v>3899.6624325805437</v>
      </c>
    </row>
    <row r="150" spans="1:5" x14ac:dyDescent="0.25">
      <c r="A150" s="31" t="s">
        <v>0</v>
      </c>
      <c r="B150" s="11" t="s">
        <v>10</v>
      </c>
      <c r="C150" s="32">
        <v>2025</v>
      </c>
      <c r="D150" s="13">
        <v>5376926.2579199998</v>
      </c>
      <c r="E150" s="25">
        <v>6023.3413502452822</v>
      </c>
    </row>
    <row r="151" spans="1:5" x14ac:dyDescent="0.25">
      <c r="A151" s="31" t="s">
        <v>0</v>
      </c>
      <c r="B151" s="11" t="s">
        <v>14</v>
      </c>
      <c r="C151" s="32">
        <v>2025</v>
      </c>
      <c r="D151" s="13">
        <v>31662135.540000003</v>
      </c>
      <c r="E151" s="25">
        <v>35468.563466765365</v>
      </c>
    </row>
    <row r="152" spans="1:5" x14ac:dyDescent="0.25">
      <c r="A152" s="31" t="s">
        <v>0</v>
      </c>
      <c r="B152" s="11" t="s">
        <v>54</v>
      </c>
      <c r="C152" s="32">
        <v>2025</v>
      </c>
      <c r="D152" s="13">
        <v>35074336.942079991</v>
      </c>
      <c r="E152" s="25">
        <v>39290.980367171949</v>
      </c>
    </row>
    <row r="153" spans="1:5" x14ac:dyDescent="0.25">
      <c r="A153" s="31" t="s">
        <v>0</v>
      </c>
      <c r="B153" s="11" t="s">
        <v>42</v>
      </c>
      <c r="C153" s="32">
        <v>2025</v>
      </c>
      <c r="D153" s="13">
        <v>37507876.318080015</v>
      </c>
      <c r="E153" s="25">
        <v>42017.080307508739</v>
      </c>
    </row>
    <row r="154" spans="1:5" x14ac:dyDescent="0.25">
      <c r="A154" s="31" t="s">
        <v>0</v>
      </c>
      <c r="B154" s="11" t="s">
        <v>34</v>
      </c>
      <c r="C154" s="32">
        <v>2025</v>
      </c>
      <c r="D154" s="13">
        <v>21394463.040000014</v>
      </c>
      <c r="E154" s="25">
        <v>23966.509435630014</v>
      </c>
    </row>
    <row r="155" spans="1:5" x14ac:dyDescent="0.25">
      <c r="A155" s="31" t="s">
        <v>0</v>
      </c>
      <c r="B155" s="11" t="s">
        <v>55</v>
      </c>
      <c r="C155" s="32">
        <v>2025</v>
      </c>
      <c r="D155" s="13">
        <v>5234716.6372800013</v>
      </c>
      <c r="E155" s="25">
        <v>5864.0352620983786</v>
      </c>
    </row>
    <row r="156" spans="1:5" x14ac:dyDescent="0.25">
      <c r="A156" s="31" t="s">
        <v>0</v>
      </c>
      <c r="B156" s="11" t="s">
        <v>71</v>
      </c>
      <c r="C156" s="32">
        <v>2025</v>
      </c>
      <c r="D156" s="13">
        <v>1252405.5811200002</v>
      </c>
      <c r="E156" s="25">
        <v>1402.9700171034606</v>
      </c>
    </row>
    <row r="157" spans="1:5" x14ac:dyDescent="0.25">
      <c r="A157" s="31" t="s">
        <v>0</v>
      </c>
      <c r="B157" s="11" t="s">
        <v>7</v>
      </c>
      <c r="C157" s="32">
        <v>2025</v>
      </c>
      <c r="D157" s="13">
        <v>16998622.65216</v>
      </c>
      <c r="E157" s="25">
        <v>19042.200284438943</v>
      </c>
    </row>
    <row r="158" spans="1:5" x14ac:dyDescent="0.25">
      <c r="A158" s="31" t="s">
        <v>0</v>
      </c>
      <c r="B158" s="11" t="s">
        <v>23</v>
      </c>
      <c r="C158" s="32">
        <v>2025</v>
      </c>
      <c r="D158" s="13">
        <v>15812662.714560021</v>
      </c>
      <c r="E158" s="25">
        <v>17713.664018694501</v>
      </c>
    </row>
    <row r="159" spans="1:5" x14ac:dyDescent="0.25">
      <c r="A159" s="31" t="s">
        <v>0</v>
      </c>
      <c r="B159" s="11" t="s">
        <v>176</v>
      </c>
      <c r="C159" s="32">
        <v>2025</v>
      </c>
      <c r="D159" s="13">
        <v>679258.04255999986</v>
      </c>
      <c r="E159" s="25">
        <v>760.91857298802302</v>
      </c>
    </row>
    <row r="160" spans="1:5" x14ac:dyDescent="0.25">
      <c r="A160" s="31" t="s">
        <v>0</v>
      </c>
      <c r="B160" s="11" t="s">
        <v>126</v>
      </c>
      <c r="C160" s="32">
        <v>2025</v>
      </c>
      <c r="D160" s="13">
        <v>3435222.5337600005</v>
      </c>
      <c r="E160" s="25">
        <v>3848.2056368939761</v>
      </c>
    </row>
    <row r="161" spans="1:5" x14ac:dyDescent="0.25">
      <c r="A161" s="31" t="s">
        <v>0</v>
      </c>
      <c r="B161" s="11" t="s">
        <v>100</v>
      </c>
      <c r="C161" s="32">
        <v>2025</v>
      </c>
      <c r="D161" s="13">
        <v>4365676.9958400009</v>
      </c>
      <c r="E161" s="25">
        <v>4890.5195104963104</v>
      </c>
    </row>
    <row r="162" spans="1:5" x14ac:dyDescent="0.25">
      <c r="A162" s="31" t="s">
        <v>0</v>
      </c>
      <c r="B162" s="11" t="s">
        <v>66</v>
      </c>
      <c r="C162" s="32">
        <v>2025</v>
      </c>
      <c r="D162" s="13">
        <v>8490844.0310400017</v>
      </c>
      <c r="E162" s="25">
        <v>9511.6149073673059</v>
      </c>
    </row>
    <row r="163" spans="1:5" x14ac:dyDescent="0.25">
      <c r="A163" s="31" t="s">
        <v>0</v>
      </c>
      <c r="B163" s="11" t="s">
        <v>8</v>
      </c>
      <c r="C163" s="32">
        <v>2025</v>
      </c>
      <c r="D163" s="13">
        <v>3061196.472959999</v>
      </c>
      <c r="E163" s="25">
        <v>3429.2140922791345</v>
      </c>
    </row>
    <row r="164" spans="1:5" x14ac:dyDescent="0.25">
      <c r="A164" s="31" t="s">
        <v>0</v>
      </c>
      <c r="B164" s="11" t="s">
        <v>74</v>
      </c>
      <c r="C164" s="32">
        <v>2025</v>
      </c>
      <c r="D164" s="13">
        <v>249925.24799999993</v>
      </c>
      <c r="E164" s="25">
        <v>279.97130861360313</v>
      </c>
    </row>
    <row r="165" spans="1:5" x14ac:dyDescent="0.25">
      <c r="A165" s="31" t="s">
        <v>0</v>
      </c>
      <c r="B165" s="11" t="s">
        <v>16</v>
      </c>
      <c r="C165" s="32">
        <v>2025</v>
      </c>
      <c r="D165" s="13">
        <v>4363091.562239999</v>
      </c>
      <c r="E165" s="25">
        <v>4887.6232555796159</v>
      </c>
    </row>
    <row r="166" spans="1:5" x14ac:dyDescent="0.25">
      <c r="A166" s="31" t="s">
        <v>0</v>
      </c>
      <c r="B166" s="11" t="s">
        <v>25</v>
      </c>
      <c r="C166" s="32">
        <v>2025</v>
      </c>
      <c r="D166" s="13">
        <v>6920516.2982399967</v>
      </c>
      <c r="E166" s="25">
        <v>7752.5020773412243</v>
      </c>
    </row>
    <row r="167" spans="1:5" x14ac:dyDescent="0.25">
      <c r="A167" s="31" t="s">
        <v>0</v>
      </c>
      <c r="B167" s="11" t="s">
        <v>107</v>
      </c>
      <c r="C167" s="32">
        <v>2025</v>
      </c>
      <c r="D167" s="13">
        <v>1125085.9034879999</v>
      </c>
      <c r="E167" s="25">
        <v>1260.3439437309407</v>
      </c>
    </row>
    <row r="168" spans="1:5" x14ac:dyDescent="0.25">
      <c r="A168" s="31" t="s">
        <v>0</v>
      </c>
      <c r="B168" s="11" t="s">
        <v>2</v>
      </c>
      <c r="C168" s="32">
        <v>2025</v>
      </c>
      <c r="D168" s="13">
        <v>70248945.617280081</v>
      </c>
      <c r="E168" s="25">
        <v>78694.287154196398</v>
      </c>
    </row>
    <row r="169" spans="1:5" x14ac:dyDescent="0.25">
      <c r="A169" s="31" t="s">
        <v>0</v>
      </c>
      <c r="B169" s="11" t="s">
        <v>48</v>
      </c>
      <c r="C169" s="32">
        <v>2025</v>
      </c>
      <c r="D169" s="13">
        <v>10043870.904000008</v>
      </c>
      <c r="E169" s="25">
        <v>11251.346964909188</v>
      </c>
    </row>
    <row r="170" spans="1:5" x14ac:dyDescent="0.25">
      <c r="A170" s="31" t="s">
        <v>0</v>
      </c>
      <c r="B170" s="11" t="s">
        <v>11</v>
      </c>
      <c r="C170" s="32">
        <v>2025</v>
      </c>
      <c r="D170" s="13">
        <v>27128416.132799979</v>
      </c>
      <c r="E170" s="25">
        <v>30389.799454412845</v>
      </c>
    </row>
    <row r="171" spans="1:5" x14ac:dyDescent="0.25">
      <c r="A171" s="31" t="s">
        <v>0</v>
      </c>
      <c r="B171" s="11" t="s">
        <v>46</v>
      </c>
      <c r="C171" s="32">
        <v>2025</v>
      </c>
      <c r="D171" s="13">
        <v>5897503.3132799994</v>
      </c>
      <c r="E171" s="25">
        <v>6606.5022777213062</v>
      </c>
    </row>
    <row r="172" spans="1:5" x14ac:dyDescent="0.25">
      <c r="A172" s="31" t="s">
        <v>0</v>
      </c>
      <c r="B172" s="11" t="s">
        <v>3</v>
      </c>
      <c r="C172" s="32">
        <v>2025</v>
      </c>
      <c r="D172" s="13">
        <v>30009073.932000026</v>
      </c>
      <c r="E172" s="25">
        <v>33616.770479405161</v>
      </c>
    </row>
    <row r="173" spans="1:5" x14ac:dyDescent="0.25">
      <c r="A173" s="31" t="s">
        <v>0</v>
      </c>
      <c r="B173" s="11" t="s">
        <v>93</v>
      </c>
      <c r="C173" s="32">
        <v>2025</v>
      </c>
      <c r="D173" s="13">
        <v>4357575.9705599993</v>
      </c>
      <c r="E173" s="25">
        <v>4881.4445784240061</v>
      </c>
    </row>
    <row r="174" spans="1:5" x14ac:dyDescent="0.25">
      <c r="A174" s="31" t="s">
        <v>0</v>
      </c>
      <c r="B174" s="11" t="s">
        <v>1</v>
      </c>
      <c r="C174" s="32">
        <v>2025</v>
      </c>
      <c r="D174" s="13">
        <v>63131203.825919993</v>
      </c>
      <c r="E174" s="25">
        <v>70720.84909762672</v>
      </c>
    </row>
    <row r="175" spans="1:5" x14ac:dyDescent="0.25">
      <c r="A175" s="31" t="s">
        <v>0</v>
      </c>
      <c r="B175" s="11" t="s">
        <v>38</v>
      </c>
      <c r="C175" s="32">
        <v>2025</v>
      </c>
      <c r="D175" s="13">
        <v>2434508.9135999992</v>
      </c>
      <c r="E175" s="25">
        <v>2727.1860359305242</v>
      </c>
    </row>
    <row r="176" spans="1:5" x14ac:dyDescent="0.25">
      <c r="A176" s="31" t="s">
        <v>0</v>
      </c>
      <c r="B176" s="11" t="s">
        <v>196</v>
      </c>
      <c r="C176" s="32">
        <v>2025</v>
      </c>
      <c r="D176" s="13">
        <v>320658.40223999997</v>
      </c>
      <c r="E176" s="25">
        <v>359.20801604278068</v>
      </c>
    </row>
    <row r="177" spans="1:5" x14ac:dyDescent="0.25">
      <c r="A177" s="31" t="s">
        <v>0</v>
      </c>
      <c r="B177" s="11" t="s">
        <v>79</v>
      </c>
      <c r="C177" s="32">
        <v>2025</v>
      </c>
      <c r="D177" s="13">
        <v>5325454.5840000017</v>
      </c>
      <c r="E177" s="25">
        <v>5965.6817419454646</v>
      </c>
    </row>
    <row r="178" spans="1:5" x14ac:dyDescent="0.25">
      <c r="A178" s="31" t="s">
        <v>0</v>
      </c>
      <c r="B178" s="11" t="s">
        <v>32</v>
      </c>
      <c r="C178" s="32">
        <v>2025</v>
      </c>
      <c r="D178" s="13">
        <v>18947199.320640005</v>
      </c>
      <c r="E178" s="25">
        <v>21225.035208777128</v>
      </c>
    </row>
    <row r="179" spans="1:5" x14ac:dyDescent="0.25">
      <c r="A179" s="31" t="s">
        <v>0</v>
      </c>
      <c r="B179" s="11" t="s">
        <v>41</v>
      </c>
      <c r="C179" s="32">
        <v>2025</v>
      </c>
      <c r="D179" s="13">
        <v>7965182.2896000016</v>
      </c>
      <c r="E179" s="25">
        <v>8922.7580118884525</v>
      </c>
    </row>
    <row r="180" spans="1:5" x14ac:dyDescent="0.25">
      <c r="A180" s="31" t="s">
        <v>0</v>
      </c>
      <c r="B180" s="11" t="s">
        <v>117</v>
      </c>
      <c r="C180" s="32">
        <v>2025</v>
      </c>
      <c r="D180" s="13">
        <v>2443665.6576000005</v>
      </c>
      <c r="E180" s="25">
        <v>2737.443605427145</v>
      </c>
    </row>
    <row r="181" spans="1:5" x14ac:dyDescent="0.25">
      <c r="A181" s="31" t="s">
        <v>0</v>
      </c>
      <c r="B181" s="11" t="s">
        <v>40</v>
      </c>
      <c r="C181" s="32">
        <v>2025</v>
      </c>
      <c r="D181" s="13">
        <v>11191911.148799999</v>
      </c>
      <c r="E181" s="25">
        <v>12537.40482520882</v>
      </c>
    </row>
    <row r="182" spans="1:5" x14ac:dyDescent="0.25">
      <c r="A182" s="31" t="s">
        <v>0</v>
      </c>
      <c r="B182" s="11" t="s">
        <v>5</v>
      </c>
      <c r="C182" s="32">
        <v>2025</v>
      </c>
      <c r="D182" s="13">
        <v>6785459.7105600033</v>
      </c>
      <c r="E182" s="25">
        <v>7601.20896113051</v>
      </c>
    </row>
    <row r="183" spans="1:5" x14ac:dyDescent="0.25">
      <c r="A183" s="31" t="s">
        <v>0</v>
      </c>
      <c r="B183" s="11" t="s">
        <v>186</v>
      </c>
      <c r="C183" s="32">
        <v>2025</v>
      </c>
      <c r="D183" s="13">
        <v>0</v>
      </c>
      <c r="E183" s="25">
        <v>0</v>
      </c>
    </row>
    <row r="184" spans="1:5" x14ac:dyDescent="0.25">
      <c r="A184" s="31" t="s">
        <v>0</v>
      </c>
      <c r="B184" s="11" t="s">
        <v>17</v>
      </c>
      <c r="C184" s="32">
        <v>2025</v>
      </c>
      <c r="D184" s="13">
        <v>3546396.1785599985</v>
      </c>
      <c r="E184" s="25">
        <v>3972.7445983117495</v>
      </c>
    </row>
    <row r="185" spans="1:5" x14ac:dyDescent="0.25">
      <c r="A185" s="31" t="s">
        <v>0</v>
      </c>
      <c r="B185" s="11" t="s">
        <v>49</v>
      </c>
      <c r="C185" s="32">
        <v>2030</v>
      </c>
      <c r="D185" s="13">
        <v>3481157.0707199993</v>
      </c>
      <c r="E185" s="25">
        <v>3899.6624325805437</v>
      </c>
    </row>
    <row r="186" spans="1:5" x14ac:dyDescent="0.25">
      <c r="A186" s="31" t="s">
        <v>0</v>
      </c>
      <c r="B186" s="11" t="s">
        <v>10</v>
      </c>
      <c r="C186" s="32">
        <v>2030</v>
      </c>
      <c r="D186" s="13">
        <v>5376926.2579199998</v>
      </c>
      <c r="E186" s="25">
        <v>6023.3413502452822</v>
      </c>
    </row>
    <row r="187" spans="1:5" x14ac:dyDescent="0.25">
      <c r="A187" s="31" t="s">
        <v>0</v>
      </c>
      <c r="B187" s="11" t="s">
        <v>14</v>
      </c>
      <c r="C187" s="32">
        <v>2030</v>
      </c>
      <c r="D187" s="13">
        <v>31662135.540000003</v>
      </c>
      <c r="E187" s="25">
        <v>35468.563466765365</v>
      </c>
    </row>
    <row r="188" spans="1:5" x14ac:dyDescent="0.25">
      <c r="A188" s="31" t="s">
        <v>0</v>
      </c>
      <c r="B188" s="11" t="s">
        <v>54</v>
      </c>
      <c r="C188" s="32">
        <v>2030</v>
      </c>
      <c r="D188" s="13">
        <v>35074336.942079991</v>
      </c>
      <c r="E188" s="25">
        <v>39290.980367171949</v>
      </c>
    </row>
    <row r="189" spans="1:5" x14ac:dyDescent="0.25">
      <c r="A189" s="31" t="s">
        <v>0</v>
      </c>
      <c r="B189" s="11" t="s">
        <v>42</v>
      </c>
      <c r="C189" s="32">
        <v>2030</v>
      </c>
      <c r="D189" s="13">
        <v>37507876.318080015</v>
      </c>
      <c r="E189" s="25">
        <v>42017.080307508739</v>
      </c>
    </row>
    <row r="190" spans="1:5" x14ac:dyDescent="0.25">
      <c r="A190" s="31" t="s">
        <v>0</v>
      </c>
      <c r="B190" s="11" t="s">
        <v>34</v>
      </c>
      <c r="C190" s="32">
        <v>2030</v>
      </c>
      <c r="D190" s="13">
        <v>21394463.040000014</v>
      </c>
      <c r="E190" s="25">
        <v>23966.509435630014</v>
      </c>
    </row>
    <row r="191" spans="1:5" x14ac:dyDescent="0.25">
      <c r="A191" s="31" t="s">
        <v>0</v>
      </c>
      <c r="B191" s="11" t="s">
        <v>55</v>
      </c>
      <c r="C191" s="32">
        <v>2030</v>
      </c>
      <c r="D191" s="13">
        <v>5234716.6372800013</v>
      </c>
      <c r="E191" s="25">
        <v>5864.0352620983786</v>
      </c>
    </row>
    <row r="192" spans="1:5" x14ac:dyDescent="0.25">
      <c r="A192" s="31" t="s">
        <v>0</v>
      </c>
      <c r="B192" s="11" t="s">
        <v>71</v>
      </c>
      <c r="C192" s="32">
        <v>2030</v>
      </c>
      <c r="D192" s="13">
        <v>1252405.5811200002</v>
      </c>
      <c r="E192" s="25">
        <v>1402.9700171034606</v>
      </c>
    </row>
    <row r="193" spans="1:5" x14ac:dyDescent="0.25">
      <c r="A193" s="31" t="s">
        <v>0</v>
      </c>
      <c r="B193" s="11" t="s">
        <v>7</v>
      </c>
      <c r="C193" s="32">
        <v>2030</v>
      </c>
      <c r="D193" s="13">
        <v>16998622.65216</v>
      </c>
      <c r="E193" s="25">
        <v>19042.200284438943</v>
      </c>
    </row>
    <row r="194" spans="1:5" x14ac:dyDescent="0.25">
      <c r="A194" s="31" t="s">
        <v>0</v>
      </c>
      <c r="B194" s="11" t="s">
        <v>23</v>
      </c>
      <c r="C194" s="32">
        <v>2030</v>
      </c>
      <c r="D194" s="13">
        <v>15812662.714560021</v>
      </c>
      <c r="E194" s="25">
        <v>17713.664018694501</v>
      </c>
    </row>
    <row r="195" spans="1:5" x14ac:dyDescent="0.25">
      <c r="A195" s="31" t="s">
        <v>0</v>
      </c>
      <c r="B195" s="11" t="s">
        <v>176</v>
      </c>
      <c r="C195" s="32">
        <v>2030</v>
      </c>
      <c r="D195" s="13">
        <v>679258.04255999986</v>
      </c>
      <c r="E195" s="25">
        <v>760.91857298802302</v>
      </c>
    </row>
    <row r="196" spans="1:5" x14ac:dyDescent="0.25">
      <c r="A196" s="31" t="s">
        <v>0</v>
      </c>
      <c r="B196" s="11" t="s">
        <v>126</v>
      </c>
      <c r="C196" s="32">
        <v>2030</v>
      </c>
      <c r="D196" s="13">
        <v>3435222.5337600005</v>
      </c>
      <c r="E196" s="25">
        <v>3848.2056368939761</v>
      </c>
    </row>
    <row r="197" spans="1:5" x14ac:dyDescent="0.25">
      <c r="A197" s="31" t="s">
        <v>0</v>
      </c>
      <c r="B197" s="11" t="s">
        <v>100</v>
      </c>
      <c r="C197" s="32">
        <v>2030</v>
      </c>
      <c r="D197" s="13">
        <v>4365676.9958400009</v>
      </c>
      <c r="E197" s="25">
        <v>4890.5195104963104</v>
      </c>
    </row>
    <row r="198" spans="1:5" x14ac:dyDescent="0.25">
      <c r="A198" s="31" t="s">
        <v>0</v>
      </c>
      <c r="B198" s="11" t="s">
        <v>66</v>
      </c>
      <c r="C198" s="32">
        <v>2030</v>
      </c>
      <c r="D198" s="13">
        <v>8490844.0310400017</v>
      </c>
      <c r="E198" s="25">
        <v>9511.6149073673059</v>
      </c>
    </row>
    <row r="199" spans="1:5" x14ac:dyDescent="0.25">
      <c r="A199" s="31" t="s">
        <v>0</v>
      </c>
      <c r="B199" s="11" t="s">
        <v>8</v>
      </c>
      <c r="C199" s="32">
        <v>2030</v>
      </c>
      <c r="D199" s="13">
        <v>3061196.472959999</v>
      </c>
      <c r="E199" s="25">
        <v>3429.2140922791345</v>
      </c>
    </row>
    <row r="200" spans="1:5" x14ac:dyDescent="0.25">
      <c r="A200" s="31" t="s">
        <v>0</v>
      </c>
      <c r="B200" s="11" t="s">
        <v>74</v>
      </c>
      <c r="C200" s="32">
        <v>2030</v>
      </c>
      <c r="D200" s="13">
        <v>249925.24799999993</v>
      </c>
      <c r="E200" s="25">
        <v>279.97130861360313</v>
      </c>
    </row>
    <row r="201" spans="1:5" x14ac:dyDescent="0.25">
      <c r="A201" s="31" t="s">
        <v>0</v>
      </c>
      <c r="B201" s="11" t="s">
        <v>16</v>
      </c>
      <c r="C201" s="32">
        <v>2030</v>
      </c>
      <c r="D201" s="13">
        <v>4363091.562239999</v>
      </c>
      <c r="E201" s="25">
        <v>4887.6232555796159</v>
      </c>
    </row>
    <row r="202" spans="1:5" x14ac:dyDescent="0.25">
      <c r="A202" s="31" t="s">
        <v>0</v>
      </c>
      <c r="B202" s="11" t="s">
        <v>25</v>
      </c>
      <c r="C202" s="32">
        <v>2030</v>
      </c>
      <c r="D202" s="13">
        <v>6920516.2982399967</v>
      </c>
      <c r="E202" s="25">
        <v>7752.5020773412243</v>
      </c>
    </row>
    <row r="203" spans="1:5" x14ac:dyDescent="0.25">
      <c r="A203" s="31" t="s">
        <v>0</v>
      </c>
      <c r="B203" s="11" t="s">
        <v>107</v>
      </c>
      <c r="C203" s="32">
        <v>2030</v>
      </c>
      <c r="D203" s="13">
        <v>1125085.9034879999</v>
      </c>
      <c r="E203" s="25">
        <v>1260.3439437309407</v>
      </c>
    </row>
    <row r="204" spans="1:5" x14ac:dyDescent="0.25">
      <c r="A204" s="31" t="s">
        <v>0</v>
      </c>
      <c r="B204" s="11" t="s">
        <v>2</v>
      </c>
      <c r="C204" s="32">
        <v>2030</v>
      </c>
      <c r="D204" s="13">
        <v>70248945.617280081</v>
      </c>
      <c r="E204" s="25">
        <v>78694.287154196398</v>
      </c>
    </row>
    <row r="205" spans="1:5" x14ac:dyDescent="0.25">
      <c r="A205" s="31" t="s">
        <v>0</v>
      </c>
      <c r="B205" s="11" t="s">
        <v>48</v>
      </c>
      <c r="C205" s="32">
        <v>2030</v>
      </c>
      <c r="D205" s="13">
        <v>10043870.904000008</v>
      </c>
      <c r="E205" s="25">
        <v>11251.346964909188</v>
      </c>
    </row>
    <row r="206" spans="1:5" x14ac:dyDescent="0.25">
      <c r="A206" s="31" t="s">
        <v>0</v>
      </c>
      <c r="B206" s="11" t="s">
        <v>11</v>
      </c>
      <c r="C206" s="32">
        <v>2030</v>
      </c>
      <c r="D206" s="13">
        <v>27128416.132799979</v>
      </c>
      <c r="E206" s="25">
        <v>30389.799454412845</v>
      </c>
    </row>
    <row r="207" spans="1:5" x14ac:dyDescent="0.25">
      <c r="A207" s="31" t="s">
        <v>0</v>
      </c>
      <c r="B207" s="11" t="s">
        <v>46</v>
      </c>
      <c r="C207" s="32">
        <v>2030</v>
      </c>
      <c r="D207" s="13">
        <v>5897503.3132799994</v>
      </c>
      <c r="E207" s="25">
        <v>6606.5022777213062</v>
      </c>
    </row>
    <row r="208" spans="1:5" x14ac:dyDescent="0.25">
      <c r="A208" s="31" t="s">
        <v>0</v>
      </c>
      <c r="B208" s="11" t="s">
        <v>3</v>
      </c>
      <c r="C208" s="32">
        <v>2030</v>
      </c>
      <c r="D208" s="13">
        <v>30009073.932000026</v>
      </c>
      <c r="E208" s="25">
        <v>33616.770479405161</v>
      </c>
    </row>
    <row r="209" spans="1:5" x14ac:dyDescent="0.25">
      <c r="A209" s="31" t="s">
        <v>0</v>
      </c>
      <c r="B209" s="11" t="s">
        <v>93</v>
      </c>
      <c r="C209" s="32">
        <v>2030</v>
      </c>
      <c r="D209" s="13">
        <v>4357575.9705599993</v>
      </c>
      <c r="E209" s="25">
        <v>4881.4445784240061</v>
      </c>
    </row>
    <row r="210" spans="1:5" x14ac:dyDescent="0.25">
      <c r="A210" s="31" t="s">
        <v>0</v>
      </c>
      <c r="B210" s="11" t="s">
        <v>1</v>
      </c>
      <c r="C210" s="32">
        <v>2030</v>
      </c>
      <c r="D210" s="13">
        <v>63131203.825919993</v>
      </c>
      <c r="E210" s="25">
        <v>70720.84909762672</v>
      </c>
    </row>
    <row r="211" spans="1:5" x14ac:dyDescent="0.25">
      <c r="A211" s="31" t="s">
        <v>0</v>
      </c>
      <c r="B211" s="11" t="s">
        <v>38</v>
      </c>
      <c r="C211" s="32">
        <v>2030</v>
      </c>
      <c r="D211" s="13">
        <v>2434508.9135999992</v>
      </c>
      <c r="E211" s="25">
        <v>2727.1860359305242</v>
      </c>
    </row>
    <row r="212" spans="1:5" x14ac:dyDescent="0.25">
      <c r="A212" s="31" t="s">
        <v>0</v>
      </c>
      <c r="B212" s="11" t="s">
        <v>196</v>
      </c>
      <c r="C212" s="32">
        <v>2030</v>
      </c>
      <c r="D212" s="13">
        <v>320658.40223999997</v>
      </c>
      <c r="E212" s="25">
        <v>359.20801604278068</v>
      </c>
    </row>
    <row r="213" spans="1:5" x14ac:dyDescent="0.25">
      <c r="A213" s="31" t="s">
        <v>0</v>
      </c>
      <c r="B213" s="11" t="s">
        <v>79</v>
      </c>
      <c r="C213" s="32">
        <v>2030</v>
      </c>
      <c r="D213" s="13">
        <v>5325454.5840000017</v>
      </c>
      <c r="E213" s="25">
        <v>5965.6817419454646</v>
      </c>
    </row>
    <row r="214" spans="1:5" x14ac:dyDescent="0.25">
      <c r="A214" s="31" t="s">
        <v>0</v>
      </c>
      <c r="B214" s="11" t="s">
        <v>32</v>
      </c>
      <c r="C214" s="32">
        <v>2030</v>
      </c>
      <c r="D214" s="13">
        <v>18947199.320640005</v>
      </c>
      <c r="E214" s="25">
        <v>21225.035208777128</v>
      </c>
    </row>
    <row r="215" spans="1:5" x14ac:dyDescent="0.25">
      <c r="A215" s="31" t="s">
        <v>0</v>
      </c>
      <c r="B215" s="11" t="s">
        <v>41</v>
      </c>
      <c r="C215" s="32">
        <v>2030</v>
      </c>
      <c r="D215" s="13">
        <v>7965182.2896000016</v>
      </c>
      <c r="E215" s="25">
        <v>8922.7580118884525</v>
      </c>
    </row>
    <row r="216" spans="1:5" x14ac:dyDescent="0.25">
      <c r="A216" s="31" t="s">
        <v>0</v>
      </c>
      <c r="B216" s="11" t="s">
        <v>117</v>
      </c>
      <c r="C216" s="32">
        <v>2030</v>
      </c>
      <c r="D216" s="13">
        <v>2443665.6576000005</v>
      </c>
      <c r="E216" s="25">
        <v>2737.443605427145</v>
      </c>
    </row>
    <row r="217" spans="1:5" x14ac:dyDescent="0.25">
      <c r="A217" s="31" t="s">
        <v>0</v>
      </c>
      <c r="B217" s="11" t="s">
        <v>40</v>
      </c>
      <c r="C217" s="32">
        <v>2030</v>
      </c>
      <c r="D217" s="13">
        <v>11191911.148799999</v>
      </c>
      <c r="E217" s="25">
        <v>12537.40482520882</v>
      </c>
    </row>
    <row r="218" spans="1:5" x14ac:dyDescent="0.25">
      <c r="A218" s="31" t="s">
        <v>0</v>
      </c>
      <c r="B218" s="11" t="s">
        <v>5</v>
      </c>
      <c r="C218" s="32">
        <v>2030</v>
      </c>
      <c r="D218" s="13">
        <v>6785459.7105600033</v>
      </c>
      <c r="E218" s="25">
        <v>7601.20896113051</v>
      </c>
    </row>
    <row r="219" spans="1:5" x14ac:dyDescent="0.25">
      <c r="A219" s="31" t="s">
        <v>0</v>
      </c>
      <c r="B219" s="11" t="s">
        <v>186</v>
      </c>
      <c r="C219" s="32">
        <v>2030</v>
      </c>
      <c r="D219" s="13">
        <v>0</v>
      </c>
      <c r="E219" s="25">
        <v>0</v>
      </c>
    </row>
    <row r="220" spans="1:5" x14ac:dyDescent="0.25">
      <c r="A220" s="31" t="s">
        <v>0</v>
      </c>
      <c r="B220" s="11" t="s">
        <v>17</v>
      </c>
      <c r="C220" s="32">
        <v>2030</v>
      </c>
      <c r="D220" s="13">
        <v>3546396.1785599985</v>
      </c>
      <c r="E220" s="25">
        <v>3972.7445983117495</v>
      </c>
    </row>
    <row r="221" spans="1:5" x14ac:dyDescent="0.25">
      <c r="A221" s="31" t="s">
        <v>0</v>
      </c>
      <c r="B221" s="11" t="s">
        <v>49</v>
      </c>
      <c r="C221" s="32">
        <v>2035</v>
      </c>
      <c r="D221" s="13">
        <v>3481157.0707199993</v>
      </c>
      <c r="E221" s="25">
        <v>3899.6624325805437</v>
      </c>
    </row>
    <row r="222" spans="1:5" x14ac:dyDescent="0.25">
      <c r="A222" s="31" t="s">
        <v>0</v>
      </c>
      <c r="B222" s="11" t="s">
        <v>10</v>
      </c>
      <c r="C222" s="32">
        <v>2035</v>
      </c>
      <c r="D222" s="13">
        <v>5376926.2579199998</v>
      </c>
      <c r="E222" s="25">
        <v>6023.3413502452822</v>
      </c>
    </row>
    <row r="223" spans="1:5" x14ac:dyDescent="0.25">
      <c r="A223" s="31" t="s">
        <v>0</v>
      </c>
      <c r="B223" s="11" t="s">
        <v>14</v>
      </c>
      <c r="C223" s="32">
        <v>2035</v>
      </c>
      <c r="D223" s="13">
        <v>31662135.540000003</v>
      </c>
      <c r="E223" s="25">
        <v>35468.563466765365</v>
      </c>
    </row>
    <row r="224" spans="1:5" x14ac:dyDescent="0.25">
      <c r="A224" s="31" t="s">
        <v>0</v>
      </c>
      <c r="B224" s="11" t="s">
        <v>54</v>
      </c>
      <c r="C224" s="32">
        <v>2035</v>
      </c>
      <c r="D224" s="13">
        <v>35074336.942079991</v>
      </c>
      <c r="E224" s="25">
        <v>39290.980367171949</v>
      </c>
    </row>
    <row r="225" spans="1:5" x14ac:dyDescent="0.25">
      <c r="A225" s="31" t="s">
        <v>0</v>
      </c>
      <c r="B225" s="11" t="s">
        <v>42</v>
      </c>
      <c r="C225" s="32">
        <v>2035</v>
      </c>
      <c r="D225" s="13">
        <v>37507876.318080015</v>
      </c>
      <c r="E225" s="25">
        <v>42017.080307508739</v>
      </c>
    </row>
    <row r="226" spans="1:5" x14ac:dyDescent="0.25">
      <c r="A226" s="31" t="s">
        <v>0</v>
      </c>
      <c r="B226" s="11" t="s">
        <v>34</v>
      </c>
      <c r="C226" s="32">
        <v>2035</v>
      </c>
      <c r="D226" s="13">
        <v>21394463.040000014</v>
      </c>
      <c r="E226" s="25">
        <v>23966.509435630014</v>
      </c>
    </row>
    <row r="227" spans="1:5" x14ac:dyDescent="0.25">
      <c r="A227" s="31" t="s">
        <v>0</v>
      </c>
      <c r="B227" s="11" t="s">
        <v>55</v>
      </c>
      <c r="C227" s="32">
        <v>2035</v>
      </c>
      <c r="D227" s="13">
        <v>5234716.6372800013</v>
      </c>
      <c r="E227" s="25">
        <v>5864.0352620983786</v>
      </c>
    </row>
    <row r="228" spans="1:5" x14ac:dyDescent="0.25">
      <c r="A228" s="31" t="s">
        <v>0</v>
      </c>
      <c r="B228" s="11" t="s">
        <v>71</v>
      </c>
      <c r="C228" s="32">
        <v>2035</v>
      </c>
      <c r="D228" s="13">
        <v>1252405.5811200002</v>
      </c>
      <c r="E228" s="25">
        <v>1402.9700171034606</v>
      </c>
    </row>
    <row r="229" spans="1:5" x14ac:dyDescent="0.25">
      <c r="A229" s="31" t="s">
        <v>0</v>
      </c>
      <c r="B229" s="11" t="s">
        <v>7</v>
      </c>
      <c r="C229" s="32">
        <v>2035</v>
      </c>
      <c r="D229" s="13">
        <v>16998622.65216</v>
      </c>
      <c r="E229" s="25">
        <v>19042.200284438943</v>
      </c>
    </row>
    <row r="230" spans="1:5" x14ac:dyDescent="0.25">
      <c r="A230" s="31" t="s">
        <v>0</v>
      </c>
      <c r="B230" s="11" t="s">
        <v>23</v>
      </c>
      <c r="C230" s="32">
        <v>2035</v>
      </c>
      <c r="D230" s="13">
        <v>15812662.714560021</v>
      </c>
      <c r="E230" s="25">
        <v>17713.664018694501</v>
      </c>
    </row>
    <row r="231" spans="1:5" x14ac:dyDescent="0.25">
      <c r="A231" s="31" t="s">
        <v>0</v>
      </c>
      <c r="B231" s="11" t="s">
        <v>176</v>
      </c>
      <c r="C231" s="32">
        <v>2035</v>
      </c>
      <c r="D231" s="13">
        <v>679258.04255999986</v>
      </c>
      <c r="E231" s="25">
        <v>760.91857298802302</v>
      </c>
    </row>
    <row r="232" spans="1:5" x14ac:dyDescent="0.25">
      <c r="A232" s="31" t="s">
        <v>0</v>
      </c>
      <c r="B232" s="11" t="s">
        <v>126</v>
      </c>
      <c r="C232" s="32">
        <v>2035</v>
      </c>
      <c r="D232" s="13">
        <v>3435222.5337600005</v>
      </c>
      <c r="E232" s="25">
        <v>3848.2056368939761</v>
      </c>
    </row>
    <row r="233" spans="1:5" x14ac:dyDescent="0.25">
      <c r="A233" s="31" t="s">
        <v>0</v>
      </c>
      <c r="B233" s="11" t="s">
        <v>100</v>
      </c>
      <c r="C233" s="32">
        <v>2035</v>
      </c>
      <c r="D233" s="13">
        <v>4365676.9958400009</v>
      </c>
      <c r="E233" s="25">
        <v>4890.5195104963104</v>
      </c>
    </row>
    <row r="234" spans="1:5" x14ac:dyDescent="0.25">
      <c r="A234" s="31" t="s">
        <v>0</v>
      </c>
      <c r="B234" s="11" t="s">
        <v>66</v>
      </c>
      <c r="C234" s="32">
        <v>2035</v>
      </c>
      <c r="D234" s="13">
        <v>8490844.0310400017</v>
      </c>
      <c r="E234" s="25">
        <v>9511.6149073673059</v>
      </c>
    </row>
    <row r="235" spans="1:5" x14ac:dyDescent="0.25">
      <c r="A235" s="31" t="s">
        <v>0</v>
      </c>
      <c r="B235" s="11" t="s">
        <v>8</v>
      </c>
      <c r="C235" s="32">
        <v>2035</v>
      </c>
      <c r="D235" s="13">
        <v>3061196.472959999</v>
      </c>
      <c r="E235" s="25">
        <v>3429.2140922791345</v>
      </c>
    </row>
    <row r="236" spans="1:5" x14ac:dyDescent="0.25">
      <c r="A236" s="31" t="s">
        <v>0</v>
      </c>
      <c r="B236" s="11" t="s">
        <v>74</v>
      </c>
      <c r="C236" s="32">
        <v>2035</v>
      </c>
      <c r="D236" s="13">
        <v>249925.24799999993</v>
      </c>
      <c r="E236" s="25">
        <v>279.97130861360313</v>
      </c>
    </row>
    <row r="237" spans="1:5" x14ac:dyDescent="0.25">
      <c r="A237" s="31" t="s">
        <v>0</v>
      </c>
      <c r="B237" s="11" t="s">
        <v>16</v>
      </c>
      <c r="C237" s="32">
        <v>2035</v>
      </c>
      <c r="D237" s="13">
        <v>4363091.562239999</v>
      </c>
      <c r="E237" s="25">
        <v>4887.6232555796159</v>
      </c>
    </row>
    <row r="238" spans="1:5" x14ac:dyDescent="0.25">
      <c r="A238" s="31" t="s">
        <v>0</v>
      </c>
      <c r="B238" s="11" t="s">
        <v>25</v>
      </c>
      <c r="C238" s="32">
        <v>2035</v>
      </c>
      <c r="D238" s="13">
        <v>6920516.2982399967</v>
      </c>
      <c r="E238" s="25">
        <v>7752.5020773412243</v>
      </c>
    </row>
    <row r="239" spans="1:5" x14ac:dyDescent="0.25">
      <c r="A239" s="31" t="s">
        <v>0</v>
      </c>
      <c r="B239" s="11" t="s">
        <v>107</v>
      </c>
      <c r="C239" s="32">
        <v>2035</v>
      </c>
      <c r="D239" s="13">
        <v>1125085.9034879999</v>
      </c>
      <c r="E239" s="25">
        <v>1260.3439437309407</v>
      </c>
    </row>
    <row r="240" spans="1:5" x14ac:dyDescent="0.25">
      <c r="A240" s="31" t="s">
        <v>0</v>
      </c>
      <c r="B240" s="11" t="s">
        <v>2</v>
      </c>
      <c r="C240" s="32">
        <v>2035</v>
      </c>
      <c r="D240" s="13">
        <v>70248945.617280081</v>
      </c>
      <c r="E240" s="25">
        <v>78694.287154196398</v>
      </c>
    </row>
    <row r="241" spans="1:5" x14ac:dyDescent="0.25">
      <c r="A241" s="31" t="s">
        <v>0</v>
      </c>
      <c r="B241" s="11" t="s">
        <v>48</v>
      </c>
      <c r="C241" s="32">
        <v>2035</v>
      </c>
      <c r="D241" s="13">
        <v>10043870.904000008</v>
      </c>
      <c r="E241" s="25">
        <v>11251.346964909188</v>
      </c>
    </row>
    <row r="242" spans="1:5" x14ac:dyDescent="0.25">
      <c r="A242" s="31" t="s">
        <v>0</v>
      </c>
      <c r="B242" s="11" t="s">
        <v>11</v>
      </c>
      <c r="C242" s="32">
        <v>2035</v>
      </c>
      <c r="D242" s="13">
        <v>27128416.132799979</v>
      </c>
      <c r="E242" s="25">
        <v>30389.799454412845</v>
      </c>
    </row>
    <row r="243" spans="1:5" x14ac:dyDescent="0.25">
      <c r="A243" s="31" t="s">
        <v>0</v>
      </c>
      <c r="B243" s="11" t="s">
        <v>46</v>
      </c>
      <c r="C243" s="32">
        <v>2035</v>
      </c>
      <c r="D243" s="13">
        <v>5897503.3132799994</v>
      </c>
      <c r="E243" s="25">
        <v>6606.5022777213062</v>
      </c>
    </row>
    <row r="244" spans="1:5" x14ac:dyDescent="0.25">
      <c r="A244" s="31" t="s">
        <v>0</v>
      </c>
      <c r="B244" s="11" t="s">
        <v>3</v>
      </c>
      <c r="C244" s="32">
        <v>2035</v>
      </c>
      <c r="D244" s="13">
        <v>30009073.932000026</v>
      </c>
      <c r="E244" s="25">
        <v>33616.770479405161</v>
      </c>
    </row>
    <row r="245" spans="1:5" x14ac:dyDescent="0.25">
      <c r="A245" s="31" t="s">
        <v>0</v>
      </c>
      <c r="B245" s="11" t="s">
        <v>93</v>
      </c>
      <c r="C245" s="32">
        <v>2035</v>
      </c>
      <c r="D245" s="13">
        <v>4357575.9705599993</v>
      </c>
      <c r="E245" s="25">
        <v>4881.4445784240061</v>
      </c>
    </row>
    <row r="246" spans="1:5" x14ac:dyDescent="0.25">
      <c r="A246" s="31" t="s">
        <v>0</v>
      </c>
      <c r="B246" s="11" t="s">
        <v>1</v>
      </c>
      <c r="C246" s="32">
        <v>2035</v>
      </c>
      <c r="D246" s="13">
        <v>63131203.825919993</v>
      </c>
      <c r="E246" s="25">
        <v>70720.84909762672</v>
      </c>
    </row>
    <row r="247" spans="1:5" x14ac:dyDescent="0.25">
      <c r="A247" s="31" t="s">
        <v>0</v>
      </c>
      <c r="B247" s="11" t="s">
        <v>38</v>
      </c>
      <c r="C247" s="32">
        <v>2035</v>
      </c>
      <c r="D247" s="13">
        <v>2434508.9135999992</v>
      </c>
      <c r="E247" s="25">
        <v>2727.1860359305242</v>
      </c>
    </row>
    <row r="248" spans="1:5" x14ac:dyDescent="0.25">
      <c r="A248" s="31" t="s">
        <v>0</v>
      </c>
      <c r="B248" s="11" t="s">
        <v>196</v>
      </c>
      <c r="C248" s="32">
        <v>2035</v>
      </c>
      <c r="D248" s="13">
        <v>320658.40223999997</v>
      </c>
      <c r="E248" s="25">
        <v>359.20801604278068</v>
      </c>
    </row>
    <row r="249" spans="1:5" x14ac:dyDescent="0.25">
      <c r="A249" s="31" t="s">
        <v>0</v>
      </c>
      <c r="B249" s="11" t="s">
        <v>79</v>
      </c>
      <c r="C249" s="32">
        <v>2035</v>
      </c>
      <c r="D249" s="13">
        <v>5325454.5840000017</v>
      </c>
      <c r="E249" s="25">
        <v>5965.6817419454646</v>
      </c>
    </row>
    <row r="250" spans="1:5" x14ac:dyDescent="0.25">
      <c r="A250" s="31" t="s">
        <v>0</v>
      </c>
      <c r="B250" s="11" t="s">
        <v>32</v>
      </c>
      <c r="C250" s="32">
        <v>2035</v>
      </c>
      <c r="D250" s="13">
        <v>18947199.320640005</v>
      </c>
      <c r="E250" s="25">
        <v>21225.035208777128</v>
      </c>
    </row>
    <row r="251" spans="1:5" x14ac:dyDescent="0.25">
      <c r="A251" s="31" t="s">
        <v>0</v>
      </c>
      <c r="B251" s="11" t="s">
        <v>41</v>
      </c>
      <c r="C251" s="32">
        <v>2035</v>
      </c>
      <c r="D251" s="13">
        <v>7965182.2896000016</v>
      </c>
      <c r="E251" s="25">
        <v>8922.7580118884525</v>
      </c>
    </row>
    <row r="252" spans="1:5" x14ac:dyDescent="0.25">
      <c r="A252" s="31" t="s">
        <v>0</v>
      </c>
      <c r="B252" s="11" t="s">
        <v>117</v>
      </c>
      <c r="C252" s="32">
        <v>2035</v>
      </c>
      <c r="D252" s="13">
        <v>2443665.6576000005</v>
      </c>
      <c r="E252" s="25">
        <v>2737.443605427145</v>
      </c>
    </row>
    <row r="253" spans="1:5" x14ac:dyDescent="0.25">
      <c r="A253" s="31" t="s">
        <v>0</v>
      </c>
      <c r="B253" s="11" t="s">
        <v>40</v>
      </c>
      <c r="C253" s="32">
        <v>2035</v>
      </c>
      <c r="D253" s="13">
        <v>11191911.148799999</v>
      </c>
      <c r="E253" s="25">
        <v>12537.40482520882</v>
      </c>
    </row>
    <row r="254" spans="1:5" x14ac:dyDescent="0.25">
      <c r="A254" s="31" t="s">
        <v>0</v>
      </c>
      <c r="B254" s="11" t="s">
        <v>5</v>
      </c>
      <c r="C254" s="32">
        <v>2035</v>
      </c>
      <c r="D254" s="13">
        <v>6785459.7105600033</v>
      </c>
      <c r="E254" s="25">
        <v>7601.20896113051</v>
      </c>
    </row>
    <row r="255" spans="1:5" x14ac:dyDescent="0.25">
      <c r="A255" s="31" t="s">
        <v>0</v>
      </c>
      <c r="B255" s="11" t="s">
        <v>186</v>
      </c>
      <c r="C255" s="32">
        <v>2035</v>
      </c>
      <c r="D255" s="13">
        <v>0</v>
      </c>
      <c r="E255" s="25">
        <v>0</v>
      </c>
    </row>
    <row r="256" spans="1:5" x14ac:dyDescent="0.25">
      <c r="A256" s="31" t="s">
        <v>0</v>
      </c>
      <c r="B256" s="11" t="s">
        <v>17</v>
      </c>
      <c r="C256" s="32">
        <v>2035</v>
      </c>
      <c r="D256" s="13">
        <v>3546396.1785599985</v>
      </c>
      <c r="E256" s="25">
        <v>3972.7445983117495</v>
      </c>
    </row>
    <row r="257" spans="1:5" x14ac:dyDescent="0.25">
      <c r="A257" s="31" t="s">
        <v>0</v>
      </c>
      <c r="B257" s="11" t="s">
        <v>49</v>
      </c>
      <c r="C257" s="32">
        <v>2040</v>
      </c>
      <c r="D257" s="13">
        <v>3481157.0707199993</v>
      </c>
      <c r="E257" s="25">
        <v>3899.6624325805437</v>
      </c>
    </row>
    <row r="258" spans="1:5" x14ac:dyDescent="0.25">
      <c r="A258" s="31" t="s">
        <v>0</v>
      </c>
      <c r="B258" s="11" t="s">
        <v>10</v>
      </c>
      <c r="C258" s="32">
        <v>2040</v>
      </c>
      <c r="D258" s="13">
        <v>5376926.2579199998</v>
      </c>
      <c r="E258" s="25">
        <v>6023.3413502452822</v>
      </c>
    </row>
    <row r="259" spans="1:5" x14ac:dyDescent="0.25">
      <c r="A259" s="31" t="s">
        <v>0</v>
      </c>
      <c r="B259" s="11" t="s">
        <v>14</v>
      </c>
      <c r="C259" s="32">
        <v>2040</v>
      </c>
      <c r="D259" s="13">
        <v>31662135.539999999</v>
      </c>
      <c r="E259" s="25">
        <v>35468.563466765365</v>
      </c>
    </row>
    <row r="260" spans="1:5" x14ac:dyDescent="0.25">
      <c r="A260" s="31" t="s">
        <v>0</v>
      </c>
      <c r="B260" s="11" t="s">
        <v>54</v>
      </c>
      <c r="C260" s="32">
        <v>2040</v>
      </c>
      <c r="D260" s="13">
        <v>35074336.942079991</v>
      </c>
      <c r="E260" s="25">
        <v>39290.980367171949</v>
      </c>
    </row>
    <row r="261" spans="1:5" x14ac:dyDescent="0.25">
      <c r="A261" s="31" t="s">
        <v>0</v>
      </c>
      <c r="B261" s="11" t="s">
        <v>42</v>
      </c>
      <c r="C261" s="32">
        <v>2040</v>
      </c>
      <c r="D261" s="13">
        <v>37507876.318080015</v>
      </c>
      <c r="E261" s="25">
        <v>42017.080307508739</v>
      </c>
    </row>
    <row r="262" spans="1:5" x14ac:dyDescent="0.25">
      <c r="A262" s="31" t="s">
        <v>0</v>
      </c>
      <c r="B262" s="11" t="s">
        <v>34</v>
      </c>
      <c r="C262" s="32">
        <v>2040</v>
      </c>
      <c r="D262" s="13">
        <v>21394463.04000001</v>
      </c>
      <c r="E262" s="25">
        <v>23966.509435630011</v>
      </c>
    </row>
    <row r="263" spans="1:5" x14ac:dyDescent="0.25">
      <c r="A263" s="31" t="s">
        <v>0</v>
      </c>
      <c r="B263" s="11" t="s">
        <v>55</v>
      </c>
      <c r="C263" s="32">
        <v>2040</v>
      </c>
      <c r="D263" s="13">
        <v>5234716.6372800013</v>
      </c>
      <c r="E263" s="25">
        <v>5864.0352620983786</v>
      </c>
    </row>
    <row r="264" spans="1:5" x14ac:dyDescent="0.25">
      <c r="A264" s="31" t="s">
        <v>0</v>
      </c>
      <c r="B264" s="11" t="s">
        <v>71</v>
      </c>
      <c r="C264" s="32">
        <v>2040</v>
      </c>
      <c r="D264" s="13">
        <v>1252405.5811200002</v>
      </c>
      <c r="E264" s="25">
        <v>1402.9700171034606</v>
      </c>
    </row>
    <row r="265" spans="1:5" x14ac:dyDescent="0.25">
      <c r="A265" s="31" t="s">
        <v>0</v>
      </c>
      <c r="B265" s="11" t="s">
        <v>7</v>
      </c>
      <c r="C265" s="32">
        <v>2040</v>
      </c>
      <c r="D265" s="13">
        <v>16998622.652160004</v>
      </c>
      <c r="E265" s="25">
        <v>19042.200284438946</v>
      </c>
    </row>
    <row r="266" spans="1:5" x14ac:dyDescent="0.25">
      <c r="A266" s="31" t="s">
        <v>0</v>
      </c>
      <c r="B266" s="11" t="s">
        <v>23</v>
      </c>
      <c r="C266" s="32">
        <v>2040</v>
      </c>
      <c r="D266" s="13">
        <v>15812662.714560019</v>
      </c>
      <c r="E266" s="25">
        <v>17713.664018694501</v>
      </c>
    </row>
    <row r="267" spans="1:5" x14ac:dyDescent="0.25">
      <c r="A267" s="31" t="s">
        <v>0</v>
      </c>
      <c r="B267" s="11" t="s">
        <v>176</v>
      </c>
      <c r="C267" s="32">
        <v>2040</v>
      </c>
      <c r="D267" s="13">
        <v>679258.04255999986</v>
      </c>
      <c r="E267" s="25">
        <v>760.91857298802302</v>
      </c>
    </row>
    <row r="268" spans="1:5" x14ac:dyDescent="0.25">
      <c r="A268" s="31" t="s">
        <v>0</v>
      </c>
      <c r="B268" s="11" t="s">
        <v>126</v>
      </c>
      <c r="C268" s="32">
        <v>2040</v>
      </c>
      <c r="D268" s="13">
        <v>3435222.53376</v>
      </c>
      <c r="E268" s="25">
        <v>3848.2056368939761</v>
      </c>
    </row>
    <row r="269" spans="1:5" x14ac:dyDescent="0.25">
      <c r="A269" s="31" t="s">
        <v>0</v>
      </c>
      <c r="B269" s="11" t="s">
        <v>100</v>
      </c>
      <c r="C269" s="32">
        <v>2040</v>
      </c>
      <c r="D269" s="13">
        <v>4365676.99584</v>
      </c>
      <c r="E269" s="25">
        <v>4890.5195104963095</v>
      </c>
    </row>
    <row r="270" spans="1:5" x14ac:dyDescent="0.25">
      <c r="A270" s="31" t="s">
        <v>0</v>
      </c>
      <c r="B270" s="11" t="s">
        <v>66</v>
      </c>
      <c r="C270" s="32">
        <v>2040</v>
      </c>
      <c r="D270" s="13">
        <v>8490844.0310400017</v>
      </c>
      <c r="E270" s="25">
        <v>9511.6149073673059</v>
      </c>
    </row>
    <row r="271" spans="1:5" x14ac:dyDescent="0.25">
      <c r="A271" s="31" t="s">
        <v>0</v>
      </c>
      <c r="B271" s="11" t="s">
        <v>8</v>
      </c>
      <c r="C271" s="32">
        <v>2040</v>
      </c>
      <c r="D271" s="13">
        <v>3061196.472959999</v>
      </c>
      <c r="E271" s="25">
        <v>3429.2140922791345</v>
      </c>
    </row>
    <row r="272" spans="1:5" x14ac:dyDescent="0.25">
      <c r="A272" s="31" t="s">
        <v>0</v>
      </c>
      <c r="B272" s="11" t="s">
        <v>74</v>
      </c>
      <c r="C272" s="32">
        <v>2040</v>
      </c>
      <c r="D272" s="13">
        <v>249925.24799999996</v>
      </c>
      <c r="E272" s="25">
        <v>279.97130861360313</v>
      </c>
    </row>
    <row r="273" spans="1:5" x14ac:dyDescent="0.25">
      <c r="A273" s="31" t="s">
        <v>0</v>
      </c>
      <c r="B273" s="11" t="s">
        <v>16</v>
      </c>
      <c r="C273" s="32">
        <v>2040</v>
      </c>
      <c r="D273" s="13">
        <v>4363091.562239999</v>
      </c>
      <c r="E273" s="25">
        <v>4887.6232555796159</v>
      </c>
    </row>
    <row r="274" spans="1:5" x14ac:dyDescent="0.25">
      <c r="A274" s="31" t="s">
        <v>0</v>
      </c>
      <c r="B274" s="11" t="s">
        <v>25</v>
      </c>
      <c r="C274" s="32">
        <v>2040</v>
      </c>
      <c r="D274" s="13">
        <v>6920516.2982399976</v>
      </c>
      <c r="E274" s="25">
        <v>7752.5020773412261</v>
      </c>
    </row>
    <row r="275" spans="1:5" x14ac:dyDescent="0.25">
      <c r="A275" s="31" t="s">
        <v>0</v>
      </c>
      <c r="B275" s="11" t="s">
        <v>107</v>
      </c>
      <c r="C275" s="32">
        <v>2040</v>
      </c>
      <c r="D275" s="13">
        <v>1125085.9034879999</v>
      </c>
      <c r="E275" s="25">
        <v>1260.3439437309407</v>
      </c>
    </row>
    <row r="276" spans="1:5" x14ac:dyDescent="0.25">
      <c r="A276" s="31" t="s">
        <v>0</v>
      </c>
      <c r="B276" s="11" t="s">
        <v>2</v>
      </c>
      <c r="C276" s="32">
        <v>2040</v>
      </c>
      <c r="D276" s="13">
        <v>70248945.617280081</v>
      </c>
      <c r="E276" s="25">
        <v>78694.287154196398</v>
      </c>
    </row>
    <row r="277" spans="1:5" x14ac:dyDescent="0.25">
      <c r="A277" s="31" t="s">
        <v>0</v>
      </c>
      <c r="B277" s="11" t="s">
        <v>48</v>
      </c>
      <c r="C277" s="32">
        <v>2040</v>
      </c>
      <c r="D277" s="13">
        <v>10043870.904000008</v>
      </c>
      <c r="E277" s="25">
        <v>11251.346964909188</v>
      </c>
    </row>
    <row r="278" spans="1:5" x14ac:dyDescent="0.25">
      <c r="A278" s="31" t="s">
        <v>0</v>
      </c>
      <c r="B278" s="11" t="s">
        <v>11</v>
      </c>
      <c r="C278" s="32">
        <v>2040</v>
      </c>
      <c r="D278" s="13">
        <v>27128416.132799983</v>
      </c>
      <c r="E278" s="25">
        <v>30389.799454412852</v>
      </c>
    </row>
    <row r="279" spans="1:5" x14ac:dyDescent="0.25">
      <c r="A279" s="31" t="s">
        <v>0</v>
      </c>
      <c r="B279" s="11" t="s">
        <v>46</v>
      </c>
      <c r="C279" s="32">
        <v>2040</v>
      </c>
      <c r="D279" s="13">
        <v>5897503.3132800004</v>
      </c>
      <c r="E279" s="25">
        <v>6606.5022777213062</v>
      </c>
    </row>
    <row r="280" spans="1:5" x14ac:dyDescent="0.25">
      <c r="A280" s="31" t="s">
        <v>0</v>
      </c>
      <c r="B280" s="11" t="s">
        <v>3</v>
      </c>
      <c r="C280" s="32">
        <v>2040</v>
      </c>
      <c r="D280" s="13">
        <v>30009073.93200003</v>
      </c>
      <c r="E280" s="25">
        <v>33616.770479405168</v>
      </c>
    </row>
    <row r="281" spans="1:5" x14ac:dyDescent="0.25">
      <c r="A281" s="31" t="s">
        <v>0</v>
      </c>
      <c r="B281" s="11" t="s">
        <v>93</v>
      </c>
      <c r="C281" s="32">
        <v>2040</v>
      </c>
      <c r="D281" s="13">
        <v>4357575.9705599993</v>
      </c>
      <c r="E281" s="25">
        <v>4881.4445784240061</v>
      </c>
    </row>
    <row r="282" spans="1:5" x14ac:dyDescent="0.25">
      <c r="A282" s="31" t="s">
        <v>0</v>
      </c>
      <c r="B282" s="11" t="s">
        <v>1</v>
      </c>
      <c r="C282" s="32">
        <v>2040</v>
      </c>
      <c r="D282" s="13">
        <v>63131203.825919993</v>
      </c>
      <c r="E282" s="25">
        <v>70720.84909762672</v>
      </c>
    </row>
    <row r="283" spans="1:5" x14ac:dyDescent="0.25">
      <c r="A283" s="31" t="s">
        <v>0</v>
      </c>
      <c r="B283" s="11" t="s">
        <v>38</v>
      </c>
      <c r="C283" s="32">
        <v>2040</v>
      </c>
      <c r="D283" s="13">
        <v>2434508.9135999987</v>
      </c>
      <c r="E283" s="25">
        <v>2727.1860359305238</v>
      </c>
    </row>
    <row r="284" spans="1:5" x14ac:dyDescent="0.25">
      <c r="A284" s="31" t="s">
        <v>0</v>
      </c>
      <c r="B284" s="11" t="s">
        <v>196</v>
      </c>
      <c r="C284" s="32">
        <v>2040</v>
      </c>
      <c r="D284" s="13">
        <v>320658.40223999997</v>
      </c>
      <c r="E284" s="25">
        <v>359.20801604278068</v>
      </c>
    </row>
    <row r="285" spans="1:5" x14ac:dyDescent="0.25">
      <c r="A285" s="31" t="s">
        <v>0</v>
      </c>
      <c r="B285" s="11" t="s">
        <v>79</v>
      </c>
      <c r="C285" s="32">
        <v>2040</v>
      </c>
      <c r="D285" s="13">
        <v>5325454.5840000007</v>
      </c>
      <c r="E285" s="25">
        <v>5965.6817419454637</v>
      </c>
    </row>
    <row r="286" spans="1:5" x14ac:dyDescent="0.25">
      <c r="A286" s="31" t="s">
        <v>0</v>
      </c>
      <c r="B286" s="11" t="s">
        <v>32</v>
      </c>
      <c r="C286" s="32">
        <v>2040</v>
      </c>
      <c r="D286" s="13">
        <v>18947199.320640005</v>
      </c>
      <c r="E286" s="25">
        <v>21225.035208777128</v>
      </c>
    </row>
    <row r="287" spans="1:5" x14ac:dyDescent="0.25">
      <c r="A287" s="31" t="s">
        <v>0</v>
      </c>
      <c r="B287" s="11" t="s">
        <v>41</v>
      </c>
      <c r="C287" s="32">
        <v>2040</v>
      </c>
      <c r="D287" s="13">
        <v>7965182.2896000007</v>
      </c>
      <c r="E287" s="25">
        <v>8922.7580118884525</v>
      </c>
    </row>
    <row r="288" spans="1:5" x14ac:dyDescent="0.25">
      <c r="A288" s="31" t="s">
        <v>0</v>
      </c>
      <c r="B288" s="11" t="s">
        <v>117</v>
      </c>
      <c r="C288" s="32">
        <v>2040</v>
      </c>
      <c r="D288" s="13">
        <v>2443665.6576000005</v>
      </c>
      <c r="E288" s="25">
        <v>2737.443605427145</v>
      </c>
    </row>
    <row r="289" spans="1:5" x14ac:dyDescent="0.25">
      <c r="A289" s="31" t="s">
        <v>0</v>
      </c>
      <c r="B289" s="11" t="s">
        <v>40</v>
      </c>
      <c r="C289" s="32">
        <v>2040</v>
      </c>
      <c r="D289" s="13">
        <v>11191911.148800002</v>
      </c>
      <c r="E289" s="25">
        <v>12537.404825208823</v>
      </c>
    </row>
    <row r="290" spans="1:5" x14ac:dyDescent="0.25">
      <c r="A290" s="31" t="s">
        <v>0</v>
      </c>
      <c r="B290" s="11" t="s">
        <v>5</v>
      </c>
      <c r="C290" s="32">
        <v>2040</v>
      </c>
      <c r="D290" s="13">
        <v>6785459.7105600042</v>
      </c>
      <c r="E290" s="25">
        <v>7601.2089611305119</v>
      </c>
    </row>
    <row r="291" spans="1:5" x14ac:dyDescent="0.25">
      <c r="A291" s="31" t="s">
        <v>0</v>
      </c>
      <c r="B291" s="11" t="s">
        <v>186</v>
      </c>
      <c r="C291" s="32">
        <v>2040</v>
      </c>
      <c r="D291" s="13">
        <v>0</v>
      </c>
      <c r="E291" s="25">
        <v>0</v>
      </c>
    </row>
    <row r="292" spans="1:5" x14ac:dyDescent="0.25">
      <c r="A292" s="31" t="s">
        <v>0</v>
      </c>
      <c r="B292" s="11" t="s">
        <v>17</v>
      </c>
      <c r="C292" s="32">
        <v>2040</v>
      </c>
      <c r="D292" s="13">
        <v>3546396.178559999</v>
      </c>
      <c r="E292" s="25">
        <v>3972.7445983117505</v>
      </c>
    </row>
    <row r="293" spans="1:5" x14ac:dyDescent="0.25">
      <c r="A293" s="31" t="s">
        <v>0</v>
      </c>
      <c r="B293" s="11" t="s">
        <v>49</v>
      </c>
      <c r="C293" s="32">
        <v>2045</v>
      </c>
      <c r="D293" s="13">
        <v>3481157.0707199993</v>
      </c>
      <c r="E293" s="25">
        <v>3899.6624325805437</v>
      </c>
    </row>
    <row r="294" spans="1:5" x14ac:dyDescent="0.25">
      <c r="A294" s="31" t="s">
        <v>0</v>
      </c>
      <c r="B294" s="11" t="s">
        <v>10</v>
      </c>
      <c r="C294" s="32">
        <v>2045</v>
      </c>
      <c r="D294" s="13">
        <v>5376926.2579199998</v>
      </c>
      <c r="E294" s="25">
        <v>6023.3413502452822</v>
      </c>
    </row>
    <row r="295" spans="1:5" x14ac:dyDescent="0.25">
      <c r="A295" s="31" t="s">
        <v>0</v>
      </c>
      <c r="B295" s="11" t="s">
        <v>14</v>
      </c>
      <c r="C295" s="32">
        <v>2045</v>
      </c>
      <c r="D295" s="13">
        <v>31662135.540000003</v>
      </c>
      <c r="E295" s="25">
        <v>35468.563466765365</v>
      </c>
    </row>
    <row r="296" spans="1:5" x14ac:dyDescent="0.25">
      <c r="A296" s="31" t="s">
        <v>0</v>
      </c>
      <c r="B296" s="11" t="s">
        <v>54</v>
      </c>
      <c r="C296" s="32">
        <v>2045</v>
      </c>
      <c r="D296" s="13">
        <v>35074336.942079991</v>
      </c>
      <c r="E296" s="25">
        <v>39290.980367171949</v>
      </c>
    </row>
    <row r="297" spans="1:5" x14ac:dyDescent="0.25">
      <c r="A297" s="31" t="s">
        <v>0</v>
      </c>
      <c r="B297" s="11" t="s">
        <v>42</v>
      </c>
      <c r="C297" s="32">
        <v>2045</v>
      </c>
      <c r="D297" s="13">
        <v>37507876.318080015</v>
      </c>
      <c r="E297" s="25">
        <v>42017.080307508739</v>
      </c>
    </row>
    <row r="298" spans="1:5" x14ac:dyDescent="0.25">
      <c r="A298" s="31" t="s">
        <v>0</v>
      </c>
      <c r="B298" s="11" t="s">
        <v>34</v>
      </c>
      <c r="C298" s="32">
        <v>2045</v>
      </c>
      <c r="D298" s="13">
        <v>21394463.040000014</v>
      </c>
      <c r="E298" s="25">
        <v>23966.509435630014</v>
      </c>
    </row>
    <row r="299" spans="1:5" x14ac:dyDescent="0.25">
      <c r="A299" s="31" t="s">
        <v>0</v>
      </c>
      <c r="B299" s="11" t="s">
        <v>55</v>
      </c>
      <c r="C299" s="32">
        <v>2045</v>
      </c>
      <c r="D299" s="13">
        <v>5234716.6372800013</v>
      </c>
      <c r="E299" s="25">
        <v>5864.0352620983786</v>
      </c>
    </row>
    <row r="300" spans="1:5" x14ac:dyDescent="0.25">
      <c r="A300" s="31" t="s">
        <v>0</v>
      </c>
      <c r="B300" s="11" t="s">
        <v>71</v>
      </c>
      <c r="C300" s="32">
        <v>2045</v>
      </c>
      <c r="D300" s="13">
        <v>1252405.5811200002</v>
      </c>
      <c r="E300" s="25">
        <v>1402.9700171034606</v>
      </c>
    </row>
    <row r="301" spans="1:5" x14ac:dyDescent="0.25">
      <c r="A301" s="31" t="s">
        <v>0</v>
      </c>
      <c r="B301" s="11" t="s">
        <v>7</v>
      </c>
      <c r="C301" s="32">
        <v>2045</v>
      </c>
      <c r="D301" s="13">
        <v>16998622.65216</v>
      </c>
      <c r="E301" s="25">
        <v>19042.200284438943</v>
      </c>
    </row>
    <row r="302" spans="1:5" x14ac:dyDescent="0.25">
      <c r="A302" s="31" t="s">
        <v>0</v>
      </c>
      <c r="B302" s="11" t="s">
        <v>23</v>
      </c>
      <c r="C302" s="32">
        <v>2045</v>
      </c>
      <c r="D302" s="13">
        <v>15812662.714560021</v>
      </c>
      <c r="E302" s="25">
        <v>17713.664018694501</v>
      </c>
    </row>
    <row r="303" spans="1:5" x14ac:dyDescent="0.25">
      <c r="A303" s="31" t="s">
        <v>0</v>
      </c>
      <c r="B303" s="11" t="s">
        <v>176</v>
      </c>
      <c r="C303" s="32">
        <v>2045</v>
      </c>
      <c r="D303" s="13">
        <v>679258.04255999986</v>
      </c>
      <c r="E303" s="25">
        <v>760.91857298802302</v>
      </c>
    </row>
    <row r="304" spans="1:5" x14ac:dyDescent="0.25">
      <c r="A304" s="31" t="s">
        <v>0</v>
      </c>
      <c r="B304" s="11" t="s">
        <v>126</v>
      </c>
      <c r="C304" s="32">
        <v>2045</v>
      </c>
      <c r="D304" s="13">
        <v>3435222.5337600005</v>
      </c>
      <c r="E304" s="25">
        <v>3848.2056368939761</v>
      </c>
    </row>
    <row r="305" spans="1:5" x14ac:dyDescent="0.25">
      <c r="A305" s="31" t="s">
        <v>0</v>
      </c>
      <c r="B305" s="11" t="s">
        <v>100</v>
      </c>
      <c r="C305" s="32">
        <v>2045</v>
      </c>
      <c r="D305" s="13">
        <v>4365676.9958400009</v>
      </c>
      <c r="E305" s="25">
        <v>4890.5195104963104</v>
      </c>
    </row>
    <row r="306" spans="1:5" x14ac:dyDescent="0.25">
      <c r="A306" s="31" t="s">
        <v>0</v>
      </c>
      <c r="B306" s="11" t="s">
        <v>66</v>
      </c>
      <c r="C306" s="32">
        <v>2045</v>
      </c>
      <c r="D306" s="13">
        <v>8490844.0310400017</v>
      </c>
      <c r="E306" s="25">
        <v>9511.6149073673059</v>
      </c>
    </row>
    <row r="307" spans="1:5" x14ac:dyDescent="0.25">
      <c r="A307" s="31" t="s">
        <v>0</v>
      </c>
      <c r="B307" s="11" t="s">
        <v>8</v>
      </c>
      <c r="C307" s="32">
        <v>2045</v>
      </c>
      <c r="D307" s="13">
        <v>3061196.472959999</v>
      </c>
      <c r="E307" s="25">
        <v>3429.2140922791345</v>
      </c>
    </row>
    <row r="308" spans="1:5" x14ac:dyDescent="0.25">
      <c r="A308" s="31" t="s">
        <v>0</v>
      </c>
      <c r="B308" s="11" t="s">
        <v>74</v>
      </c>
      <c r="C308" s="32">
        <v>2045</v>
      </c>
      <c r="D308" s="13">
        <v>249925.24799999993</v>
      </c>
      <c r="E308" s="25">
        <v>279.97130861360313</v>
      </c>
    </row>
    <row r="309" spans="1:5" x14ac:dyDescent="0.25">
      <c r="A309" s="31" t="s">
        <v>0</v>
      </c>
      <c r="B309" s="11" t="s">
        <v>16</v>
      </c>
      <c r="C309" s="32">
        <v>2045</v>
      </c>
      <c r="D309" s="13">
        <v>4363091.562239999</v>
      </c>
      <c r="E309" s="25">
        <v>4887.6232555796159</v>
      </c>
    </row>
    <row r="310" spans="1:5" x14ac:dyDescent="0.25">
      <c r="A310" s="31" t="s">
        <v>0</v>
      </c>
      <c r="B310" s="11" t="s">
        <v>25</v>
      </c>
      <c r="C310" s="32">
        <v>2045</v>
      </c>
      <c r="D310" s="13">
        <v>6920516.2982399967</v>
      </c>
      <c r="E310" s="25">
        <v>7752.5020773412243</v>
      </c>
    </row>
    <row r="311" spans="1:5" x14ac:dyDescent="0.25">
      <c r="A311" s="31" t="s">
        <v>0</v>
      </c>
      <c r="B311" s="11" t="s">
        <v>107</v>
      </c>
      <c r="C311" s="32">
        <v>2045</v>
      </c>
      <c r="D311" s="13">
        <v>1125085.9034879999</v>
      </c>
      <c r="E311" s="25">
        <v>1260.3439437309407</v>
      </c>
    </row>
    <row r="312" spans="1:5" x14ac:dyDescent="0.25">
      <c r="A312" s="31" t="s">
        <v>0</v>
      </c>
      <c r="B312" s="11" t="s">
        <v>2</v>
      </c>
      <c r="C312" s="32">
        <v>2045</v>
      </c>
      <c r="D312" s="13">
        <v>70248945.617280081</v>
      </c>
      <c r="E312" s="25">
        <v>78694.287154196398</v>
      </c>
    </row>
    <row r="313" spans="1:5" x14ac:dyDescent="0.25">
      <c r="A313" s="31" t="s">
        <v>0</v>
      </c>
      <c r="B313" s="11" t="s">
        <v>48</v>
      </c>
      <c r="C313" s="32">
        <v>2045</v>
      </c>
      <c r="D313" s="13">
        <v>10043870.904000008</v>
      </c>
      <c r="E313" s="25">
        <v>11251.346964909188</v>
      </c>
    </row>
    <row r="314" spans="1:5" x14ac:dyDescent="0.25">
      <c r="A314" s="31" t="s">
        <v>0</v>
      </c>
      <c r="B314" s="11" t="s">
        <v>11</v>
      </c>
      <c r="C314" s="32">
        <v>2045</v>
      </c>
      <c r="D314" s="13">
        <v>27128416.132799979</v>
      </c>
      <c r="E314" s="25">
        <v>30389.799454412845</v>
      </c>
    </row>
    <row r="315" spans="1:5" x14ac:dyDescent="0.25">
      <c r="A315" s="31" t="s">
        <v>0</v>
      </c>
      <c r="B315" s="11" t="s">
        <v>46</v>
      </c>
      <c r="C315" s="32">
        <v>2045</v>
      </c>
      <c r="D315" s="13">
        <v>5897503.3132799994</v>
      </c>
      <c r="E315" s="25">
        <v>6606.5022777213062</v>
      </c>
    </row>
    <row r="316" spans="1:5" x14ac:dyDescent="0.25">
      <c r="A316" s="31" t="s">
        <v>0</v>
      </c>
      <c r="B316" s="11" t="s">
        <v>3</v>
      </c>
      <c r="C316" s="32">
        <v>2045</v>
      </c>
      <c r="D316" s="13">
        <v>30009073.932000026</v>
      </c>
      <c r="E316" s="25">
        <v>33616.770479405161</v>
      </c>
    </row>
    <row r="317" spans="1:5" x14ac:dyDescent="0.25">
      <c r="A317" s="31" t="s">
        <v>0</v>
      </c>
      <c r="B317" s="11" t="s">
        <v>93</v>
      </c>
      <c r="C317" s="32">
        <v>2045</v>
      </c>
      <c r="D317" s="13">
        <v>4357575.9705599993</v>
      </c>
      <c r="E317" s="25">
        <v>4881.4445784240061</v>
      </c>
    </row>
    <row r="318" spans="1:5" x14ac:dyDescent="0.25">
      <c r="A318" s="31" t="s">
        <v>0</v>
      </c>
      <c r="B318" s="11" t="s">
        <v>1</v>
      </c>
      <c r="C318" s="32">
        <v>2045</v>
      </c>
      <c r="D318" s="13">
        <v>63131203.825919993</v>
      </c>
      <c r="E318" s="25">
        <v>70720.84909762672</v>
      </c>
    </row>
    <row r="319" spans="1:5" x14ac:dyDescent="0.25">
      <c r="A319" s="31" t="s">
        <v>0</v>
      </c>
      <c r="B319" s="11" t="s">
        <v>38</v>
      </c>
      <c r="C319" s="32">
        <v>2045</v>
      </c>
      <c r="D319" s="13">
        <v>2434508.9135999992</v>
      </c>
      <c r="E319" s="25">
        <v>2727.1860359305242</v>
      </c>
    </row>
    <row r="320" spans="1:5" x14ac:dyDescent="0.25">
      <c r="A320" s="31" t="s">
        <v>0</v>
      </c>
      <c r="B320" s="11" t="s">
        <v>196</v>
      </c>
      <c r="C320" s="32">
        <v>2045</v>
      </c>
      <c r="D320" s="13">
        <v>320658.40223999997</v>
      </c>
      <c r="E320" s="25">
        <v>359.20801604278068</v>
      </c>
    </row>
    <row r="321" spans="1:5" x14ac:dyDescent="0.25">
      <c r="A321" s="31" t="s">
        <v>0</v>
      </c>
      <c r="B321" s="11" t="s">
        <v>79</v>
      </c>
      <c r="C321" s="32">
        <v>2045</v>
      </c>
      <c r="D321" s="13">
        <v>5325454.5840000017</v>
      </c>
      <c r="E321" s="25">
        <v>5965.6817419454646</v>
      </c>
    </row>
    <row r="322" spans="1:5" x14ac:dyDescent="0.25">
      <c r="A322" s="31" t="s">
        <v>0</v>
      </c>
      <c r="B322" s="11" t="s">
        <v>32</v>
      </c>
      <c r="C322" s="32">
        <v>2045</v>
      </c>
      <c r="D322" s="13">
        <v>18947199.320640005</v>
      </c>
      <c r="E322" s="25">
        <v>21225.035208777128</v>
      </c>
    </row>
    <row r="323" spans="1:5" x14ac:dyDescent="0.25">
      <c r="A323" s="31" t="s">
        <v>0</v>
      </c>
      <c r="B323" s="11" t="s">
        <v>41</v>
      </c>
      <c r="C323" s="32">
        <v>2045</v>
      </c>
      <c r="D323" s="13">
        <v>7965182.2896000016</v>
      </c>
      <c r="E323" s="25">
        <v>8922.7580118884525</v>
      </c>
    </row>
    <row r="324" spans="1:5" x14ac:dyDescent="0.25">
      <c r="A324" s="31" t="s">
        <v>0</v>
      </c>
      <c r="B324" s="11" t="s">
        <v>117</v>
      </c>
      <c r="C324" s="32">
        <v>2045</v>
      </c>
      <c r="D324" s="13">
        <v>2443665.6576000005</v>
      </c>
      <c r="E324" s="25">
        <v>2737.443605427145</v>
      </c>
    </row>
    <row r="325" spans="1:5" x14ac:dyDescent="0.25">
      <c r="A325" s="31" t="s">
        <v>0</v>
      </c>
      <c r="B325" s="11" t="s">
        <v>40</v>
      </c>
      <c r="C325" s="32">
        <v>2045</v>
      </c>
      <c r="D325" s="13">
        <v>11191911.148799999</v>
      </c>
      <c r="E325" s="25">
        <v>12537.40482520882</v>
      </c>
    </row>
    <row r="326" spans="1:5" x14ac:dyDescent="0.25">
      <c r="A326" s="31" t="s">
        <v>0</v>
      </c>
      <c r="B326" s="11" t="s">
        <v>5</v>
      </c>
      <c r="C326" s="32">
        <v>2045</v>
      </c>
      <c r="D326" s="13">
        <v>6785459.7105600033</v>
      </c>
      <c r="E326" s="25">
        <v>7601.20896113051</v>
      </c>
    </row>
    <row r="327" spans="1:5" x14ac:dyDescent="0.25">
      <c r="A327" s="31" t="s">
        <v>0</v>
      </c>
      <c r="B327" s="11" t="s">
        <v>186</v>
      </c>
      <c r="C327" s="32">
        <v>2045</v>
      </c>
      <c r="D327" s="13">
        <v>0</v>
      </c>
      <c r="E327" s="25">
        <v>0</v>
      </c>
    </row>
    <row r="328" spans="1:5" x14ac:dyDescent="0.25">
      <c r="A328" s="31" t="s">
        <v>0</v>
      </c>
      <c r="B328" s="11" t="s">
        <v>17</v>
      </c>
      <c r="C328" s="32">
        <v>2045</v>
      </c>
      <c r="D328" s="13">
        <v>3546396.1785599985</v>
      </c>
      <c r="E328" s="25">
        <v>3972.7445983117495</v>
      </c>
    </row>
    <row r="329" spans="1:5" x14ac:dyDescent="0.25">
      <c r="A329" s="31" t="s">
        <v>0</v>
      </c>
      <c r="B329" s="11" t="s">
        <v>49</v>
      </c>
      <c r="C329" s="32">
        <v>2050</v>
      </c>
      <c r="D329" s="13">
        <v>3481157.0707199993</v>
      </c>
      <c r="E329" s="25">
        <v>3899.6624325805437</v>
      </c>
    </row>
    <row r="330" spans="1:5" x14ac:dyDescent="0.25">
      <c r="A330" s="31" t="s">
        <v>0</v>
      </c>
      <c r="B330" s="11" t="s">
        <v>10</v>
      </c>
      <c r="C330" s="32">
        <v>2050</v>
      </c>
      <c r="D330" s="13">
        <v>5376926.2579199998</v>
      </c>
      <c r="E330" s="25">
        <v>6023.3413502452822</v>
      </c>
    </row>
    <row r="331" spans="1:5" x14ac:dyDescent="0.25">
      <c r="A331" s="31" t="s">
        <v>0</v>
      </c>
      <c r="B331" s="11" t="s">
        <v>14</v>
      </c>
      <c r="C331" s="32">
        <v>2050</v>
      </c>
      <c r="D331" s="13">
        <v>31662135.540000003</v>
      </c>
      <c r="E331" s="25">
        <v>35468.563466765365</v>
      </c>
    </row>
    <row r="332" spans="1:5" x14ac:dyDescent="0.25">
      <c r="A332" s="31" t="s">
        <v>0</v>
      </c>
      <c r="B332" s="11" t="s">
        <v>54</v>
      </c>
      <c r="C332" s="32">
        <v>2050</v>
      </c>
      <c r="D332" s="13">
        <v>35074336.942079991</v>
      </c>
      <c r="E332" s="25">
        <v>39290.980367171949</v>
      </c>
    </row>
    <row r="333" spans="1:5" x14ac:dyDescent="0.25">
      <c r="A333" s="31" t="s">
        <v>0</v>
      </c>
      <c r="B333" s="11" t="s">
        <v>42</v>
      </c>
      <c r="C333" s="32">
        <v>2050</v>
      </c>
      <c r="D333" s="13">
        <v>37507876.318080015</v>
      </c>
      <c r="E333" s="25">
        <v>42017.080307508739</v>
      </c>
    </row>
    <row r="334" spans="1:5" x14ac:dyDescent="0.25">
      <c r="A334" s="31" t="s">
        <v>0</v>
      </c>
      <c r="B334" s="11" t="s">
        <v>34</v>
      </c>
      <c r="C334" s="32">
        <v>2050</v>
      </c>
      <c r="D334" s="13">
        <v>21394463.040000014</v>
      </c>
      <c r="E334" s="25">
        <v>23966.509435630014</v>
      </c>
    </row>
    <row r="335" spans="1:5" x14ac:dyDescent="0.25">
      <c r="A335" s="31" t="s">
        <v>0</v>
      </c>
      <c r="B335" s="11" t="s">
        <v>55</v>
      </c>
      <c r="C335" s="32">
        <v>2050</v>
      </c>
      <c r="D335" s="13">
        <v>5234716.6372800013</v>
      </c>
      <c r="E335" s="25">
        <v>5864.0352620983786</v>
      </c>
    </row>
    <row r="336" spans="1:5" x14ac:dyDescent="0.25">
      <c r="A336" s="31" t="s">
        <v>0</v>
      </c>
      <c r="B336" s="11" t="s">
        <v>71</v>
      </c>
      <c r="C336" s="32">
        <v>2050</v>
      </c>
      <c r="D336" s="13">
        <v>1252405.5811200002</v>
      </c>
      <c r="E336" s="25">
        <v>1402.9700171034606</v>
      </c>
    </row>
    <row r="337" spans="1:5" x14ac:dyDescent="0.25">
      <c r="A337" s="31" t="s">
        <v>0</v>
      </c>
      <c r="B337" s="11" t="s">
        <v>7</v>
      </c>
      <c r="C337" s="32">
        <v>2050</v>
      </c>
      <c r="D337" s="13">
        <v>16998622.65216</v>
      </c>
      <c r="E337" s="25">
        <v>19042.200284438943</v>
      </c>
    </row>
    <row r="338" spans="1:5" x14ac:dyDescent="0.25">
      <c r="A338" s="31" t="s">
        <v>0</v>
      </c>
      <c r="B338" s="11" t="s">
        <v>23</v>
      </c>
      <c r="C338" s="32">
        <v>2050</v>
      </c>
      <c r="D338" s="13">
        <v>15812662.714560021</v>
      </c>
      <c r="E338" s="25">
        <v>17713.664018694501</v>
      </c>
    </row>
    <row r="339" spans="1:5" x14ac:dyDescent="0.25">
      <c r="A339" s="31" t="s">
        <v>0</v>
      </c>
      <c r="B339" s="11" t="s">
        <v>176</v>
      </c>
      <c r="C339" s="32">
        <v>2050</v>
      </c>
      <c r="D339" s="13">
        <v>679258.04255999986</v>
      </c>
      <c r="E339" s="25">
        <v>760.91857298802302</v>
      </c>
    </row>
    <row r="340" spans="1:5" x14ac:dyDescent="0.25">
      <c r="A340" s="31" t="s">
        <v>0</v>
      </c>
      <c r="B340" s="11" t="s">
        <v>126</v>
      </c>
      <c r="C340" s="32">
        <v>2050</v>
      </c>
      <c r="D340" s="13">
        <v>3435222.5337600005</v>
      </c>
      <c r="E340" s="25">
        <v>3848.2056368939761</v>
      </c>
    </row>
    <row r="341" spans="1:5" x14ac:dyDescent="0.25">
      <c r="A341" s="31" t="s">
        <v>0</v>
      </c>
      <c r="B341" s="11" t="s">
        <v>100</v>
      </c>
      <c r="C341" s="32">
        <v>2050</v>
      </c>
      <c r="D341" s="13">
        <v>4365676.9958400009</v>
      </c>
      <c r="E341" s="25">
        <v>4890.5195104963104</v>
      </c>
    </row>
    <row r="342" spans="1:5" x14ac:dyDescent="0.25">
      <c r="A342" s="31" t="s">
        <v>0</v>
      </c>
      <c r="B342" s="11" t="s">
        <v>66</v>
      </c>
      <c r="C342" s="32">
        <v>2050</v>
      </c>
      <c r="D342" s="13">
        <v>8490844.0310400017</v>
      </c>
      <c r="E342" s="25">
        <v>9511.6149073673059</v>
      </c>
    </row>
    <row r="343" spans="1:5" x14ac:dyDescent="0.25">
      <c r="A343" s="31" t="s">
        <v>0</v>
      </c>
      <c r="B343" s="11" t="s">
        <v>8</v>
      </c>
      <c r="C343" s="32">
        <v>2050</v>
      </c>
      <c r="D343" s="13">
        <v>3061196.472959999</v>
      </c>
      <c r="E343" s="25">
        <v>3429.2140922791345</v>
      </c>
    </row>
    <row r="344" spans="1:5" x14ac:dyDescent="0.25">
      <c r="A344" s="31" t="s">
        <v>0</v>
      </c>
      <c r="B344" s="11" t="s">
        <v>74</v>
      </c>
      <c r="C344" s="32">
        <v>2050</v>
      </c>
      <c r="D344" s="13">
        <v>249925.24799999993</v>
      </c>
      <c r="E344" s="25">
        <v>279.97130861360313</v>
      </c>
    </row>
    <row r="345" spans="1:5" x14ac:dyDescent="0.25">
      <c r="A345" s="31" t="s">
        <v>0</v>
      </c>
      <c r="B345" s="11" t="s">
        <v>16</v>
      </c>
      <c r="C345" s="32">
        <v>2050</v>
      </c>
      <c r="D345" s="13">
        <v>4363091.562239999</v>
      </c>
      <c r="E345" s="25">
        <v>4887.6232555796159</v>
      </c>
    </row>
    <row r="346" spans="1:5" x14ac:dyDescent="0.25">
      <c r="A346" s="31" t="s">
        <v>0</v>
      </c>
      <c r="B346" s="11" t="s">
        <v>25</v>
      </c>
      <c r="C346" s="32">
        <v>2050</v>
      </c>
      <c r="D346" s="13">
        <v>6920516.2982399967</v>
      </c>
      <c r="E346" s="25">
        <v>7752.5020773412243</v>
      </c>
    </row>
    <row r="347" spans="1:5" x14ac:dyDescent="0.25">
      <c r="A347" s="31" t="s">
        <v>0</v>
      </c>
      <c r="B347" s="11" t="s">
        <v>107</v>
      </c>
      <c r="C347" s="32">
        <v>2050</v>
      </c>
      <c r="D347" s="13">
        <v>1125085.9034879999</v>
      </c>
      <c r="E347" s="25">
        <v>1260.3439437309407</v>
      </c>
    </row>
    <row r="348" spans="1:5" x14ac:dyDescent="0.25">
      <c r="A348" s="31" t="s">
        <v>0</v>
      </c>
      <c r="B348" s="11" t="s">
        <v>2</v>
      </c>
      <c r="C348" s="32">
        <v>2050</v>
      </c>
      <c r="D348" s="13">
        <v>70248945.617280081</v>
      </c>
      <c r="E348" s="25">
        <v>78694.287154196398</v>
      </c>
    </row>
    <row r="349" spans="1:5" x14ac:dyDescent="0.25">
      <c r="A349" s="31" t="s">
        <v>0</v>
      </c>
      <c r="B349" s="11" t="s">
        <v>48</v>
      </c>
      <c r="C349" s="32">
        <v>2050</v>
      </c>
      <c r="D349" s="13">
        <v>10043870.904000008</v>
      </c>
      <c r="E349" s="25">
        <v>11251.346964909188</v>
      </c>
    </row>
    <row r="350" spans="1:5" x14ac:dyDescent="0.25">
      <c r="A350" s="31" t="s">
        <v>0</v>
      </c>
      <c r="B350" s="11" t="s">
        <v>11</v>
      </c>
      <c r="C350" s="32">
        <v>2050</v>
      </c>
      <c r="D350" s="13">
        <v>27128416.132799979</v>
      </c>
      <c r="E350" s="25">
        <v>30389.799454412845</v>
      </c>
    </row>
    <row r="351" spans="1:5" x14ac:dyDescent="0.25">
      <c r="A351" s="31" t="s">
        <v>0</v>
      </c>
      <c r="B351" s="11" t="s">
        <v>46</v>
      </c>
      <c r="C351" s="32">
        <v>2050</v>
      </c>
      <c r="D351" s="13">
        <v>5897503.3132799994</v>
      </c>
      <c r="E351" s="25">
        <v>6606.5022777213062</v>
      </c>
    </row>
    <row r="352" spans="1:5" x14ac:dyDescent="0.25">
      <c r="A352" s="31" t="s">
        <v>0</v>
      </c>
      <c r="B352" s="11" t="s">
        <v>3</v>
      </c>
      <c r="C352" s="32">
        <v>2050</v>
      </c>
      <c r="D352" s="13">
        <v>30009073.932000026</v>
      </c>
      <c r="E352" s="25">
        <v>33616.770479405161</v>
      </c>
    </row>
    <row r="353" spans="1:5" x14ac:dyDescent="0.25">
      <c r="A353" s="31" t="s">
        <v>0</v>
      </c>
      <c r="B353" s="11" t="s">
        <v>93</v>
      </c>
      <c r="C353" s="32">
        <v>2050</v>
      </c>
      <c r="D353" s="13">
        <v>4357575.9705599993</v>
      </c>
      <c r="E353" s="25">
        <v>4881.4445784240061</v>
      </c>
    </row>
    <row r="354" spans="1:5" x14ac:dyDescent="0.25">
      <c r="A354" s="31" t="s">
        <v>0</v>
      </c>
      <c r="B354" s="11" t="s">
        <v>1</v>
      </c>
      <c r="C354" s="32">
        <v>2050</v>
      </c>
      <c r="D354" s="13">
        <v>63131203.825919993</v>
      </c>
      <c r="E354" s="25">
        <v>70720.84909762672</v>
      </c>
    </row>
    <row r="355" spans="1:5" x14ac:dyDescent="0.25">
      <c r="A355" s="31" t="s">
        <v>0</v>
      </c>
      <c r="B355" s="11" t="s">
        <v>38</v>
      </c>
      <c r="C355" s="32">
        <v>2050</v>
      </c>
      <c r="D355" s="13">
        <v>2434508.9135999992</v>
      </c>
      <c r="E355" s="25">
        <v>2727.1860359305242</v>
      </c>
    </row>
    <row r="356" spans="1:5" x14ac:dyDescent="0.25">
      <c r="A356" s="31" t="s">
        <v>0</v>
      </c>
      <c r="B356" s="11" t="s">
        <v>196</v>
      </c>
      <c r="C356" s="32">
        <v>2050</v>
      </c>
      <c r="D356" s="13">
        <v>320658.40223999997</v>
      </c>
      <c r="E356" s="25">
        <v>359.20801604278068</v>
      </c>
    </row>
    <row r="357" spans="1:5" x14ac:dyDescent="0.25">
      <c r="A357" s="31" t="s">
        <v>0</v>
      </c>
      <c r="B357" s="11" t="s">
        <v>79</v>
      </c>
      <c r="C357" s="32">
        <v>2050</v>
      </c>
      <c r="D357" s="13">
        <v>5325454.5840000017</v>
      </c>
      <c r="E357" s="25">
        <v>5965.6817419454646</v>
      </c>
    </row>
    <row r="358" spans="1:5" x14ac:dyDescent="0.25">
      <c r="A358" s="31" t="s">
        <v>0</v>
      </c>
      <c r="B358" s="11" t="s">
        <v>32</v>
      </c>
      <c r="C358" s="32">
        <v>2050</v>
      </c>
      <c r="D358" s="13">
        <v>18947199.320640005</v>
      </c>
      <c r="E358" s="25">
        <v>21225.035208777128</v>
      </c>
    </row>
    <row r="359" spans="1:5" x14ac:dyDescent="0.25">
      <c r="A359" s="31" t="s">
        <v>0</v>
      </c>
      <c r="B359" s="11" t="s">
        <v>41</v>
      </c>
      <c r="C359" s="32">
        <v>2050</v>
      </c>
      <c r="D359" s="13">
        <v>7965182.2896000016</v>
      </c>
      <c r="E359" s="25">
        <v>8922.7580118884525</v>
      </c>
    </row>
    <row r="360" spans="1:5" x14ac:dyDescent="0.25">
      <c r="A360" s="31" t="s">
        <v>0</v>
      </c>
      <c r="B360" s="11" t="s">
        <v>117</v>
      </c>
      <c r="C360" s="32">
        <v>2050</v>
      </c>
      <c r="D360" s="13">
        <v>2443665.6576000005</v>
      </c>
      <c r="E360" s="25">
        <v>2737.443605427145</v>
      </c>
    </row>
    <row r="361" spans="1:5" x14ac:dyDescent="0.25">
      <c r="A361" s="31" t="s">
        <v>0</v>
      </c>
      <c r="B361" s="11" t="s">
        <v>40</v>
      </c>
      <c r="C361" s="32">
        <v>2050</v>
      </c>
      <c r="D361" s="13">
        <v>11191911.148799999</v>
      </c>
      <c r="E361" s="25">
        <v>12537.40482520882</v>
      </c>
    </row>
    <row r="362" spans="1:5" x14ac:dyDescent="0.25">
      <c r="A362" s="31" t="s">
        <v>0</v>
      </c>
      <c r="B362" s="11" t="s">
        <v>5</v>
      </c>
      <c r="C362" s="32">
        <v>2050</v>
      </c>
      <c r="D362" s="13">
        <v>6785459.7105600033</v>
      </c>
      <c r="E362" s="25">
        <v>7601.20896113051</v>
      </c>
    </row>
    <row r="363" spans="1:5" x14ac:dyDescent="0.25">
      <c r="A363" s="31" t="s">
        <v>0</v>
      </c>
      <c r="B363" s="11" t="s">
        <v>186</v>
      </c>
      <c r="C363" s="32">
        <v>2050</v>
      </c>
      <c r="D363" s="13">
        <v>0</v>
      </c>
      <c r="E363" s="25">
        <v>0</v>
      </c>
    </row>
    <row r="364" spans="1:5" x14ac:dyDescent="0.25">
      <c r="A364" s="31" t="s">
        <v>0</v>
      </c>
      <c r="B364" s="11" t="s">
        <v>17</v>
      </c>
      <c r="C364" s="32">
        <v>2050</v>
      </c>
      <c r="D364" s="13">
        <v>3546396.1785599985</v>
      </c>
      <c r="E364" s="25">
        <v>3972.7445983117495</v>
      </c>
    </row>
    <row r="365" spans="1:5" x14ac:dyDescent="0.25">
      <c r="A365" s="31" t="s">
        <v>541</v>
      </c>
      <c r="B365" s="11" t="s">
        <v>7</v>
      </c>
      <c r="C365" s="32">
        <v>2007</v>
      </c>
      <c r="D365" s="13">
        <v>24557579.459999997</v>
      </c>
      <c r="E365" s="25">
        <v>27509.896310270909</v>
      </c>
    </row>
    <row r="366" spans="1:5" x14ac:dyDescent="0.25">
      <c r="A366" s="31" t="s">
        <v>541</v>
      </c>
      <c r="B366" s="11" t="s">
        <v>529</v>
      </c>
      <c r="C366" s="32">
        <v>2007</v>
      </c>
      <c r="D366" s="13">
        <v>1325457.007488</v>
      </c>
      <c r="E366" s="25">
        <v>1484.8036997746053</v>
      </c>
    </row>
    <row r="367" spans="1:5" x14ac:dyDescent="0.25">
      <c r="A367" s="31" t="s">
        <v>541</v>
      </c>
      <c r="B367" s="11" t="s">
        <v>530</v>
      </c>
      <c r="C367" s="32">
        <v>2007</v>
      </c>
      <c r="D367" s="13">
        <v>8157797.0928000007</v>
      </c>
      <c r="E367" s="25">
        <v>9138.5290031820405</v>
      </c>
    </row>
    <row r="368" spans="1:5" x14ac:dyDescent="0.25">
      <c r="A368" s="31" t="s">
        <v>541</v>
      </c>
      <c r="B368" s="11" t="s">
        <v>531</v>
      </c>
      <c r="C368" s="32">
        <v>2007</v>
      </c>
      <c r="D368" s="13">
        <v>18710115.059519988</v>
      </c>
      <c r="E368" s="25">
        <v>20959.44863291641</v>
      </c>
    </row>
    <row r="369" spans="1:5" x14ac:dyDescent="0.25">
      <c r="A369" s="31" t="s">
        <v>541</v>
      </c>
      <c r="B369" s="11" t="s">
        <v>125</v>
      </c>
      <c r="C369" s="32">
        <v>2007</v>
      </c>
      <c r="D369" s="13">
        <v>4187734.5283199982</v>
      </c>
      <c r="E369" s="25">
        <v>4691.1847658549495</v>
      </c>
    </row>
    <row r="370" spans="1:5" x14ac:dyDescent="0.25">
      <c r="A370" s="31" t="s">
        <v>541</v>
      </c>
      <c r="B370" s="11" t="s">
        <v>25</v>
      </c>
      <c r="C370" s="32">
        <v>2007</v>
      </c>
      <c r="D370" s="13">
        <v>6167724.2150399983</v>
      </c>
      <c r="E370" s="25">
        <v>6909.2091874309426</v>
      </c>
    </row>
    <row r="371" spans="1:5" x14ac:dyDescent="0.25">
      <c r="A371" s="31" t="s">
        <v>541</v>
      </c>
      <c r="B371" s="11" t="s">
        <v>46</v>
      </c>
      <c r="C371" s="32">
        <v>2007</v>
      </c>
      <c r="D371" s="13">
        <v>5945506.1971199987</v>
      </c>
      <c r="E371" s="25">
        <v>6660.2760773412274</v>
      </c>
    </row>
    <row r="372" spans="1:5" x14ac:dyDescent="0.25">
      <c r="A372" s="31" t="s">
        <v>541</v>
      </c>
      <c r="B372" s="11" t="s">
        <v>535</v>
      </c>
      <c r="C372" s="32">
        <v>2007</v>
      </c>
      <c r="D372" s="13">
        <v>4604226.3359999992</v>
      </c>
      <c r="E372" s="25">
        <v>5157.7472974764651</v>
      </c>
    </row>
    <row r="373" spans="1:5" x14ac:dyDescent="0.25">
      <c r="A373" s="31" t="s">
        <v>541</v>
      </c>
      <c r="B373" s="11" t="s">
        <v>536</v>
      </c>
      <c r="C373" s="32">
        <v>2007</v>
      </c>
      <c r="D373" s="13">
        <v>14264655.891840015</v>
      </c>
      <c r="E373" s="25">
        <v>15979.555522782533</v>
      </c>
    </row>
    <row r="374" spans="1:5" x14ac:dyDescent="0.25">
      <c r="A374" s="31" t="s">
        <v>541</v>
      </c>
      <c r="B374" s="11" t="s">
        <v>537</v>
      </c>
      <c r="C374" s="32">
        <v>2007</v>
      </c>
      <c r="D374" s="13">
        <v>60159312.538560025</v>
      </c>
      <c r="E374" s="25">
        <v>67391.676477261703</v>
      </c>
    </row>
    <row r="375" spans="1:5" x14ac:dyDescent="0.25">
      <c r="A375" s="31" t="s">
        <v>541</v>
      </c>
      <c r="B375" s="11" t="s">
        <v>538</v>
      </c>
      <c r="C375" s="32">
        <v>2007</v>
      </c>
      <c r="D375" s="13">
        <v>0</v>
      </c>
      <c r="E375" s="25">
        <v>0</v>
      </c>
    </row>
    <row r="376" spans="1:5" x14ac:dyDescent="0.25">
      <c r="A376" s="31" t="s">
        <v>541</v>
      </c>
      <c r="B376" s="11" t="s">
        <v>532</v>
      </c>
      <c r="C376" s="32">
        <v>2007</v>
      </c>
      <c r="D376" s="13">
        <v>5732207.9251200007</v>
      </c>
      <c r="E376" s="25">
        <v>6421.3350467141036</v>
      </c>
    </row>
    <row r="377" spans="1:5" x14ac:dyDescent="0.25">
      <c r="A377" s="31" t="s">
        <v>541</v>
      </c>
      <c r="B377" s="11" t="s">
        <v>533</v>
      </c>
      <c r="C377" s="32">
        <v>2007</v>
      </c>
      <c r="D377" s="13">
        <v>7326687.9167999998</v>
      </c>
      <c r="E377" s="25">
        <v>8207.5037247536111</v>
      </c>
    </row>
    <row r="378" spans="1:5" x14ac:dyDescent="0.25">
      <c r="A378" s="31" t="s">
        <v>541</v>
      </c>
      <c r="B378" s="11" t="s">
        <v>52</v>
      </c>
      <c r="C378" s="32">
        <v>2007</v>
      </c>
      <c r="D378" s="13">
        <v>1027311.2683200004</v>
      </c>
      <c r="E378" s="25">
        <v>1150.8148234189246</v>
      </c>
    </row>
    <row r="379" spans="1:5" x14ac:dyDescent="0.25">
      <c r="A379" s="31" t="s">
        <v>541</v>
      </c>
      <c r="B379" s="11" t="s">
        <v>534</v>
      </c>
      <c r="C379" s="32">
        <v>2007</v>
      </c>
      <c r="D379" s="13">
        <v>24077906.118720021</v>
      </c>
      <c r="E379" s="25">
        <v>26972.556549122753</v>
      </c>
    </row>
    <row r="380" spans="1:5" x14ac:dyDescent="0.25">
      <c r="A380" s="31" t="s">
        <v>541</v>
      </c>
      <c r="B380" s="11" t="s">
        <v>32</v>
      </c>
      <c r="C380" s="32">
        <v>2007</v>
      </c>
      <c r="D380" s="13">
        <v>22944969.115200013</v>
      </c>
      <c r="E380" s="25">
        <v>25703.417644628113</v>
      </c>
    </row>
    <row r="381" spans="1:5" x14ac:dyDescent="0.25">
      <c r="A381" s="31" t="s">
        <v>541</v>
      </c>
      <c r="B381" s="11" t="s">
        <v>408</v>
      </c>
      <c r="C381" s="32">
        <v>2007</v>
      </c>
      <c r="D381" s="13">
        <v>13733543.194560017</v>
      </c>
      <c r="E381" s="25">
        <v>15384.592356520991</v>
      </c>
    </row>
    <row r="382" spans="1:5" x14ac:dyDescent="0.25">
      <c r="A382" s="31" t="s">
        <v>541</v>
      </c>
      <c r="B382" s="11" t="s">
        <v>539</v>
      </c>
      <c r="C382" s="32">
        <v>2007</v>
      </c>
      <c r="D382" s="13">
        <v>253340411.87807977</v>
      </c>
      <c r="E382" s="25">
        <v>283797.04413943493</v>
      </c>
    </row>
    <row r="383" spans="1:5" x14ac:dyDescent="0.25">
      <c r="A383" s="31" t="s">
        <v>541</v>
      </c>
      <c r="B383" s="11" t="s">
        <v>7</v>
      </c>
      <c r="C383" s="32">
        <v>2010</v>
      </c>
      <c r="D383" s="13">
        <v>24557579.459999997</v>
      </c>
      <c r="E383" s="25">
        <v>27509.896310270909</v>
      </c>
    </row>
    <row r="384" spans="1:5" x14ac:dyDescent="0.25">
      <c r="A384" s="31" t="s">
        <v>541</v>
      </c>
      <c r="B384" s="11" t="s">
        <v>529</v>
      </c>
      <c r="C384" s="32">
        <v>2010</v>
      </c>
      <c r="D384" s="13">
        <v>1325457.007488</v>
      </c>
      <c r="E384" s="25">
        <v>1484.8036997746053</v>
      </c>
    </row>
    <row r="385" spans="1:5" x14ac:dyDescent="0.25">
      <c r="A385" s="31" t="s">
        <v>541</v>
      </c>
      <c r="B385" s="11" t="s">
        <v>530</v>
      </c>
      <c r="C385" s="32">
        <v>2010</v>
      </c>
      <c r="D385" s="13">
        <v>8157797.0928000007</v>
      </c>
      <c r="E385" s="25">
        <v>9138.5290031820405</v>
      </c>
    </row>
    <row r="386" spans="1:5" x14ac:dyDescent="0.25">
      <c r="A386" s="31" t="s">
        <v>541</v>
      </c>
      <c r="B386" s="11" t="s">
        <v>531</v>
      </c>
      <c r="C386" s="32">
        <v>2010</v>
      </c>
      <c r="D386" s="13">
        <v>18710115.059519988</v>
      </c>
      <c r="E386" s="25">
        <v>20959.44863291641</v>
      </c>
    </row>
    <row r="387" spans="1:5" x14ac:dyDescent="0.25">
      <c r="A387" s="31" t="s">
        <v>541</v>
      </c>
      <c r="B387" s="11" t="s">
        <v>125</v>
      </c>
      <c r="C387" s="32">
        <v>2010</v>
      </c>
      <c r="D387" s="13">
        <v>4187734.5283199982</v>
      </c>
      <c r="E387" s="25">
        <v>4691.1847658549495</v>
      </c>
    </row>
    <row r="388" spans="1:5" x14ac:dyDescent="0.25">
      <c r="A388" s="31" t="s">
        <v>541</v>
      </c>
      <c r="B388" s="11" t="s">
        <v>25</v>
      </c>
      <c r="C388" s="32">
        <v>2010</v>
      </c>
      <c r="D388" s="13">
        <v>6167724.2150399983</v>
      </c>
      <c r="E388" s="25">
        <v>6909.2091874309426</v>
      </c>
    </row>
    <row r="389" spans="1:5" x14ac:dyDescent="0.25">
      <c r="A389" s="31" t="s">
        <v>541</v>
      </c>
      <c r="B389" s="11" t="s">
        <v>46</v>
      </c>
      <c r="C389" s="32">
        <v>2010</v>
      </c>
      <c r="D389" s="13">
        <v>5945506.1971199987</v>
      </c>
      <c r="E389" s="25">
        <v>6660.2760773412274</v>
      </c>
    </row>
    <row r="390" spans="1:5" x14ac:dyDescent="0.25">
      <c r="A390" s="31" t="s">
        <v>541</v>
      </c>
      <c r="B390" s="11" t="s">
        <v>535</v>
      </c>
      <c r="C390" s="32">
        <v>2010</v>
      </c>
      <c r="D390" s="13">
        <v>4604226.3359999992</v>
      </c>
      <c r="E390" s="25">
        <v>5157.7472974764651</v>
      </c>
    </row>
    <row r="391" spans="1:5" x14ac:dyDescent="0.25">
      <c r="A391" s="31" t="s">
        <v>541</v>
      </c>
      <c r="B391" s="11" t="s">
        <v>536</v>
      </c>
      <c r="C391" s="32">
        <v>2010</v>
      </c>
      <c r="D391" s="13">
        <v>14264655.891840015</v>
      </c>
      <c r="E391" s="25">
        <v>15979.555522782533</v>
      </c>
    </row>
    <row r="392" spans="1:5" x14ac:dyDescent="0.25">
      <c r="A392" s="31" t="s">
        <v>541</v>
      </c>
      <c r="B392" s="11" t="s">
        <v>537</v>
      </c>
      <c r="C392" s="32">
        <v>2010</v>
      </c>
      <c r="D392" s="13">
        <v>60159312.538560025</v>
      </c>
      <c r="E392" s="25">
        <v>67391.676477261703</v>
      </c>
    </row>
    <row r="393" spans="1:5" x14ac:dyDescent="0.25">
      <c r="A393" s="31" t="s">
        <v>541</v>
      </c>
      <c r="B393" s="11" t="s">
        <v>538</v>
      </c>
      <c r="C393" s="32">
        <v>2010</v>
      </c>
      <c r="D393" s="13">
        <v>0</v>
      </c>
      <c r="E393" s="25">
        <v>0</v>
      </c>
    </row>
    <row r="394" spans="1:5" x14ac:dyDescent="0.25">
      <c r="A394" s="31" t="s">
        <v>541</v>
      </c>
      <c r="B394" s="11" t="s">
        <v>532</v>
      </c>
      <c r="C394" s="32">
        <v>2010</v>
      </c>
      <c r="D394" s="13">
        <v>5732207.9251200007</v>
      </c>
      <c r="E394" s="25">
        <v>6421.3350467141036</v>
      </c>
    </row>
    <row r="395" spans="1:5" x14ac:dyDescent="0.25">
      <c r="A395" s="31" t="s">
        <v>541</v>
      </c>
      <c r="B395" s="11" t="s">
        <v>533</v>
      </c>
      <c r="C395" s="32">
        <v>2010</v>
      </c>
      <c r="D395" s="13">
        <v>7326687.9167999998</v>
      </c>
      <c r="E395" s="25">
        <v>8207.5037247536111</v>
      </c>
    </row>
    <row r="396" spans="1:5" x14ac:dyDescent="0.25">
      <c r="A396" s="31" t="s">
        <v>541</v>
      </c>
      <c r="B396" s="11" t="s">
        <v>52</v>
      </c>
      <c r="C396" s="32">
        <v>2010</v>
      </c>
      <c r="D396" s="13">
        <v>1027311.2683200004</v>
      </c>
      <c r="E396" s="25">
        <v>1150.8148234189246</v>
      </c>
    </row>
    <row r="397" spans="1:5" x14ac:dyDescent="0.25">
      <c r="A397" s="31" t="s">
        <v>541</v>
      </c>
      <c r="B397" s="11" t="s">
        <v>534</v>
      </c>
      <c r="C397" s="32">
        <v>2010</v>
      </c>
      <c r="D397" s="13">
        <v>24077906.118720021</v>
      </c>
      <c r="E397" s="25">
        <v>26972.556549122753</v>
      </c>
    </row>
    <row r="398" spans="1:5" x14ac:dyDescent="0.25">
      <c r="A398" s="31" t="s">
        <v>541</v>
      </c>
      <c r="B398" s="11" t="s">
        <v>32</v>
      </c>
      <c r="C398" s="32">
        <v>2010</v>
      </c>
      <c r="D398" s="13">
        <v>22944969.115200013</v>
      </c>
      <c r="E398" s="25">
        <v>25703.417644628113</v>
      </c>
    </row>
    <row r="399" spans="1:5" x14ac:dyDescent="0.25">
      <c r="A399" s="31" t="s">
        <v>541</v>
      </c>
      <c r="B399" s="11" t="s">
        <v>408</v>
      </c>
      <c r="C399" s="32">
        <v>2010</v>
      </c>
      <c r="D399" s="13">
        <v>13733543.194560017</v>
      </c>
      <c r="E399" s="25">
        <v>15384.592356520991</v>
      </c>
    </row>
    <row r="400" spans="1:5" x14ac:dyDescent="0.25">
      <c r="A400" s="31" t="s">
        <v>541</v>
      </c>
      <c r="B400" s="11" t="s">
        <v>539</v>
      </c>
      <c r="C400" s="32">
        <v>2010</v>
      </c>
      <c r="D400" s="13">
        <v>253340411.87807977</v>
      </c>
      <c r="E400" s="25">
        <v>283797.04413943493</v>
      </c>
    </row>
    <row r="401" spans="1:5" x14ac:dyDescent="0.25">
      <c r="A401" s="31" t="s">
        <v>541</v>
      </c>
      <c r="B401" s="11" t="s">
        <v>7</v>
      </c>
      <c r="C401" s="32">
        <v>2015</v>
      </c>
      <c r="D401" s="13">
        <v>24557579.459999997</v>
      </c>
      <c r="E401" s="25">
        <v>27509.896310270909</v>
      </c>
    </row>
    <row r="402" spans="1:5" x14ac:dyDescent="0.25">
      <c r="A402" s="31" t="s">
        <v>541</v>
      </c>
      <c r="B402" s="11" t="s">
        <v>529</v>
      </c>
      <c r="C402" s="32">
        <v>2015</v>
      </c>
      <c r="D402" s="13">
        <v>1325457.007488</v>
      </c>
      <c r="E402" s="25">
        <v>1484.8036997746053</v>
      </c>
    </row>
    <row r="403" spans="1:5" x14ac:dyDescent="0.25">
      <c r="A403" s="31" t="s">
        <v>541</v>
      </c>
      <c r="B403" s="11" t="s">
        <v>530</v>
      </c>
      <c r="C403" s="32">
        <v>2015</v>
      </c>
      <c r="D403" s="13">
        <v>8157797.0928000007</v>
      </c>
      <c r="E403" s="25">
        <v>9138.5290031820405</v>
      </c>
    </row>
    <row r="404" spans="1:5" x14ac:dyDescent="0.25">
      <c r="A404" s="31" t="s">
        <v>541</v>
      </c>
      <c r="B404" s="11" t="s">
        <v>531</v>
      </c>
      <c r="C404" s="32">
        <v>2015</v>
      </c>
      <c r="D404" s="13">
        <v>18710115.059519988</v>
      </c>
      <c r="E404" s="25">
        <v>20959.44863291641</v>
      </c>
    </row>
    <row r="405" spans="1:5" x14ac:dyDescent="0.25">
      <c r="A405" s="31" t="s">
        <v>541</v>
      </c>
      <c r="B405" s="11" t="s">
        <v>125</v>
      </c>
      <c r="C405" s="32">
        <v>2015</v>
      </c>
      <c r="D405" s="13">
        <v>4187734.5283199982</v>
      </c>
      <c r="E405" s="25">
        <v>4691.1847658549495</v>
      </c>
    </row>
    <row r="406" spans="1:5" x14ac:dyDescent="0.25">
      <c r="A406" s="31" t="s">
        <v>541</v>
      </c>
      <c r="B406" s="11" t="s">
        <v>25</v>
      </c>
      <c r="C406" s="32">
        <v>2015</v>
      </c>
      <c r="D406" s="13">
        <v>6167724.2150399983</v>
      </c>
      <c r="E406" s="25">
        <v>6909.2091874309426</v>
      </c>
    </row>
    <row r="407" spans="1:5" x14ac:dyDescent="0.25">
      <c r="A407" s="31" t="s">
        <v>541</v>
      </c>
      <c r="B407" s="11" t="s">
        <v>46</v>
      </c>
      <c r="C407" s="32">
        <v>2015</v>
      </c>
      <c r="D407" s="13">
        <v>5945506.1971199987</v>
      </c>
      <c r="E407" s="25">
        <v>6660.2760773412274</v>
      </c>
    </row>
    <row r="408" spans="1:5" x14ac:dyDescent="0.25">
      <c r="A408" s="31" t="s">
        <v>541</v>
      </c>
      <c r="B408" s="11" t="s">
        <v>535</v>
      </c>
      <c r="C408" s="32">
        <v>2015</v>
      </c>
      <c r="D408" s="13">
        <v>4604226.3359999992</v>
      </c>
      <c r="E408" s="25">
        <v>5157.7472974764651</v>
      </c>
    </row>
    <row r="409" spans="1:5" x14ac:dyDescent="0.25">
      <c r="A409" s="31" t="s">
        <v>541</v>
      </c>
      <c r="B409" s="11" t="s">
        <v>536</v>
      </c>
      <c r="C409" s="32">
        <v>2015</v>
      </c>
      <c r="D409" s="13">
        <v>14264655.891840015</v>
      </c>
      <c r="E409" s="25">
        <v>15979.555522782533</v>
      </c>
    </row>
    <row r="410" spans="1:5" x14ac:dyDescent="0.25">
      <c r="A410" s="31" t="s">
        <v>541</v>
      </c>
      <c r="B410" s="11" t="s">
        <v>537</v>
      </c>
      <c r="C410" s="32">
        <v>2015</v>
      </c>
      <c r="D410" s="13">
        <v>60159312.538560025</v>
      </c>
      <c r="E410" s="25">
        <v>67391.676477261703</v>
      </c>
    </row>
    <row r="411" spans="1:5" x14ac:dyDescent="0.25">
      <c r="A411" s="31" t="s">
        <v>541</v>
      </c>
      <c r="B411" s="11" t="s">
        <v>538</v>
      </c>
      <c r="C411" s="32">
        <v>2015</v>
      </c>
      <c r="D411" s="13">
        <v>0</v>
      </c>
      <c r="E411" s="25">
        <v>0</v>
      </c>
    </row>
    <row r="412" spans="1:5" x14ac:dyDescent="0.25">
      <c r="A412" s="31" t="s">
        <v>541</v>
      </c>
      <c r="B412" s="11" t="s">
        <v>532</v>
      </c>
      <c r="C412" s="32">
        <v>2015</v>
      </c>
      <c r="D412" s="13">
        <v>5732207.9251200007</v>
      </c>
      <c r="E412" s="25">
        <v>6421.3350467141036</v>
      </c>
    </row>
    <row r="413" spans="1:5" x14ac:dyDescent="0.25">
      <c r="A413" s="31" t="s">
        <v>541</v>
      </c>
      <c r="B413" s="11" t="s">
        <v>533</v>
      </c>
      <c r="C413" s="32">
        <v>2015</v>
      </c>
      <c r="D413" s="13">
        <v>7326687.9167999998</v>
      </c>
      <c r="E413" s="25">
        <v>8207.5037247536111</v>
      </c>
    </row>
    <row r="414" spans="1:5" x14ac:dyDescent="0.25">
      <c r="A414" s="31" t="s">
        <v>541</v>
      </c>
      <c r="B414" s="11" t="s">
        <v>52</v>
      </c>
      <c r="C414" s="32">
        <v>2015</v>
      </c>
      <c r="D414" s="13">
        <v>1027311.2683200004</v>
      </c>
      <c r="E414" s="25">
        <v>1150.8148234189246</v>
      </c>
    </row>
    <row r="415" spans="1:5" x14ac:dyDescent="0.25">
      <c r="A415" s="31" t="s">
        <v>541</v>
      </c>
      <c r="B415" s="11" t="s">
        <v>534</v>
      </c>
      <c r="C415" s="32">
        <v>2015</v>
      </c>
      <c r="D415" s="13">
        <v>24077906.118720021</v>
      </c>
      <c r="E415" s="25">
        <v>26972.556549122753</v>
      </c>
    </row>
    <row r="416" spans="1:5" x14ac:dyDescent="0.25">
      <c r="A416" s="31" t="s">
        <v>541</v>
      </c>
      <c r="B416" s="11" t="s">
        <v>32</v>
      </c>
      <c r="C416" s="32">
        <v>2015</v>
      </c>
      <c r="D416" s="13">
        <v>22944969.115200013</v>
      </c>
      <c r="E416" s="25">
        <v>25703.417644628113</v>
      </c>
    </row>
    <row r="417" spans="1:5" x14ac:dyDescent="0.25">
      <c r="A417" s="31" t="s">
        <v>541</v>
      </c>
      <c r="B417" s="11" t="s">
        <v>408</v>
      </c>
      <c r="C417" s="32">
        <v>2015</v>
      </c>
      <c r="D417" s="13">
        <v>13733543.194560017</v>
      </c>
      <c r="E417" s="25">
        <v>15384.592356520991</v>
      </c>
    </row>
    <row r="418" spans="1:5" x14ac:dyDescent="0.25">
      <c r="A418" s="31" t="s">
        <v>541</v>
      </c>
      <c r="B418" s="11" t="s">
        <v>539</v>
      </c>
      <c r="C418" s="32">
        <v>2015</v>
      </c>
      <c r="D418" s="13">
        <v>253340411.87807977</v>
      </c>
      <c r="E418" s="25">
        <v>283797.04413943493</v>
      </c>
    </row>
    <row r="419" spans="1:5" x14ac:dyDescent="0.25">
      <c r="A419" s="31" t="s">
        <v>541</v>
      </c>
      <c r="B419" s="11" t="s">
        <v>7</v>
      </c>
      <c r="C419" s="32">
        <v>2020</v>
      </c>
      <c r="D419" s="13">
        <v>24557579.460000001</v>
      </c>
      <c r="E419" s="25">
        <v>27509.896310270909</v>
      </c>
    </row>
    <row r="420" spans="1:5" x14ac:dyDescent="0.25">
      <c r="A420" s="31" t="s">
        <v>541</v>
      </c>
      <c r="B420" s="11" t="s">
        <v>529</v>
      </c>
      <c r="C420" s="32">
        <v>2020</v>
      </c>
      <c r="D420" s="13">
        <v>1325457.007488</v>
      </c>
      <c r="E420" s="25">
        <v>1484.8036997746053</v>
      </c>
    </row>
    <row r="421" spans="1:5" x14ac:dyDescent="0.25">
      <c r="A421" s="31" t="s">
        <v>541</v>
      </c>
      <c r="B421" s="11" t="s">
        <v>530</v>
      </c>
      <c r="C421" s="32">
        <v>2020</v>
      </c>
      <c r="D421" s="13">
        <v>8157797.0927999998</v>
      </c>
      <c r="E421" s="25">
        <v>9138.5290031820387</v>
      </c>
    </row>
    <row r="422" spans="1:5" x14ac:dyDescent="0.25">
      <c r="A422" s="31" t="s">
        <v>541</v>
      </c>
      <c r="B422" s="11" t="s">
        <v>531</v>
      </c>
      <c r="C422" s="32">
        <v>2020</v>
      </c>
      <c r="D422" s="13">
        <v>18710115.059519988</v>
      </c>
      <c r="E422" s="25">
        <v>20959.44863291641</v>
      </c>
    </row>
    <row r="423" spans="1:5" x14ac:dyDescent="0.25">
      <c r="A423" s="31" t="s">
        <v>541</v>
      </c>
      <c r="B423" s="11" t="s">
        <v>125</v>
      </c>
      <c r="C423" s="32">
        <v>2020</v>
      </c>
      <c r="D423" s="13">
        <v>4187734.5283199977</v>
      </c>
      <c r="E423" s="25">
        <v>4691.1847658549495</v>
      </c>
    </row>
    <row r="424" spans="1:5" x14ac:dyDescent="0.25">
      <c r="A424" s="31" t="s">
        <v>541</v>
      </c>
      <c r="B424" s="11" t="s">
        <v>25</v>
      </c>
      <c r="C424" s="32">
        <v>2020</v>
      </c>
      <c r="D424" s="13">
        <v>6167724.2150399983</v>
      </c>
      <c r="E424" s="25">
        <v>6909.2091874309426</v>
      </c>
    </row>
    <row r="425" spans="1:5" x14ac:dyDescent="0.25">
      <c r="A425" s="31" t="s">
        <v>541</v>
      </c>
      <c r="B425" s="11" t="s">
        <v>46</v>
      </c>
      <c r="C425" s="32">
        <v>2020</v>
      </c>
      <c r="D425" s="13">
        <v>5945506.1971199978</v>
      </c>
      <c r="E425" s="25">
        <v>6660.2760773412265</v>
      </c>
    </row>
    <row r="426" spans="1:5" x14ac:dyDescent="0.25">
      <c r="A426" s="31" t="s">
        <v>541</v>
      </c>
      <c r="B426" s="11" t="s">
        <v>535</v>
      </c>
      <c r="C426" s="32">
        <v>2020</v>
      </c>
      <c r="D426" s="13">
        <v>4604226.3359999992</v>
      </c>
      <c r="E426" s="25">
        <v>5157.7472974764651</v>
      </c>
    </row>
    <row r="427" spans="1:5" x14ac:dyDescent="0.25">
      <c r="A427" s="31" t="s">
        <v>541</v>
      </c>
      <c r="B427" s="11" t="s">
        <v>536</v>
      </c>
      <c r="C427" s="32">
        <v>2020</v>
      </c>
      <c r="D427" s="13">
        <v>14264655.891840015</v>
      </c>
      <c r="E427" s="25">
        <v>15979.555522782533</v>
      </c>
    </row>
    <row r="428" spans="1:5" x14ac:dyDescent="0.25">
      <c r="A428" s="31" t="s">
        <v>541</v>
      </c>
      <c r="B428" s="11" t="s">
        <v>537</v>
      </c>
      <c r="C428" s="32">
        <v>2020</v>
      </c>
      <c r="D428" s="13">
        <v>60159312.538560025</v>
      </c>
      <c r="E428" s="25">
        <v>67391.676477261703</v>
      </c>
    </row>
    <row r="429" spans="1:5" x14ac:dyDescent="0.25">
      <c r="A429" s="31" t="s">
        <v>541</v>
      </c>
      <c r="B429" s="11" t="s">
        <v>538</v>
      </c>
      <c r="C429" s="32">
        <v>2020</v>
      </c>
      <c r="D429" s="13">
        <v>0</v>
      </c>
      <c r="E429" s="25">
        <v>0</v>
      </c>
    </row>
    <row r="430" spans="1:5" x14ac:dyDescent="0.25">
      <c r="A430" s="31" t="s">
        <v>541</v>
      </c>
      <c r="B430" s="11" t="s">
        <v>532</v>
      </c>
      <c r="C430" s="32">
        <v>2020</v>
      </c>
      <c r="D430" s="13">
        <v>5732207.9251200017</v>
      </c>
      <c r="E430" s="25">
        <v>6421.3350467141036</v>
      </c>
    </row>
    <row r="431" spans="1:5" x14ac:dyDescent="0.25">
      <c r="A431" s="31" t="s">
        <v>541</v>
      </c>
      <c r="B431" s="11" t="s">
        <v>533</v>
      </c>
      <c r="C431" s="32">
        <v>2020</v>
      </c>
      <c r="D431" s="13">
        <v>7326687.9167999988</v>
      </c>
      <c r="E431" s="25">
        <v>8207.5037247536111</v>
      </c>
    </row>
    <row r="432" spans="1:5" x14ac:dyDescent="0.25">
      <c r="A432" s="31" t="s">
        <v>541</v>
      </c>
      <c r="B432" s="11" t="s">
        <v>52</v>
      </c>
      <c r="C432" s="32">
        <v>2020</v>
      </c>
      <c r="D432" s="13">
        <v>1027311.2683200003</v>
      </c>
      <c r="E432" s="25">
        <v>1150.8148234189246</v>
      </c>
    </row>
    <row r="433" spans="1:5" x14ac:dyDescent="0.25">
      <c r="A433" s="31" t="s">
        <v>541</v>
      </c>
      <c r="B433" s="11" t="s">
        <v>534</v>
      </c>
      <c r="C433" s="32">
        <v>2020</v>
      </c>
      <c r="D433" s="13">
        <v>24077906.118720017</v>
      </c>
      <c r="E433" s="25">
        <v>26972.556549122746</v>
      </c>
    </row>
    <row r="434" spans="1:5" x14ac:dyDescent="0.25">
      <c r="A434" s="31" t="s">
        <v>541</v>
      </c>
      <c r="B434" s="11" t="s">
        <v>32</v>
      </c>
      <c r="C434" s="32">
        <v>2020</v>
      </c>
      <c r="D434" s="13">
        <v>22944969.115200013</v>
      </c>
      <c r="E434" s="25">
        <v>25703.417644628113</v>
      </c>
    </row>
    <row r="435" spans="1:5" x14ac:dyDescent="0.25">
      <c r="A435" s="31" t="s">
        <v>541</v>
      </c>
      <c r="B435" s="11" t="s">
        <v>408</v>
      </c>
      <c r="C435" s="32">
        <v>2020</v>
      </c>
      <c r="D435" s="13">
        <v>13733543.194560017</v>
      </c>
      <c r="E435" s="25">
        <v>15384.592356520991</v>
      </c>
    </row>
    <row r="436" spans="1:5" x14ac:dyDescent="0.25">
      <c r="A436" s="31" t="s">
        <v>541</v>
      </c>
      <c r="B436" s="11" t="s">
        <v>539</v>
      </c>
      <c r="C436" s="32">
        <v>2020</v>
      </c>
      <c r="D436" s="13">
        <v>253340411.87807977</v>
      </c>
      <c r="E436" s="25">
        <v>283797.04413943493</v>
      </c>
    </row>
    <row r="437" spans="1:5" x14ac:dyDescent="0.25">
      <c r="A437" s="31" t="s">
        <v>541</v>
      </c>
      <c r="B437" s="11" t="s">
        <v>7</v>
      </c>
      <c r="C437" s="32">
        <v>2025</v>
      </c>
      <c r="D437" s="13">
        <v>24557579.459999997</v>
      </c>
      <c r="E437" s="25">
        <v>27509.896310270909</v>
      </c>
    </row>
    <row r="438" spans="1:5" x14ac:dyDescent="0.25">
      <c r="A438" s="31" t="s">
        <v>541</v>
      </c>
      <c r="B438" s="11" t="s">
        <v>529</v>
      </c>
      <c r="C438" s="32">
        <v>2025</v>
      </c>
      <c r="D438" s="13">
        <v>1325457.007488</v>
      </c>
      <c r="E438" s="25">
        <v>1484.8036997746053</v>
      </c>
    </row>
    <row r="439" spans="1:5" x14ac:dyDescent="0.25">
      <c r="A439" s="31" t="s">
        <v>541</v>
      </c>
      <c r="B439" s="11" t="s">
        <v>530</v>
      </c>
      <c r="C439" s="32">
        <v>2025</v>
      </c>
      <c r="D439" s="13">
        <v>8157797.0928000007</v>
      </c>
      <c r="E439" s="25">
        <v>9138.5290031820405</v>
      </c>
    </row>
    <row r="440" spans="1:5" x14ac:dyDescent="0.25">
      <c r="A440" s="31" t="s">
        <v>541</v>
      </c>
      <c r="B440" s="11" t="s">
        <v>531</v>
      </c>
      <c r="C440" s="32">
        <v>2025</v>
      </c>
      <c r="D440" s="13">
        <v>18710115.059519988</v>
      </c>
      <c r="E440" s="25">
        <v>20959.44863291641</v>
      </c>
    </row>
    <row r="441" spans="1:5" x14ac:dyDescent="0.25">
      <c r="A441" s="31" t="s">
        <v>541</v>
      </c>
      <c r="B441" s="11" t="s">
        <v>125</v>
      </c>
      <c r="C441" s="32">
        <v>2025</v>
      </c>
      <c r="D441" s="13">
        <v>4187734.5283199982</v>
      </c>
      <c r="E441" s="25">
        <v>4691.1847658549495</v>
      </c>
    </row>
    <row r="442" spans="1:5" x14ac:dyDescent="0.25">
      <c r="A442" s="31" t="s">
        <v>541</v>
      </c>
      <c r="B442" s="11" t="s">
        <v>25</v>
      </c>
      <c r="C442" s="32">
        <v>2025</v>
      </c>
      <c r="D442" s="13">
        <v>6167724.2150399983</v>
      </c>
      <c r="E442" s="25">
        <v>6909.2091874309426</v>
      </c>
    </row>
    <row r="443" spans="1:5" x14ac:dyDescent="0.25">
      <c r="A443" s="31" t="s">
        <v>541</v>
      </c>
      <c r="B443" s="11" t="s">
        <v>46</v>
      </c>
      <c r="C443" s="32">
        <v>2025</v>
      </c>
      <c r="D443" s="13">
        <v>5945506.1971199987</v>
      </c>
      <c r="E443" s="25">
        <v>6660.2760773412274</v>
      </c>
    </row>
    <row r="444" spans="1:5" x14ac:dyDescent="0.25">
      <c r="A444" s="31" t="s">
        <v>541</v>
      </c>
      <c r="B444" s="11" t="s">
        <v>535</v>
      </c>
      <c r="C444" s="32">
        <v>2025</v>
      </c>
      <c r="D444" s="13">
        <v>4604226.3359999992</v>
      </c>
      <c r="E444" s="25">
        <v>5157.7472974764651</v>
      </c>
    </row>
    <row r="445" spans="1:5" x14ac:dyDescent="0.25">
      <c r="A445" s="31" t="s">
        <v>541</v>
      </c>
      <c r="B445" s="11" t="s">
        <v>536</v>
      </c>
      <c r="C445" s="32">
        <v>2025</v>
      </c>
      <c r="D445" s="13">
        <v>14264655.891840015</v>
      </c>
      <c r="E445" s="25">
        <v>15979.555522782533</v>
      </c>
    </row>
    <row r="446" spans="1:5" x14ac:dyDescent="0.25">
      <c r="A446" s="31" t="s">
        <v>541</v>
      </c>
      <c r="B446" s="11" t="s">
        <v>537</v>
      </c>
      <c r="C446" s="32">
        <v>2025</v>
      </c>
      <c r="D446" s="13">
        <v>60159312.538560025</v>
      </c>
      <c r="E446" s="25">
        <v>67391.676477261703</v>
      </c>
    </row>
    <row r="447" spans="1:5" x14ac:dyDescent="0.25">
      <c r="A447" s="31" t="s">
        <v>541</v>
      </c>
      <c r="B447" s="11" t="s">
        <v>538</v>
      </c>
      <c r="C447" s="32">
        <v>2025</v>
      </c>
      <c r="D447" s="13">
        <v>0</v>
      </c>
      <c r="E447" s="25">
        <v>0</v>
      </c>
    </row>
    <row r="448" spans="1:5" x14ac:dyDescent="0.25">
      <c r="A448" s="31" t="s">
        <v>541</v>
      </c>
      <c r="B448" s="11" t="s">
        <v>532</v>
      </c>
      <c r="C448" s="32">
        <v>2025</v>
      </c>
      <c r="D448" s="13">
        <v>5732207.9251200007</v>
      </c>
      <c r="E448" s="25">
        <v>6421.3350467141036</v>
      </c>
    </row>
    <row r="449" spans="1:5" x14ac:dyDescent="0.25">
      <c r="A449" s="31" t="s">
        <v>541</v>
      </c>
      <c r="B449" s="11" t="s">
        <v>533</v>
      </c>
      <c r="C449" s="32">
        <v>2025</v>
      </c>
      <c r="D449" s="13">
        <v>7326687.9167999998</v>
      </c>
      <c r="E449" s="25">
        <v>8207.5037247536111</v>
      </c>
    </row>
    <row r="450" spans="1:5" x14ac:dyDescent="0.25">
      <c r="A450" s="31" t="s">
        <v>541</v>
      </c>
      <c r="B450" s="11" t="s">
        <v>52</v>
      </c>
      <c r="C450" s="32">
        <v>2025</v>
      </c>
      <c r="D450" s="13">
        <v>1027311.2683200004</v>
      </c>
      <c r="E450" s="25">
        <v>1150.8148234189246</v>
      </c>
    </row>
    <row r="451" spans="1:5" x14ac:dyDescent="0.25">
      <c r="A451" s="31" t="s">
        <v>541</v>
      </c>
      <c r="B451" s="11" t="s">
        <v>534</v>
      </c>
      <c r="C451" s="32">
        <v>2025</v>
      </c>
      <c r="D451" s="13">
        <v>24077906.118720021</v>
      </c>
      <c r="E451" s="25">
        <v>26972.556549122753</v>
      </c>
    </row>
    <row r="452" spans="1:5" x14ac:dyDescent="0.25">
      <c r="A452" s="31" t="s">
        <v>541</v>
      </c>
      <c r="B452" s="11" t="s">
        <v>32</v>
      </c>
      <c r="C452" s="32">
        <v>2025</v>
      </c>
      <c r="D452" s="13">
        <v>22944969.115200013</v>
      </c>
      <c r="E452" s="25">
        <v>25703.417644628113</v>
      </c>
    </row>
    <row r="453" spans="1:5" x14ac:dyDescent="0.25">
      <c r="A453" s="31" t="s">
        <v>541</v>
      </c>
      <c r="B453" s="11" t="s">
        <v>408</v>
      </c>
      <c r="C453" s="32">
        <v>2025</v>
      </c>
      <c r="D453" s="13">
        <v>13733543.194560017</v>
      </c>
      <c r="E453" s="25">
        <v>15384.592356520991</v>
      </c>
    </row>
    <row r="454" spans="1:5" x14ac:dyDescent="0.25">
      <c r="A454" s="31" t="s">
        <v>541</v>
      </c>
      <c r="B454" s="11" t="s">
        <v>539</v>
      </c>
      <c r="C454" s="32">
        <v>2025</v>
      </c>
      <c r="D454" s="13">
        <v>253340411.87807977</v>
      </c>
      <c r="E454" s="25">
        <v>283797.04413943493</v>
      </c>
    </row>
    <row r="455" spans="1:5" x14ac:dyDescent="0.25">
      <c r="A455" s="31" t="s">
        <v>541</v>
      </c>
      <c r="B455" s="11" t="s">
        <v>7</v>
      </c>
      <c r="C455" s="32">
        <v>2030</v>
      </c>
      <c r="D455" s="13">
        <v>24557579.459999997</v>
      </c>
      <c r="E455" s="25">
        <v>27509.896310270909</v>
      </c>
    </row>
    <row r="456" spans="1:5" x14ac:dyDescent="0.25">
      <c r="A456" s="31" t="s">
        <v>541</v>
      </c>
      <c r="B456" s="11" t="s">
        <v>529</v>
      </c>
      <c r="C456" s="32">
        <v>2030</v>
      </c>
      <c r="D456" s="13">
        <v>1325457.007488</v>
      </c>
      <c r="E456" s="25">
        <v>1484.8036997746053</v>
      </c>
    </row>
    <row r="457" spans="1:5" x14ac:dyDescent="0.25">
      <c r="A457" s="31" t="s">
        <v>541</v>
      </c>
      <c r="B457" s="11" t="s">
        <v>530</v>
      </c>
      <c r="C457" s="32">
        <v>2030</v>
      </c>
      <c r="D457" s="13">
        <v>8157797.0928000007</v>
      </c>
      <c r="E457" s="25">
        <v>9138.5290031820405</v>
      </c>
    </row>
    <row r="458" spans="1:5" x14ac:dyDescent="0.25">
      <c r="A458" s="31" t="s">
        <v>541</v>
      </c>
      <c r="B458" s="11" t="s">
        <v>531</v>
      </c>
      <c r="C458" s="32">
        <v>2030</v>
      </c>
      <c r="D458" s="13">
        <v>18710115.059519988</v>
      </c>
      <c r="E458" s="25">
        <v>20959.44863291641</v>
      </c>
    </row>
    <row r="459" spans="1:5" x14ac:dyDescent="0.25">
      <c r="A459" s="31" t="s">
        <v>541</v>
      </c>
      <c r="B459" s="11" t="s">
        <v>125</v>
      </c>
      <c r="C459" s="32">
        <v>2030</v>
      </c>
      <c r="D459" s="13">
        <v>4187734.5283199982</v>
      </c>
      <c r="E459" s="25">
        <v>4691.1847658549495</v>
      </c>
    </row>
    <row r="460" spans="1:5" x14ac:dyDescent="0.25">
      <c r="A460" s="31" t="s">
        <v>541</v>
      </c>
      <c r="B460" s="11" t="s">
        <v>25</v>
      </c>
      <c r="C460" s="32">
        <v>2030</v>
      </c>
      <c r="D460" s="13">
        <v>6167724.2150399983</v>
      </c>
      <c r="E460" s="25">
        <v>6909.2091874309426</v>
      </c>
    </row>
    <row r="461" spans="1:5" x14ac:dyDescent="0.25">
      <c r="A461" s="31" t="s">
        <v>541</v>
      </c>
      <c r="B461" s="11" t="s">
        <v>46</v>
      </c>
      <c r="C461" s="32">
        <v>2030</v>
      </c>
      <c r="D461" s="13">
        <v>5945506.1971199987</v>
      </c>
      <c r="E461" s="25">
        <v>6660.2760773412274</v>
      </c>
    </row>
    <row r="462" spans="1:5" x14ac:dyDescent="0.25">
      <c r="A462" s="31" t="s">
        <v>541</v>
      </c>
      <c r="B462" s="11" t="s">
        <v>535</v>
      </c>
      <c r="C462" s="32">
        <v>2030</v>
      </c>
      <c r="D462" s="13">
        <v>4604226.3359999992</v>
      </c>
      <c r="E462" s="25">
        <v>5157.7472974764651</v>
      </c>
    </row>
    <row r="463" spans="1:5" x14ac:dyDescent="0.25">
      <c r="A463" s="31" t="s">
        <v>541</v>
      </c>
      <c r="B463" s="11" t="s">
        <v>536</v>
      </c>
      <c r="C463" s="32">
        <v>2030</v>
      </c>
      <c r="D463" s="13">
        <v>14264655.891840015</v>
      </c>
      <c r="E463" s="25">
        <v>15979.555522782533</v>
      </c>
    </row>
    <row r="464" spans="1:5" x14ac:dyDescent="0.25">
      <c r="A464" s="31" t="s">
        <v>541</v>
      </c>
      <c r="B464" s="11" t="s">
        <v>537</v>
      </c>
      <c r="C464" s="32">
        <v>2030</v>
      </c>
      <c r="D464" s="13">
        <v>60159312.538560025</v>
      </c>
      <c r="E464" s="25">
        <v>67391.676477261703</v>
      </c>
    </row>
    <row r="465" spans="1:5" x14ac:dyDescent="0.25">
      <c r="A465" s="31" t="s">
        <v>541</v>
      </c>
      <c r="B465" s="11" t="s">
        <v>538</v>
      </c>
      <c r="C465" s="32">
        <v>2030</v>
      </c>
      <c r="D465" s="13">
        <v>0</v>
      </c>
      <c r="E465" s="25">
        <v>0</v>
      </c>
    </row>
    <row r="466" spans="1:5" x14ac:dyDescent="0.25">
      <c r="A466" s="31" t="s">
        <v>541</v>
      </c>
      <c r="B466" s="11" t="s">
        <v>532</v>
      </c>
      <c r="C466" s="32">
        <v>2030</v>
      </c>
      <c r="D466" s="13">
        <v>5732207.9251200007</v>
      </c>
      <c r="E466" s="25">
        <v>6421.3350467141036</v>
      </c>
    </row>
    <row r="467" spans="1:5" x14ac:dyDescent="0.25">
      <c r="A467" s="31" t="s">
        <v>541</v>
      </c>
      <c r="B467" s="11" t="s">
        <v>533</v>
      </c>
      <c r="C467" s="32">
        <v>2030</v>
      </c>
      <c r="D467" s="13">
        <v>7326687.9167999998</v>
      </c>
      <c r="E467" s="25">
        <v>8207.5037247536111</v>
      </c>
    </row>
    <row r="468" spans="1:5" x14ac:dyDescent="0.25">
      <c r="A468" s="31" t="s">
        <v>541</v>
      </c>
      <c r="B468" s="11" t="s">
        <v>52</v>
      </c>
      <c r="C468" s="32">
        <v>2030</v>
      </c>
      <c r="D468" s="13">
        <v>1027311.2683200004</v>
      </c>
      <c r="E468" s="25">
        <v>1150.8148234189246</v>
      </c>
    </row>
    <row r="469" spans="1:5" x14ac:dyDescent="0.25">
      <c r="A469" s="31" t="s">
        <v>541</v>
      </c>
      <c r="B469" s="11" t="s">
        <v>534</v>
      </c>
      <c r="C469" s="32">
        <v>2030</v>
      </c>
      <c r="D469" s="13">
        <v>24077906.118720021</v>
      </c>
      <c r="E469" s="25">
        <v>26972.556549122753</v>
      </c>
    </row>
    <row r="470" spans="1:5" x14ac:dyDescent="0.25">
      <c r="A470" s="31" t="s">
        <v>541</v>
      </c>
      <c r="B470" s="11" t="s">
        <v>32</v>
      </c>
      <c r="C470" s="32">
        <v>2030</v>
      </c>
      <c r="D470" s="13">
        <v>22944969.115200013</v>
      </c>
      <c r="E470" s="25">
        <v>25703.417644628113</v>
      </c>
    </row>
    <row r="471" spans="1:5" x14ac:dyDescent="0.25">
      <c r="A471" s="31" t="s">
        <v>541</v>
      </c>
      <c r="B471" s="11" t="s">
        <v>408</v>
      </c>
      <c r="C471" s="32">
        <v>2030</v>
      </c>
      <c r="D471" s="13">
        <v>13733543.194560017</v>
      </c>
      <c r="E471" s="25">
        <v>15384.592356520991</v>
      </c>
    </row>
    <row r="472" spans="1:5" x14ac:dyDescent="0.25">
      <c r="A472" s="31" t="s">
        <v>541</v>
      </c>
      <c r="B472" s="11" t="s">
        <v>539</v>
      </c>
      <c r="C472" s="32">
        <v>2030</v>
      </c>
      <c r="D472" s="13">
        <v>253340411.87807977</v>
      </c>
      <c r="E472" s="25">
        <v>283797.04413943493</v>
      </c>
    </row>
    <row r="473" spans="1:5" x14ac:dyDescent="0.25">
      <c r="A473" s="31" t="s">
        <v>541</v>
      </c>
      <c r="B473" s="11" t="s">
        <v>7</v>
      </c>
      <c r="C473" s="32">
        <v>2035</v>
      </c>
      <c r="D473" s="13">
        <v>24557579.459999997</v>
      </c>
      <c r="E473" s="25">
        <v>27509.896310270909</v>
      </c>
    </row>
    <row r="474" spans="1:5" x14ac:dyDescent="0.25">
      <c r="A474" s="31" t="s">
        <v>541</v>
      </c>
      <c r="B474" s="11" t="s">
        <v>529</v>
      </c>
      <c r="C474" s="32">
        <v>2035</v>
      </c>
      <c r="D474" s="13">
        <v>1325457.007488</v>
      </c>
      <c r="E474" s="25">
        <v>1484.8036997746053</v>
      </c>
    </row>
    <row r="475" spans="1:5" x14ac:dyDescent="0.25">
      <c r="A475" s="31" t="s">
        <v>541</v>
      </c>
      <c r="B475" s="11" t="s">
        <v>530</v>
      </c>
      <c r="C475" s="32">
        <v>2035</v>
      </c>
      <c r="D475" s="13">
        <v>8157797.0928000007</v>
      </c>
      <c r="E475" s="25">
        <v>9138.5290031820405</v>
      </c>
    </row>
    <row r="476" spans="1:5" x14ac:dyDescent="0.25">
      <c r="A476" s="31" t="s">
        <v>541</v>
      </c>
      <c r="B476" s="11" t="s">
        <v>531</v>
      </c>
      <c r="C476" s="32">
        <v>2035</v>
      </c>
      <c r="D476" s="13">
        <v>18710115.059519988</v>
      </c>
      <c r="E476" s="25">
        <v>20959.44863291641</v>
      </c>
    </row>
    <row r="477" spans="1:5" x14ac:dyDescent="0.25">
      <c r="A477" s="31" t="s">
        <v>541</v>
      </c>
      <c r="B477" s="11" t="s">
        <v>125</v>
      </c>
      <c r="C477" s="32">
        <v>2035</v>
      </c>
      <c r="D477" s="13">
        <v>4187734.5283199982</v>
      </c>
      <c r="E477" s="25">
        <v>4691.1847658549495</v>
      </c>
    </row>
    <row r="478" spans="1:5" x14ac:dyDescent="0.25">
      <c r="A478" s="31" t="s">
        <v>541</v>
      </c>
      <c r="B478" s="11" t="s">
        <v>25</v>
      </c>
      <c r="C478" s="32">
        <v>2035</v>
      </c>
      <c r="D478" s="13">
        <v>6167724.2150399983</v>
      </c>
      <c r="E478" s="25">
        <v>6909.2091874309426</v>
      </c>
    </row>
    <row r="479" spans="1:5" x14ac:dyDescent="0.25">
      <c r="A479" s="31" t="s">
        <v>541</v>
      </c>
      <c r="B479" s="11" t="s">
        <v>46</v>
      </c>
      <c r="C479" s="32">
        <v>2035</v>
      </c>
      <c r="D479" s="13">
        <v>5945506.1971199987</v>
      </c>
      <c r="E479" s="25">
        <v>6660.2760773412274</v>
      </c>
    </row>
    <row r="480" spans="1:5" x14ac:dyDescent="0.25">
      <c r="A480" s="31" t="s">
        <v>541</v>
      </c>
      <c r="B480" s="11" t="s">
        <v>535</v>
      </c>
      <c r="C480" s="32">
        <v>2035</v>
      </c>
      <c r="D480" s="13">
        <v>4604226.3359999992</v>
      </c>
      <c r="E480" s="25">
        <v>5157.7472974764651</v>
      </c>
    </row>
    <row r="481" spans="1:5" x14ac:dyDescent="0.25">
      <c r="A481" s="31" t="s">
        <v>541</v>
      </c>
      <c r="B481" s="11" t="s">
        <v>536</v>
      </c>
      <c r="C481" s="32">
        <v>2035</v>
      </c>
      <c r="D481" s="13">
        <v>14264655.891840015</v>
      </c>
      <c r="E481" s="25">
        <v>15979.555522782533</v>
      </c>
    </row>
    <row r="482" spans="1:5" x14ac:dyDescent="0.25">
      <c r="A482" s="31" t="s">
        <v>541</v>
      </c>
      <c r="B482" s="11" t="s">
        <v>537</v>
      </c>
      <c r="C482" s="32">
        <v>2035</v>
      </c>
      <c r="D482" s="13">
        <v>60159312.538560025</v>
      </c>
      <c r="E482" s="25">
        <v>67391.676477261703</v>
      </c>
    </row>
    <row r="483" spans="1:5" x14ac:dyDescent="0.25">
      <c r="A483" s="31" t="s">
        <v>541</v>
      </c>
      <c r="B483" s="11" t="s">
        <v>538</v>
      </c>
      <c r="C483" s="32">
        <v>2035</v>
      </c>
      <c r="D483" s="13">
        <v>0</v>
      </c>
      <c r="E483" s="25">
        <v>0</v>
      </c>
    </row>
    <row r="484" spans="1:5" x14ac:dyDescent="0.25">
      <c r="A484" s="31" t="s">
        <v>541</v>
      </c>
      <c r="B484" s="11" t="s">
        <v>532</v>
      </c>
      <c r="C484" s="32">
        <v>2035</v>
      </c>
      <c r="D484" s="13">
        <v>5732207.9251200007</v>
      </c>
      <c r="E484" s="25">
        <v>6421.3350467141036</v>
      </c>
    </row>
    <row r="485" spans="1:5" x14ac:dyDescent="0.25">
      <c r="A485" s="31" t="s">
        <v>541</v>
      </c>
      <c r="B485" s="11" t="s">
        <v>533</v>
      </c>
      <c r="C485" s="32">
        <v>2035</v>
      </c>
      <c r="D485" s="13">
        <v>7326687.9167999998</v>
      </c>
      <c r="E485" s="25">
        <v>8207.5037247536111</v>
      </c>
    </row>
    <row r="486" spans="1:5" x14ac:dyDescent="0.25">
      <c r="A486" s="31" t="s">
        <v>541</v>
      </c>
      <c r="B486" s="11" t="s">
        <v>52</v>
      </c>
      <c r="C486" s="32">
        <v>2035</v>
      </c>
      <c r="D486" s="13">
        <v>1027311.2683200004</v>
      </c>
      <c r="E486" s="25">
        <v>1150.8148234189246</v>
      </c>
    </row>
    <row r="487" spans="1:5" x14ac:dyDescent="0.25">
      <c r="A487" s="31" t="s">
        <v>541</v>
      </c>
      <c r="B487" s="11" t="s">
        <v>534</v>
      </c>
      <c r="C487" s="32">
        <v>2035</v>
      </c>
      <c r="D487" s="13">
        <v>24077906.118720021</v>
      </c>
      <c r="E487" s="25">
        <v>26972.556549122753</v>
      </c>
    </row>
    <row r="488" spans="1:5" x14ac:dyDescent="0.25">
      <c r="A488" s="31" t="s">
        <v>541</v>
      </c>
      <c r="B488" s="11" t="s">
        <v>32</v>
      </c>
      <c r="C488" s="32">
        <v>2035</v>
      </c>
      <c r="D488" s="13">
        <v>22944969.115200013</v>
      </c>
      <c r="E488" s="25">
        <v>25703.417644628113</v>
      </c>
    </row>
    <row r="489" spans="1:5" x14ac:dyDescent="0.25">
      <c r="A489" s="31" t="s">
        <v>541</v>
      </c>
      <c r="B489" s="11" t="s">
        <v>408</v>
      </c>
      <c r="C489" s="32">
        <v>2035</v>
      </c>
      <c r="D489" s="13">
        <v>13733543.194560017</v>
      </c>
      <c r="E489" s="25">
        <v>15384.592356520991</v>
      </c>
    </row>
    <row r="490" spans="1:5" x14ac:dyDescent="0.25">
      <c r="A490" s="31" t="s">
        <v>541</v>
      </c>
      <c r="B490" s="11" t="s">
        <v>539</v>
      </c>
      <c r="C490" s="32">
        <v>2035</v>
      </c>
      <c r="D490" s="13">
        <v>253340411.87807977</v>
      </c>
      <c r="E490" s="25">
        <v>283797.04413943493</v>
      </c>
    </row>
    <row r="491" spans="1:5" x14ac:dyDescent="0.25">
      <c r="A491" s="31" t="s">
        <v>541</v>
      </c>
      <c r="B491" s="11" t="s">
        <v>7</v>
      </c>
      <c r="C491" s="32">
        <v>2040</v>
      </c>
      <c r="D491" s="13">
        <v>24557579.460000001</v>
      </c>
      <c r="E491" s="25">
        <v>27509.896310270909</v>
      </c>
    </row>
    <row r="492" spans="1:5" x14ac:dyDescent="0.25">
      <c r="A492" s="31" t="s">
        <v>541</v>
      </c>
      <c r="B492" s="11" t="s">
        <v>529</v>
      </c>
      <c r="C492" s="32">
        <v>2040</v>
      </c>
      <c r="D492" s="13">
        <v>1325457.007488</v>
      </c>
      <c r="E492" s="25">
        <v>1484.8036997746053</v>
      </c>
    </row>
    <row r="493" spans="1:5" x14ac:dyDescent="0.25">
      <c r="A493" s="31" t="s">
        <v>541</v>
      </c>
      <c r="B493" s="11" t="s">
        <v>530</v>
      </c>
      <c r="C493" s="32">
        <v>2040</v>
      </c>
      <c r="D493" s="13">
        <v>8157797.0927999998</v>
      </c>
      <c r="E493" s="25">
        <v>9138.5290031820387</v>
      </c>
    </row>
    <row r="494" spans="1:5" x14ac:dyDescent="0.25">
      <c r="A494" s="31" t="s">
        <v>541</v>
      </c>
      <c r="B494" s="11" t="s">
        <v>531</v>
      </c>
      <c r="C494" s="32">
        <v>2040</v>
      </c>
      <c r="D494" s="13">
        <v>18710115.059519988</v>
      </c>
      <c r="E494" s="25">
        <v>20959.44863291641</v>
      </c>
    </row>
    <row r="495" spans="1:5" x14ac:dyDescent="0.25">
      <c r="A495" s="31" t="s">
        <v>541</v>
      </c>
      <c r="B495" s="11" t="s">
        <v>125</v>
      </c>
      <c r="C495" s="32">
        <v>2040</v>
      </c>
      <c r="D495" s="13">
        <v>4187734.5283199977</v>
      </c>
      <c r="E495" s="25">
        <v>4691.1847658549495</v>
      </c>
    </row>
    <row r="496" spans="1:5" x14ac:dyDescent="0.25">
      <c r="A496" s="31" t="s">
        <v>541</v>
      </c>
      <c r="B496" s="11" t="s">
        <v>25</v>
      </c>
      <c r="C496" s="32">
        <v>2040</v>
      </c>
      <c r="D496" s="13">
        <v>6167724.2150399983</v>
      </c>
      <c r="E496" s="25">
        <v>6909.2091874309426</v>
      </c>
    </row>
    <row r="497" spans="1:5" x14ac:dyDescent="0.25">
      <c r="A497" s="31" t="s">
        <v>541</v>
      </c>
      <c r="B497" s="11" t="s">
        <v>46</v>
      </c>
      <c r="C497" s="32">
        <v>2040</v>
      </c>
      <c r="D497" s="13">
        <v>5945506.1971199978</v>
      </c>
      <c r="E497" s="25">
        <v>6660.2760773412265</v>
      </c>
    </row>
    <row r="498" spans="1:5" x14ac:dyDescent="0.25">
      <c r="A498" s="31" t="s">
        <v>541</v>
      </c>
      <c r="B498" s="11" t="s">
        <v>535</v>
      </c>
      <c r="C498" s="32">
        <v>2040</v>
      </c>
      <c r="D498" s="13">
        <v>4604226.3359999992</v>
      </c>
      <c r="E498" s="25">
        <v>5157.7472974764651</v>
      </c>
    </row>
    <row r="499" spans="1:5" x14ac:dyDescent="0.25">
      <c r="A499" s="31" t="s">
        <v>541</v>
      </c>
      <c r="B499" s="11" t="s">
        <v>536</v>
      </c>
      <c r="C499" s="32">
        <v>2040</v>
      </c>
      <c r="D499" s="13">
        <v>14264655.891840015</v>
      </c>
      <c r="E499" s="25">
        <v>15979.555522782533</v>
      </c>
    </row>
    <row r="500" spans="1:5" x14ac:dyDescent="0.25">
      <c r="A500" s="31" t="s">
        <v>541</v>
      </c>
      <c r="B500" s="11" t="s">
        <v>537</v>
      </c>
      <c r="C500" s="32">
        <v>2040</v>
      </c>
      <c r="D500" s="13">
        <v>60159312.538560025</v>
      </c>
      <c r="E500" s="25">
        <v>67391.676477261703</v>
      </c>
    </row>
    <row r="501" spans="1:5" x14ac:dyDescent="0.25">
      <c r="A501" s="31" t="s">
        <v>541</v>
      </c>
      <c r="B501" s="11" t="s">
        <v>538</v>
      </c>
      <c r="C501" s="32">
        <v>2040</v>
      </c>
      <c r="D501" s="13">
        <v>0</v>
      </c>
      <c r="E501" s="25">
        <v>0</v>
      </c>
    </row>
    <row r="502" spans="1:5" x14ac:dyDescent="0.25">
      <c r="A502" s="31" t="s">
        <v>541</v>
      </c>
      <c r="B502" s="11" t="s">
        <v>532</v>
      </c>
      <c r="C502" s="32">
        <v>2040</v>
      </c>
      <c r="D502" s="13">
        <v>5732207.9251200017</v>
      </c>
      <c r="E502" s="25">
        <v>6421.3350467141036</v>
      </c>
    </row>
    <row r="503" spans="1:5" x14ac:dyDescent="0.25">
      <c r="A503" s="31" t="s">
        <v>541</v>
      </c>
      <c r="B503" s="11" t="s">
        <v>533</v>
      </c>
      <c r="C503" s="32">
        <v>2040</v>
      </c>
      <c r="D503" s="13">
        <v>7326687.9167999988</v>
      </c>
      <c r="E503" s="25">
        <v>8207.5037247536111</v>
      </c>
    </row>
    <row r="504" spans="1:5" x14ac:dyDescent="0.25">
      <c r="A504" s="31" t="s">
        <v>541</v>
      </c>
      <c r="B504" s="11" t="s">
        <v>52</v>
      </c>
      <c r="C504" s="32">
        <v>2040</v>
      </c>
      <c r="D504" s="13">
        <v>1027311.2683200003</v>
      </c>
      <c r="E504" s="25">
        <v>1150.8148234189246</v>
      </c>
    </row>
    <row r="505" spans="1:5" x14ac:dyDescent="0.25">
      <c r="A505" s="31" t="s">
        <v>541</v>
      </c>
      <c r="B505" s="11" t="s">
        <v>534</v>
      </c>
      <c r="C505" s="32">
        <v>2040</v>
      </c>
      <c r="D505" s="13">
        <v>24077906.118720017</v>
      </c>
      <c r="E505" s="25">
        <v>26972.556549122746</v>
      </c>
    </row>
    <row r="506" spans="1:5" x14ac:dyDescent="0.25">
      <c r="A506" s="31" t="s">
        <v>541</v>
      </c>
      <c r="B506" s="11" t="s">
        <v>32</v>
      </c>
      <c r="C506" s="32">
        <v>2040</v>
      </c>
      <c r="D506" s="13">
        <v>22944969.115200013</v>
      </c>
      <c r="E506" s="25">
        <v>25703.417644628113</v>
      </c>
    </row>
    <row r="507" spans="1:5" x14ac:dyDescent="0.25">
      <c r="A507" s="31" t="s">
        <v>541</v>
      </c>
      <c r="B507" s="11" t="s">
        <v>408</v>
      </c>
      <c r="C507" s="32">
        <v>2040</v>
      </c>
      <c r="D507" s="13">
        <v>13733543.194560017</v>
      </c>
      <c r="E507" s="25">
        <v>15384.592356520991</v>
      </c>
    </row>
    <row r="508" spans="1:5" x14ac:dyDescent="0.25">
      <c r="A508" s="31" t="s">
        <v>541</v>
      </c>
      <c r="B508" s="11" t="s">
        <v>539</v>
      </c>
      <c r="C508" s="32">
        <v>2040</v>
      </c>
      <c r="D508" s="13">
        <v>253340411.87807977</v>
      </c>
      <c r="E508" s="25">
        <v>283797.04413943493</v>
      </c>
    </row>
    <row r="509" spans="1:5" x14ac:dyDescent="0.25">
      <c r="A509" s="31" t="s">
        <v>541</v>
      </c>
      <c r="B509" s="11" t="s">
        <v>7</v>
      </c>
      <c r="C509" s="32">
        <v>2045</v>
      </c>
      <c r="D509" s="13">
        <v>24557579.459999997</v>
      </c>
      <c r="E509" s="25">
        <v>27509.896310270909</v>
      </c>
    </row>
    <row r="510" spans="1:5" x14ac:dyDescent="0.25">
      <c r="A510" s="31" t="s">
        <v>541</v>
      </c>
      <c r="B510" s="11" t="s">
        <v>529</v>
      </c>
      <c r="C510" s="32">
        <v>2045</v>
      </c>
      <c r="D510" s="13">
        <v>1325457.007488</v>
      </c>
      <c r="E510" s="25">
        <v>1484.8036997746053</v>
      </c>
    </row>
    <row r="511" spans="1:5" x14ac:dyDescent="0.25">
      <c r="A511" s="31" t="s">
        <v>541</v>
      </c>
      <c r="B511" s="11" t="s">
        <v>530</v>
      </c>
      <c r="C511" s="32">
        <v>2045</v>
      </c>
      <c r="D511" s="13">
        <v>8157797.0928000007</v>
      </c>
      <c r="E511" s="25">
        <v>9138.5290031820405</v>
      </c>
    </row>
    <row r="512" spans="1:5" x14ac:dyDescent="0.25">
      <c r="A512" s="31" t="s">
        <v>541</v>
      </c>
      <c r="B512" s="11" t="s">
        <v>531</v>
      </c>
      <c r="C512" s="32">
        <v>2045</v>
      </c>
      <c r="D512" s="13">
        <v>18710115.059519988</v>
      </c>
      <c r="E512" s="25">
        <v>20959.44863291641</v>
      </c>
    </row>
    <row r="513" spans="1:5" x14ac:dyDescent="0.25">
      <c r="A513" s="31" t="s">
        <v>541</v>
      </c>
      <c r="B513" s="11" t="s">
        <v>125</v>
      </c>
      <c r="C513" s="32">
        <v>2045</v>
      </c>
      <c r="D513" s="13">
        <v>4187734.5283199982</v>
      </c>
      <c r="E513" s="25">
        <v>4691.1847658549495</v>
      </c>
    </row>
    <row r="514" spans="1:5" x14ac:dyDescent="0.25">
      <c r="A514" s="31" t="s">
        <v>541</v>
      </c>
      <c r="B514" s="11" t="s">
        <v>25</v>
      </c>
      <c r="C514" s="32">
        <v>2045</v>
      </c>
      <c r="D514" s="13">
        <v>6167724.2150399983</v>
      </c>
      <c r="E514" s="25">
        <v>6909.2091874309426</v>
      </c>
    </row>
    <row r="515" spans="1:5" x14ac:dyDescent="0.25">
      <c r="A515" s="31" t="s">
        <v>541</v>
      </c>
      <c r="B515" s="11" t="s">
        <v>46</v>
      </c>
      <c r="C515" s="32">
        <v>2045</v>
      </c>
      <c r="D515" s="13">
        <v>5945506.1971199987</v>
      </c>
      <c r="E515" s="25">
        <v>6660.2760773412274</v>
      </c>
    </row>
    <row r="516" spans="1:5" x14ac:dyDescent="0.25">
      <c r="A516" s="31" t="s">
        <v>541</v>
      </c>
      <c r="B516" s="11" t="s">
        <v>535</v>
      </c>
      <c r="C516" s="32">
        <v>2045</v>
      </c>
      <c r="D516" s="13">
        <v>4604226.3359999992</v>
      </c>
      <c r="E516" s="25">
        <v>5157.7472974764651</v>
      </c>
    </row>
    <row r="517" spans="1:5" x14ac:dyDescent="0.25">
      <c r="A517" s="31" t="s">
        <v>541</v>
      </c>
      <c r="B517" s="11" t="s">
        <v>536</v>
      </c>
      <c r="C517" s="32">
        <v>2045</v>
      </c>
      <c r="D517" s="13">
        <v>14264655.891840015</v>
      </c>
      <c r="E517" s="25">
        <v>15979.555522782533</v>
      </c>
    </row>
    <row r="518" spans="1:5" x14ac:dyDescent="0.25">
      <c r="A518" s="31" t="s">
        <v>541</v>
      </c>
      <c r="B518" s="11" t="s">
        <v>537</v>
      </c>
      <c r="C518" s="32">
        <v>2045</v>
      </c>
      <c r="D518" s="13">
        <v>60159312.538560025</v>
      </c>
      <c r="E518" s="25">
        <v>67391.676477261703</v>
      </c>
    </row>
    <row r="519" spans="1:5" x14ac:dyDescent="0.25">
      <c r="A519" s="31" t="s">
        <v>541</v>
      </c>
      <c r="B519" s="11" t="s">
        <v>538</v>
      </c>
      <c r="C519" s="32">
        <v>2045</v>
      </c>
      <c r="D519" s="13">
        <v>0</v>
      </c>
      <c r="E519" s="25">
        <v>0</v>
      </c>
    </row>
    <row r="520" spans="1:5" x14ac:dyDescent="0.25">
      <c r="A520" s="31" t="s">
        <v>541</v>
      </c>
      <c r="B520" s="11" t="s">
        <v>532</v>
      </c>
      <c r="C520" s="32">
        <v>2045</v>
      </c>
      <c r="D520" s="13">
        <v>5732207.9251200007</v>
      </c>
      <c r="E520" s="25">
        <v>6421.3350467141036</v>
      </c>
    </row>
    <row r="521" spans="1:5" x14ac:dyDescent="0.25">
      <c r="A521" s="31" t="s">
        <v>541</v>
      </c>
      <c r="B521" s="11" t="s">
        <v>533</v>
      </c>
      <c r="C521" s="32">
        <v>2045</v>
      </c>
      <c r="D521" s="13">
        <v>7326687.9167999998</v>
      </c>
      <c r="E521" s="25">
        <v>8207.5037247536111</v>
      </c>
    </row>
    <row r="522" spans="1:5" x14ac:dyDescent="0.25">
      <c r="A522" s="31" t="s">
        <v>541</v>
      </c>
      <c r="B522" s="11" t="s">
        <v>52</v>
      </c>
      <c r="C522" s="32">
        <v>2045</v>
      </c>
      <c r="D522" s="13">
        <v>1027311.2683200004</v>
      </c>
      <c r="E522" s="25">
        <v>1150.8148234189246</v>
      </c>
    </row>
    <row r="523" spans="1:5" x14ac:dyDescent="0.25">
      <c r="A523" s="31" t="s">
        <v>541</v>
      </c>
      <c r="B523" s="11" t="s">
        <v>534</v>
      </c>
      <c r="C523" s="32">
        <v>2045</v>
      </c>
      <c r="D523" s="13">
        <v>24077906.118720021</v>
      </c>
      <c r="E523" s="25">
        <v>26972.556549122753</v>
      </c>
    </row>
    <row r="524" spans="1:5" x14ac:dyDescent="0.25">
      <c r="A524" s="31" t="s">
        <v>541</v>
      </c>
      <c r="B524" s="11" t="s">
        <v>32</v>
      </c>
      <c r="C524" s="32">
        <v>2045</v>
      </c>
      <c r="D524" s="13">
        <v>22944969.115200013</v>
      </c>
      <c r="E524" s="25">
        <v>25703.417644628113</v>
      </c>
    </row>
    <row r="525" spans="1:5" x14ac:dyDescent="0.25">
      <c r="A525" s="31" t="s">
        <v>541</v>
      </c>
      <c r="B525" s="11" t="s">
        <v>408</v>
      </c>
      <c r="C525" s="32">
        <v>2045</v>
      </c>
      <c r="D525" s="13">
        <v>13733543.194560017</v>
      </c>
      <c r="E525" s="25">
        <v>15384.592356520991</v>
      </c>
    </row>
    <row r="526" spans="1:5" x14ac:dyDescent="0.25">
      <c r="A526" s="31" t="s">
        <v>541</v>
      </c>
      <c r="B526" s="11" t="s">
        <v>539</v>
      </c>
      <c r="C526" s="32">
        <v>2045</v>
      </c>
      <c r="D526" s="13">
        <v>253340411.87807977</v>
      </c>
      <c r="E526" s="25">
        <v>283797.04413943493</v>
      </c>
    </row>
    <row r="527" spans="1:5" x14ac:dyDescent="0.25">
      <c r="A527" s="31" t="s">
        <v>541</v>
      </c>
      <c r="B527" s="11" t="s">
        <v>7</v>
      </c>
      <c r="C527" s="32">
        <v>2050</v>
      </c>
      <c r="D527" s="13">
        <v>24557579.459999997</v>
      </c>
      <c r="E527" s="25">
        <v>27509.896310270909</v>
      </c>
    </row>
    <row r="528" spans="1:5" x14ac:dyDescent="0.25">
      <c r="A528" s="31" t="s">
        <v>541</v>
      </c>
      <c r="B528" s="11" t="s">
        <v>529</v>
      </c>
      <c r="C528" s="32">
        <v>2050</v>
      </c>
      <c r="D528" s="13">
        <v>1325457.007488</v>
      </c>
      <c r="E528" s="25">
        <v>1484.8036997746053</v>
      </c>
    </row>
    <row r="529" spans="1:5" x14ac:dyDescent="0.25">
      <c r="A529" s="31" t="s">
        <v>541</v>
      </c>
      <c r="B529" s="11" t="s">
        <v>530</v>
      </c>
      <c r="C529" s="32">
        <v>2050</v>
      </c>
      <c r="D529" s="13">
        <v>8157797.0928000007</v>
      </c>
      <c r="E529" s="25">
        <v>9138.5290031820405</v>
      </c>
    </row>
    <row r="530" spans="1:5" x14ac:dyDescent="0.25">
      <c r="A530" s="31" t="s">
        <v>541</v>
      </c>
      <c r="B530" s="11" t="s">
        <v>531</v>
      </c>
      <c r="C530" s="32">
        <v>2050</v>
      </c>
      <c r="D530" s="13">
        <v>18710115.059519988</v>
      </c>
      <c r="E530" s="25">
        <v>20959.44863291641</v>
      </c>
    </row>
    <row r="531" spans="1:5" x14ac:dyDescent="0.25">
      <c r="A531" s="31" t="s">
        <v>541</v>
      </c>
      <c r="B531" s="11" t="s">
        <v>125</v>
      </c>
      <c r="C531" s="32">
        <v>2050</v>
      </c>
      <c r="D531" s="13">
        <v>4187734.5283199982</v>
      </c>
      <c r="E531" s="25">
        <v>4691.1847658549495</v>
      </c>
    </row>
    <row r="532" spans="1:5" x14ac:dyDescent="0.25">
      <c r="A532" s="31" t="s">
        <v>541</v>
      </c>
      <c r="B532" s="11" t="s">
        <v>25</v>
      </c>
      <c r="C532" s="32">
        <v>2050</v>
      </c>
      <c r="D532" s="13">
        <v>6167724.2150399983</v>
      </c>
      <c r="E532" s="25">
        <v>6909.2091874309426</v>
      </c>
    </row>
    <row r="533" spans="1:5" x14ac:dyDescent="0.25">
      <c r="A533" s="31" t="s">
        <v>541</v>
      </c>
      <c r="B533" s="11" t="s">
        <v>46</v>
      </c>
      <c r="C533" s="32">
        <v>2050</v>
      </c>
      <c r="D533" s="13">
        <v>5945506.1971199987</v>
      </c>
      <c r="E533" s="25">
        <v>6660.2760773412274</v>
      </c>
    </row>
    <row r="534" spans="1:5" x14ac:dyDescent="0.25">
      <c r="A534" s="31" t="s">
        <v>541</v>
      </c>
      <c r="B534" s="11" t="s">
        <v>535</v>
      </c>
      <c r="C534" s="32">
        <v>2050</v>
      </c>
      <c r="D534" s="13">
        <v>4604226.3359999992</v>
      </c>
      <c r="E534" s="25">
        <v>5157.7472974764651</v>
      </c>
    </row>
    <row r="535" spans="1:5" x14ac:dyDescent="0.25">
      <c r="A535" s="31" t="s">
        <v>541</v>
      </c>
      <c r="B535" s="11" t="s">
        <v>536</v>
      </c>
      <c r="C535" s="32">
        <v>2050</v>
      </c>
      <c r="D535" s="13">
        <v>14264655.891840015</v>
      </c>
      <c r="E535" s="25">
        <v>15979.555522782533</v>
      </c>
    </row>
    <row r="536" spans="1:5" x14ac:dyDescent="0.25">
      <c r="A536" s="31" t="s">
        <v>541</v>
      </c>
      <c r="B536" s="11" t="s">
        <v>537</v>
      </c>
      <c r="C536" s="32">
        <v>2050</v>
      </c>
      <c r="D536" s="13">
        <v>60159312.538560025</v>
      </c>
      <c r="E536" s="25">
        <v>67391.676477261703</v>
      </c>
    </row>
    <row r="537" spans="1:5" x14ac:dyDescent="0.25">
      <c r="A537" s="31" t="s">
        <v>541</v>
      </c>
      <c r="B537" s="11" t="s">
        <v>538</v>
      </c>
      <c r="C537" s="32">
        <v>2050</v>
      </c>
      <c r="D537" s="13">
        <v>0</v>
      </c>
      <c r="E537" s="25">
        <v>0</v>
      </c>
    </row>
    <row r="538" spans="1:5" x14ac:dyDescent="0.25">
      <c r="A538" s="31" t="s">
        <v>541</v>
      </c>
      <c r="B538" s="11" t="s">
        <v>532</v>
      </c>
      <c r="C538" s="32">
        <v>2050</v>
      </c>
      <c r="D538" s="13">
        <v>5732207.9251200007</v>
      </c>
      <c r="E538" s="25">
        <v>6421.3350467141036</v>
      </c>
    </row>
    <row r="539" spans="1:5" x14ac:dyDescent="0.25">
      <c r="A539" s="31" t="s">
        <v>541</v>
      </c>
      <c r="B539" s="11" t="s">
        <v>533</v>
      </c>
      <c r="C539" s="32">
        <v>2050</v>
      </c>
      <c r="D539" s="13">
        <v>7326687.9167999998</v>
      </c>
      <c r="E539" s="25">
        <v>8207.5037247536111</v>
      </c>
    </row>
    <row r="540" spans="1:5" x14ac:dyDescent="0.25">
      <c r="A540" s="31" t="s">
        <v>541</v>
      </c>
      <c r="B540" s="11" t="s">
        <v>52</v>
      </c>
      <c r="C540" s="32">
        <v>2050</v>
      </c>
      <c r="D540" s="13">
        <v>1027311.2683200004</v>
      </c>
      <c r="E540" s="25">
        <v>1150.8148234189246</v>
      </c>
    </row>
    <row r="541" spans="1:5" x14ac:dyDescent="0.25">
      <c r="A541" s="31" t="s">
        <v>541</v>
      </c>
      <c r="B541" s="11" t="s">
        <v>534</v>
      </c>
      <c r="C541" s="32">
        <v>2050</v>
      </c>
      <c r="D541" s="13">
        <v>24077906.118720021</v>
      </c>
      <c r="E541" s="25">
        <v>26972.556549122753</v>
      </c>
    </row>
    <row r="542" spans="1:5" x14ac:dyDescent="0.25">
      <c r="A542" s="31" t="s">
        <v>541</v>
      </c>
      <c r="B542" s="11" t="s">
        <v>32</v>
      </c>
      <c r="C542" s="32">
        <v>2050</v>
      </c>
      <c r="D542" s="13">
        <v>22944969.115200013</v>
      </c>
      <c r="E542" s="25">
        <v>25703.417644628113</v>
      </c>
    </row>
    <row r="543" spans="1:5" x14ac:dyDescent="0.25">
      <c r="A543" s="31" t="s">
        <v>541</v>
      </c>
      <c r="B543" s="11" t="s">
        <v>408</v>
      </c>
      <c r="C543" s="32">
        <v>2050</v>
      </c>
      <c r="D543" s="13">
        <v>13733543.194560017</v>
      </c>
      <c r="E543" s="25">
        <v>15384.592356520991</v>
      </c>
    </row>
    <row r="544" spans="1:5" x14ac:dyDescent="0.25">
      <c r="A544" s="33" t="s">
        <v>541</v>
      </c>
      <c r="B544" s="34" t="s">
        <v>539</v>
      </c>
      <c r="C544" s="35">
        <v>2050</v>
      </c>
      <c r="D544" s="29">
        <v>253340411.87807977</v>
      </c>
      <c r="E544" s="30">
        <v>283797.04413943493</v>
      </c>
    </row>
  </sheetData>
  <mergeCells count="5">
    <mergeCell ref="A3:E3"/>
    <mergeCell ref="Z3:AB3"/>
    <mergeCell ref="H3:R3"/>
    <mergeCell ref="H25:R25"/>
    <mergeCell ref="H46:R46"/>
  </mergeCells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9.9978637043366805E-2"/>
  </sheetPr>
  <dimension ref="A1:R123"/>
  <sheetViews>
    <sheetView tabSelected="1" topLeftCell="A83" workbookViewId="0">
      <selection activeCell="C106" sqref="C106"/>
    </sheetView>
  </sheetViews>
  <sheetFormatPr defaultRowHeight="15" x14ac:dyDescent="0.25"/>
  <cols>
    <col min="1" max="1" width="25" customWidth="1"/>
    <col min="2" max="4" width="14.42578125" customWidth="1"/>
    <col min="5" max="5" width="15.28515625" customWidth="1"/>
    <col min="6" max="6" width="15" customWidth="1"/>
    <col min="7" max="10" width="14.42578125" customWidth="1"/>
    <col min="11" max="11" width="15.7109375" customWidth="1"/>
    <col min="12" max="12" width="15.140625" customWidth="1"/>
    <col min="13" max="13" width="14.42578125" customWidth="1"/>
  </cols>
  <sheetData>
    <row r="1" spans="1:4" s="4" customFormat="1" ht="15.75" thickBot="1" x14ac:dyDescent="0.3">
      <c r="A1" s="22" t="s">
        <v>776</v>
      </c>
    </row>
    <row r="2" spans="1:4" s="4" customFormat="1" ht="15.75" thickBot="1" x14ac:dyDescent="0.3">
      <c r="A2" s="73" t="s">
        <v>277</v>
      </c>
      <c r="B2" s="74" t="s">
        <v>775</v>
      </c>
      <c r="C2" s="74" t="s">
        <v>525</v>
      </c>
      <c r="D2" s="74" t="s">
        <v>527</v>
      </c>
    </row>
    <row r="3" spans="1:4" s="4" customFormat="1" ht="15.75" hidden="1" customHeight="1" thickBot="1" x14ac:dyDescent="0.3">
      <c r="A3" s="75">
        <v>2007</v>
      </c>
      <c r="B3" s="76">
        <v>3788272</v>
      </c>
      <c r="C3" s="77" t="s">
        <v>526</v>
      </c>
      <c r="D3" s="77" t="s">
        <v>526</v>
      </c>
    </row>
    <row r="4" spans="1:4" s="4" customFormat="1" ht="15.75" hidden="1" customHeight="1" thickBot="1" x14ac:dyDescent="0.3">
      <c r="A4" s="75">
        <v>2010</v>
      </c>
      <c r="B4" s="76">
        <v>3927838</v>
      </c>
      <c r="C4" s="76">
        <f>SUM('Pop Rollup'!E157:E174)</f>
        <v>3830541</v>
      </c>
      <c r="D4" s="78">
        <f>1-(B4/C4)</f>
        <v>-2.5400328569776365E-2</v>
      </c>
    </row>
    <row r="5" spans="1:4" s="4" customFormat="1" ht="15.75" thickBot="1" x14ac:dyDescent="0.3">
      <c r="A5" s="75">
        <v>2015</v>
      </c>
      <c r="B5" s="76">
        <v>4183333</v>
      </c>
      <c r="C5" s="76">
        <f>SUM('Pop Rollup'!F157:F174)</f>
        <v>4005556.6426045401</v>
      </c>
      <c r="D5" s="78">
        <f t="shared" ref="D5:D12" si="0">1-(B5/C5)</f>
        <v>-4.4382435016538491E-2</v>
      </c>
    </row>
    <row r="6" spans="1:4" s="4" customFormat="1" ht="15.75" thickBot="1" x14ac:dyDescent="0.3">
      <c r="A6" s="75">
        <v>2020</v>
      </c>
      <c r="B6" s="76">
        <v>4450482</v>
      </c>
      <c r="C6" s="76">
        <f>SUM('Pop Rollup'!G157:G174)</f>
        <v>4068081.4540737495</v>
      </c>
      <c r="D6" s="78">
        <f t="shared" si="0"/>
        <v>-9.4000218590342355E-2</v>
      </c>
    </row>
    <row r="7" spans="1:4" s="4" customFormat="1" ht="15.75" thickBot="1" x14ac:dyDescent="0.3">
      <c r="A7" s="75">
        <v>2025</v>
      </c>
      <c r="B7" s="76">
        <v>4720788</v>
      </c>
      <c r="C7" s="76">
        <f>SUM('Pop Rollup'!H157:H174)</f>
        <v>4322950.2113094032</v>
      </c>
      <c r="D7" s="78">
        <f t="shared" si="0"/>
        <v>-9.2029232178016063E-2</v>
      </c>
    </row>
    <row r="8" spans="1:4" s="4" customFormat="1" ht="15.75" thickBot="1" x14ac:dyDescent="0.3">
      <c r="A8" s="75">
        <v>2030</v>
      </c>
      <c r="B8" s="76">
        <v>4989422</v>
      </c>
      <c r="C8" s="76">
        <f>SUM('Pop Rollup'!I157:I174)</f>
        <v>4585950.6213787282</v>
      </c>
      <c r="D8" s="78">
        <f t="shared" si="0"/>
        <v>-8.7979878531699418E-2</v>
      </c>
    </row>
    <row r="9" spans="1:4" s="4" customFormat="1" ht="15.75" thickBot="1" x14ac:dyDescent="0.3">
      <c r="A9" s="75">
        <v>2035</v>
      </c>
      <c r="B9" s="76">
        <v>5256282</v>
      </c>
      <c r="C9" s="76">
        <f>SUM('Pop Rollup'!J157:J174)</f>
        <v>4833009.2305184826</v>
      </c>
      <c r="D9" s="78">
        <f t="shared" si="0"/>
        <v>-8.7579549157225323E-2</v>
      </c>
    </row>
    <row r="10" spans="1:4" s="4" customFormat="1" ht="15.75" thickBot="1" x14ac:dyDescent="0.3">
      <c r="A10" s="75">
        <v>2040</v>
      </c>
      <c r="B10" s="76">
        <v>5530188</v>
      </c>
      <c r="C10" s="76">
        <f>SUM('Pop Rollup'!K157:K174)</f>
        <v>5059338.2444392275</v>
      </c>
      <c r="D10" s="78">
        <f t="shared" si="0"/>
        <v>-9.3065482640598107E-2</v>
      </c>
    </row>
    <row r="11" spans="1:4" s="4" customFormat="1" ht="15.75" thickBot="1" x14ac:dyDescent="0.3">
      <c r="A11" s="75">
        <v>2045</v>
      </c>
      <c r="B11" s="76">
        <v>5820873</v>
      </c>
      <c r="C11" s="76">
        <f>SUM('Pop Rollup'!L157:L174)</f>
        <v>5267216.3671636693</v>
      </c>
      <c r="D11" s="78">
        <f t="shared" si="0"/>
        <v>-0.10511370603415471</v>
      </c>
    </row>
    <row r="12" spans="1:4" s="4" customFormat="1" ht="15.75" thickBot="1" x14ac:dyDescent="0.3">
      <c r="A12" s="75">
        <v>2050</v>
      </c>
      <c r="B12" s="76">
        <v>6129463</v>
      </c>
      <c r="C12" s="76">
        <f>SUM('Pop Rollup'!M157:MJ174)</f>
        <v>5466270.0622062832</v>
      </c>
      <c r="D12" s="78">
        <f t="shared" si="0"/>
        <v>-0.12132458335328566</v>
      </c>
    </row>
    <row r="13" spans="1:4" s="4" customFormat="1" x14ac:dyDescent="0.25">
      <c r="A13" s="81"/>
      <c r="B13" s="82"/>
      <c r="C13" s="82"/>
      <c r="D13" s="83"/>
    </row>
    <row r="14" spans="1:4" s="4" customFormat="1" x14ac:dyDescent="0.25"/>
    <row r="15" spans="1:4" s="4" customFormat="1" ht="15.75" thickBot="1" x14ac:dyDescent="0.3">
      <c r="A15" s="22" t="s">
        <v>778</v>
      </c>
    </row>
    <row r="16" spans="1:4" s="4" customFormat="1" x14ac:dyDescent="0.25">
      <c r="A16" s="113" t="s">
        <v>277</v>
      </c>
      <c r="B16" s="79" t="s">
        <v>775</v>
      </c>
      <c r="C16" s="79" t="s">
        <v>525</v>
      </c>
      <c r="D16" s="113" t="s">
        <v>527</v>
      </c>
    </row>
    <row r="17" spans="1:13" s="4" customFormat="1" ht="15.75" thickBot="1" x14ac:dyDescent="0.3">
      <c r="A17" s="114"/>
      <c r="B17" s="80" t="s">
        <v>777</v>
      </c>
      <c r="C17" s="80" t="s">
        <v>777</v>
      </c>
      <c r="D17" s="114"/>
    </row>
    <row r="18" spans="1:13" s="4" customFormat="1" ht="15.75" thickBot="1" x14ac:dyDescent="0.3">
      <c r="A18" s="75">
        <v>2007</v>
      </c>
      <c r="B18" s="92">
        <v>619300</v>
      </c>
      <c r="C18" s="77" t="s">
        <v>526</v>
      </c>
      <c r="D18" s="77" t="s">
        <v>526</v>
      </c>
    </row>
    <row r="19" spans="1:13" s="4" customFormat="1" ht="15.75" thickBot="1" x14ac:dyDescent="0.3">
      <c r="A19" s="75">
        <v>2010</v>
      </c>
      <c r="B19" s="92">
        <v>642300</v>
      </c>
      <c r="C19" s="92">
        <f>SUM('M&amp;I Rollup'!$Y$4:$Y$39)*365/7.48/43560</f>
        <v>647359.13344983628</v>
      </c>
      <c r="D19" s="78">
        <f>1-(B19/C19)</f>
        <v>7.8150337091494881E-3</v>
      </c>
    </row>
    <row r="20" spans="1:13" s="4" customFormat="1" ht="15.75" thickBot="1" x14ac:dyDescent="0.3">
      <c r="A20" s="75">
        <v>2015</v>
      </c>
      <c r="B20" s="92">
        <v>684300</v>
      </c>
      <c r="C20" s="92">
        <f>SUM('M&amp;I Rollup'!$Z$4:$Z$39)*365/7.48/43560</f>
        <v>677406.65368023119</v>
      </c>
      <c r="D20" s="78">
        <f t="shared" ref="D20:D27" si="1">1-(B20/C20)</f>
        <v>-1.0176082981054879E-2</v>
      </c>
    </row>
    <row r="21" spans="1:13" s="4" customFormat="1" ht="15.75" thickBot="1" x14ac:dyDescent="0.3">
      <c r="A21" s="75">
        <v>2020</v>
      </c>
      <c r="B21" s="92">
        <v>729200</v>
      </c>
      <c r="C21" s="92">
        <f>SUM('M&amp;I Rollup'!$AA$4:$AA$39)*365/7.48/43560</f>
        <v>689790.40339841717</v>
      </c>
      <c r="D21" s="78">
        <f t="shared" si="1"/>
        <v>-5.7132712208552094E-2</v>
      </c>
    </row>
    <row r="22" spans="1:13" s="4" customFormat="1" ht="15.75" thickBot="1" x14ac:dyDescent="0.3">
      <c r="A22" s="75">
        <v>2025</v>
      </c>
      <c r="B22" s="92">
        <v>771800</v>
      </c>
      <c r="C22" s="92">
        <f>SUM('M&amp;I Rollup'!$AB$4:$AB$39)*365/7.48/43560</f>
        <v>733804.98370541027</v>
      </c>
      <c r="D22" s="78">
        <f t="shared" si="1"/>
        <v>-5.1778084284370252E-2</v>
      </c>
    </row>
    <row r="23" spans="1:13" s="4" customFormat="1" ht="15.75" thickBot="1" x14ac:dyDescent="0.3">
      <c r="A23" s="75">
        <v>2030</v>
      </c>
      <c r="B23" s="92">
        <v>815300</v>
      </c>
      <c r="C23" s="92">
        <f>SUM('M&amp;I Rollup'!$AC$4:$AC$39)*365/7.48/43560</f>
        <v>779221.53465638717</v>
      </c>
      <c r="D23" s="78">
        <f t="shared" si="1"/>
        <v>-4.6300652303612688E-2</v>
      </c>
    </row>
    <row r="24" spans="1:13" s="4" customFormat="1" ht="15.75" thickBot="1" x14ac:dyDescent="0.3">
      <c r="A24" s="75">
        <v>2035</v>
      </c>
      <c r="B24" s="92">
        <v>858500</v>
      </c>
      <c r="C24" s="92">
        <f>SUM('M&amp;I Rollup'!$AD$4:$AD$39)*365/7.48/43560</f>
        <v>823015.44403730205</v>
      </c>
      <c r="D24" s="78">
        <f t="shared" si="1"/>
        <v>-4.3115297798821839E-2</v>
      </c>
    </row>
    <row r="25" spans="1:13" s="4" customFormat="1" ht="15.75" thickBot="1" x14ac:dyDescent="0.3">
      <c r="A25" s="75">
        <v>2040</v>
      </c>
      <c r="B25" s="92">
        <v>904400</v>
      </c>
      <c r="C25" s="92">
        <f>SUM('M&amp;I Rollup'!$AE$4:$AE$39)*365/7.48/43560</f>
        <v>861410.75903243793</v>
      </c>
      <c r="D25" s="78">
        <f t="shared" si="1"/>
        <v>-4.9905623440144709E-2</v>
      </c>
    </row>
    <row r="26" spans="1:13" s="4" customFormat="1" ht="15.75" thickBot="1" x14ac:dyDescent="0.3">
      <c r="A26" s="75">
        <v>2045</v>
      </c>
      <c r="B26" s="92">
        <v>949700</v>
      </c>
      <c r="C26" s="92">
        <f>SUM('M&amp;I Rollup'!$AF$4:$AF$39)*365/7.48/43560</f>
        <v>897717.01892277773</v>
      </c>
      <c r="D26" s="78">
        <f t="shared" si="1"/>
        <v>-5.7905754242689511E-2</v>
      </c>
    </row>
    <row r="27" spans="1:13" s="4" customFormat="1" ht="15.75" thickBot="1" x14ac:dyDescent="0.3">
      <c r="A27" s="75">
        <v>2050</v>
      </c>
      <c r="B27" s="92">
        <v>999500</v>
      </c>
      <c r="C27" s="92">
        <f>SUM('M&amp;I Rollup'!$AG$4:$AG$39)*365/7.48/43560</f>
        <v>932515.98699498735</v>
      </c>
      <c r="D27" s="78">
        <f t="shared" si="1"/>
        <v>-7.1831490225564121E-2</v>
      </c>
    </row>
    <row r="28" spans="1:13" s="4" customFormat="1" x14ac:dyDescent="0.25"/>
    <row r="30" spans="1:13" x14ac:dyDescent="0.25">
      <c r="A30" s="22" t="s">
        <v>779</v>
      </c>
    </row>
    <row r="32" spans="1:13" ht="15" customHeight="1" x14ac:dyDescent="0.25">
      <c r="A32" s="14"/>
      <c r="B32" s="115" t="s">
        <v>543</v>
      </c>
      <c r="C32" s="115"/>
      <c r="D32" s="115"/>
      <c r="E32" s="115"/>
      <c r="F32" s="115"/>
      <c r="G32" s="115"/>
      <c r="H32" s="116" t="s">
        <v>544</v>
      </c>
      <c r="I32" s="116"/>
      <c r="J32" s="116"/>
      <c r="K32" s="116"/>
      <c r="L32" s="116"/>
      <c r="M32" s="116"/>
    </row>
    <row r="33" spans="1:18" ht="54" customHeight="1" x14ac:dyDescent="0.25">
      <c r="A33" s="15" t="s">
        <v>0</v>
      </c>
      <c r="B33" s="100" t="s">
        <v>542</v>
      </c>
      <c r="C33" s="100" t="s">
        <v>545</v>
      </c>
      <c r="D33" s="100" t="s">
        <v>848</v>
      </c>
      <c r="E33" s="100" t="s">
        <v>849</v>
      </c>
      <c r="F33" s="100" t="s">
        <v>850</v>
      </c>
      <c r="G33" s="100" t="s">
        <v>546</v>
      </c>
      <c r="H33" s="100" t="s">
        <v>549</v>
      </c>
      <c r="I33" s="100" t="s">
        <v>547</v>
      </c>
      <c r="J33" s="100" t="s">
        <v>851</v>
      </c>
      <c r="K33" s="100" t="s">
        <v>852</v>
      </c>
      <c r="L33" s="100" t="s">
        <v>853</v>
      </c>
      <c r="M33" s="100" t="s">
        <v>548</v>
      </c>
    </row>
    <row r="34" spans="1:18" x14ac:dyDescent="0.25">
      <c r="A34" s="5" t="s">
        <v>49</v>
      </c>
      <c r="B34" s="13">
        <f>'Pop Rollup'!F4</f>
        <v>16234.56316110686</v>
      </c>
      <c r="C34" s="18">
        <f>'PCD Rollup'!F4*365/43560/7.48</f>
        <v>0.22852491860756322</v>
      </c>
      <c r="D34" s="19">
        <f>'Pop Rollup'!F40*'PCD Rollup'!F40*365/43560/7.48</f>
        <v>2613.8495750335351</v>
      </c>
      <c r="E34" s="19">
        <f>'Pop Rollup'!F76*'PCD Rollup'!F76*365/43560/7.48</f>
        <v>1096.1526499877539</v>
      </c>
      <c r="F34" s="19">
        <v>3899.6624325805437</v>
      </c>
      <c r="G34" s="19">
        <f>Table2[[#This Row],[Self-Supplied-Industrial (AF/yr)]]+Table2[[#This Row],[Domestic Well Demand (AF/yr)]]+Table2[[#This Row],[Municipal Service Demand (AF/yr)]]</f>
        <v>7609.6646576018329</v>
      </c>
      <c r="H34" s="13">
        <f>VLOOKUP($A34,'Pop Rollup'!$B$4:$M$39,12,FALSE)</f>
        <v>16267.136069707174</v>
      </c>
      <c r="I34" s="18">
        <f>'PCD Rollup'!M4*365/43560/7.48</f>
        <v>0.22852491860756322</v>
      </c>
      <c r="J34" s="19">
        <f>'Pop Rollup'!M40*'PCD Rollup'!M40*365/7.48/43560</f>
        <v>2619.0939836731536</v>
      </c>
      <c r="K34" s="19">
        <f>'Pop Rollup'!M76*'PCD Rollup'!M76*365/43560/7.48</f>
        <v>1098.3519626348339</v>
      </c>
      <c r="L34" s="19">
        <v>3899.6624325805437</v>
      </c>
      <c r="M34" s="19">
        <f>SUM(Table2[[#This Row],[Municipal Service Demand (AF/yr)3]:[Self-Supplied-Industrial (AF/yr)4]])</f>
        <v>7617.1083788885317</v>
      </c>
      <c r="P34">
        <v>7617.1083788885317</v>
      </c>
      <c r="Q34">
        <v>7617.1083788885317</v>
      </c>
      <c r="R34">
        <f>Q34/P34</f>
        <v>1</v>
      </c>
    </row>
    <row r="35" spans="1:18" x14ac:dyDescent="0.25">
      <c r="A35" s="5" t="s">
        <v>10</v>
      </c>
      <c r="B35" s="13">
        <f>'Pop Rollup'!F5</f>
        <v>87977.42864956001</v>
      </c>
      <c r="C35" s="18">
        <f>'PCD Rollup'!F5*365/43560/7.48</f>
        <v>0.14548690992189273</v>
      </c>
      <c r="D35" s="19">
        <f>'Pop Rollup'!F41*'PCD Rollup'!F41*365/43560/7.48</f>
        <v>10015.114281021808</v>
      </c>
      <c r="E35" s="19">
        <f>'Pop Rollup'!F77*'PCD Rollup'!F77*365/43560/7.48</f>
        <v>2784.4499560764752</v>
      </c>
      <c r="F35" s="19">
        <v>6023.3413502452822</v>
      </c>
      <c r="G35" s="19">
        <f>Table2[[#This Row],[Self-Supplied-Industrial (AF/yr)]]+Table2[[#This Row],[Domestic Well Demand (AF/yr)]]+Table2[[#This Row],[Municipal Service Demand (AF/yr)]]</f>
        <v>18822.905587343565</v>
      </c>
      <c r="H35" s="13">
        <f>VLOOKUP($A35,'Pop Rollup'!$B$4:$M$39,12,FALSE)</f>
        <v>108297.29067652256</v>
      </c>
      <c r="I35" s="18">
        <f>'PCD Rollup'!M5*365/43560/7.48</f>
        <v>0.14548690992189278</v>
      </c>
      <c r="J35" s="19">
        <f>'Pop Rollup'!M41*'PCD Rollup'!M41*365/7.48/43560</f>
        <v>12328.272820642791</v>
      </c>
      <c r="K35" s="19">
        <f>'Pop Rollup'!M77*'PCD Rollup'!M77*365/43560/7.48</f>
        <v>3427.5653527974832</v>
      </c>
      <c r="L35" s="19">
        <v>6023.3413502452822</v>
      </c>
      <c r="M35" s="19">
        <f>SUM(Table2[[#This Row],[Municipal Service Demand (AF/yr)3]:[Self-Supplied-Industrial (AF/yr)4]])</f>
        <v>21779.179523685554</v>
      </c>
      <c r="P35" s="4">
        <v>17669.755250137954</v>
      </c>
      <c r="Q35">
        <v>21779.179523685554</v>
      </c>
      <c r="R35" s="4">
        <f t="shared" ref="R35:R69" si="2">Q35/P35</f>
        <v>1.2325682622862315</v>
      </c>
    </row>
    <row r="36" spans="1:18" x14ac:dyDescent="0.25">
      <c r="A36" s="5" t="s">
        <v>14</v>
      </c>
      <c r="B36" s="13">
        <f>'Pop Rollup'!F6</f>
        <v>393216.99529199081</v>
      </c>
      <c r="C36" s="18">
        <f>'PCD Rollup'!F6*365/43560/7.48</f>
        <v>0.15875506140118176</v>
      </c>
      <c r="D36" s="19">
        <f>'Pop Rollup'!F42*'PCD Rollup'!F42*365/43560/7.48</f>
        <v>33761.764977756146</v>
      </c>
      <c r="E36" s="19">
        <f>'Pop Rollup'!F78*'PCD Rollup'!F78*365/43560/7.48</f>
        <v>28663.423253812049</v>
      </c>
      <c r="F36" s="19">
        <v>35468.563466765365</v>
      </c>
      <c r="G36" s="19">
        <f>Table2[[#This Row],[Self-Supplied-Industrial (AF/yr)]]+Table2[[#This Row],[Domestic Well Demand (AF/yr)]]+Table2[[#This Row],[Municipal Service Demand (AF/yr)]]</f>
        <v>97893.751698333566</v>
      </c>
      <c r="H36" s="13">
        <f>VLOOKUP($A36,'Pop Rollup'!$B$4:$M$39,12,FALSE)</f>
        <v>561011.27773027134</v>
      </c>
      <c r="I36" s="18">
        <f>'PCD Rollup'!M6*365/43560/7.48</f>
        <v>0.1587550614011817</v>
      </c>
      <c r="J36" s="19">
        <f>'Pop Rollup'!M42*'PCD Rollup'!M42*365/7.48/43560</f>
        <v>48168.647681505448</v>
      </c>
      <c r="K36" s="19">
        <f>'Pop Rollup'!M78*'PCD Rollup'!M78*365/43560/7.48</f>
        <v>40894.732161319174</v>
      </c>
      <c r="L36" s="19">
        <v>35468.563466765365</v>
      </c>
      <c r="M36" s="19">
        <f>SUM(Table2[[#This Row],[Municipal Service Demand (AF/yr)3]:[Self-Supplied-Industrial (AF/yr)4]])</f>
        <v>124531.94330958999</v>
      </c>
      <c r="P36" s="4">
        <v>125966.25046528439</v>
      </c>
      <c r="Q36">
        <v>124531.94330958999</v>
      </c>
      <c r="R36" s="4">
        <f t="shared" si="2"/>
        <v>0.98861355997819678</v>
      </c>
    </row>
    <row r="37" spans="1:18" x14ac:dyDescent="0.25">
      <c r="A37" s="5" t="s">
        <v>54</v>
      </c>
      <c r="B37" s="13">
        <f>'Pop Rollup'!F7</f>
        <v>37603.687072754678</v>
      </c>
      <c r="C37" s="18">
        <f>'PCD Rollup'!F7*365/43560/7.48</f>
        <v>0.19491831292998038</v>
      </c>
      <c r="D37" s="19">
        <f>'Pop Rollup'!F43*'PCD Rollup'!F43*365/43560/7.48</f>
        <v>4760.2173564432323</v>
      </c>
      <c r="E37" s="19">
        <f>'Pop Rollup'!F79*'PCD Rollup'!F79*365/43560/7.48</f>
        <v>2569.4298877250203</v>
      </c>
      <c r="F37" s="19">
        <v>39290.980367171949</v>
      </c>
      <c r="G37" s="19">
        <f>Table2[[#This Row],[Self-Supplied-Industrial (AF/yr)]]+Table2[[#This Row],[Domestic Well Demand (AF/yr)]]+Table2[[#This Row],[Municipal Service Demand (AF/yr)]]</f>
        <v>46620.627611340198</v>
      </c>
      <c r="H37" s="13">
        <f>VLOOKUP($A37,'Pop Rollup'!$B$4:$M$39,12,FALSE)</f>
        <v>40934.487258190478</v>
      </c>
      <c r="I37" s="18">
        <f>'PCD Rollup'!M7*365/43560/7.48</f>
        <v>0.19491831292998038</v>
      </c>
      <c r="J37" s="19">
        <f>'Pop Rollup'!M43*'PCD Rollup'!M43*365/7.48/43560</f>
        <v>5181.8603943421331</v>
      </c>
      <c r="K37" s="19">
        <f>'Pop Rollup'!M79*'PCD Rollup'!M79*365/43560/7.48</f>
        <v>2797.0208026781334</v>
      </c>
      <c r="L37" s="19">
        <v>39290.980367171949</v>
      </c>
      <c r="M37" s="19">
        <f>SUM(Table2[[#This Row],[Municipal Service Demand (AF/yr)3]:[Self-Supplied-Industrial (AF/yr)4]])</f>
        <v>47269.861564192215</v>
      </c>
      <c r="P37" s="4">
        <v>47269.861564192215</v>
      </c>
      <c r="Q37">
        <v>47269.861564192215</v>
      </c>
      <c r="R37" s="4">
        <f t="shared" si="2"/>
        <v>1</v>
      </c>
    </row>
    <row r="38" spans="1:18" x14ac:dyDescent="0.25">
      <c r="A38" s="5" t="s">
        <v>42</v>
      </c>
      <c r="B38" s="13">
        <f>'Pop Rollup'!F8</f>
        <v>51319.413271594967</v>
      </c>
      <c r="C38" s="18">
        <f>'PCD Rollup'!F8*365/43560/7.48</f>
        <v>0.18707677160521108</v>
      </c>
      <c r="D38" s="19">
        <f>'Pop Rollup'!F44*'PCD Rollup'!F44*365/43560/7.48</f>
        <v>5294.4500863730145</v>
      </c>
      <c r="E38" s="19">
        <f>'Pop Rollup'!F80*'PCD Rollup'!F80*365/43560/7.48</f>
        <v>4306.2200691505941</v>
      </c>
      <c r="F38" s="19">
        <v>42017.080307508739</v>
      </c>
      <c r="G38" s="19">
        <f>Table2[[#This Row],[Self-Supplied-Industrial (AF/yr)]]+Table2[[#This Row],[Domestic Well Demand (AF/yr)]]+Table2[[#This Row],[Municipal Service Demand (AF/yr)]]</f>
        <v>51617.750463032346</v>
      </c>
      <c r="H38" s="13">
        <f>VLOOKUP($A38,'Pop Rollup'!$B$4:$M$39,12,FALSE)</f>
        <v>69053.356879842147</v>
      </c>
      <c r="I38" s="18">
        <f>'PCD Rollup'!M8*365/43560/7.48</f>
        <v>0.18707677160521108</v>
      </c>
      <c r="J38" s="19">
        <f>'Pop Rollup'!M44*'PCD Rollup'!M44*365/7.48/43560</f>
        <v>7124.0009966985435</v>
      </c>
      <c r="K38" s="19">
        <f>'Pop Rollup'!M80*'PCD Rollup'!M80*365/43560/7.48</f>
        <v>5794.2780768848179</v>
      </c>
      <c r="L38" s="19">
        <v>42017.080307508739</v>
      </c>
      <c r="M38" s="19">
        <f>SUM(Table2[[#This Row],[Municipal Service Demand (AF/yr)3]:[Self-Supplied-Industrial (AF/yr)4]])</f>
        <v>54935.359381092101</v>
      </c>
      <c r="P38" s="4">
        <v>54935.359381092101</v>
      </c>
      <c r="Q38">
        <v>54935.359381092101</v>
      </c>
      <c r="R38" s="4">
        <f t="shared" si="2"/>
        <v>1</v>
      </c>
    </row>
    <row r="39" spans="1:18" x14ac:dyDescent="0.25">
      <c r="A39" s="5" t="s">
        <v>34</v>
      </c>
      <c r="B39" s="13">
        <f>'Pop Rollup'!F9</f>
        <v>63122.414633129891</v>
      </c>
      <c r="C39" s="18">
        <f>'PCD Rollup'!F9*365/43560/7.48</f>
        <v>9.7517153267671117E-2</v>
      </c>
      <c r="D39" s="19">
        <f>'Pop Rollup'!F45*'PCD Rollup'!F45*365/43560/7.48</f>
        <v>4466.9295631623127</v>
      </c>
      <c r="E39" s="19">
        <f>'Pop Rollup'!F81*'PCD Rollup'!F81*365/43560/7.48</f>
        <v>1688.5886192421019</v>
      </c>
      <c r="F39" s="19">
        <v>23966.509435630014</v>
      </c>
      <c r="G39" s="19">
        <f>Table2[[#This Row],[Self-Supplied-Industrial (AF/yr)]]+Table2[[#This Row],[Domestic Well Demand (AF/yr)]]+Table2[[#This Row],[Municipal Service Demand (AF/yr)]]</f>
        <v>30122.02761803443</v>
      </c>
      <c r="H39" s="13">
        <f>VLOOKUP($A39,'Pop Rollup'!$B$4:$M$39,12,FALSE)</f>
        <v>63848.455523939272</v>
      </c>
      <c r="I39" s="18">
        <f>'PCD Rollup'!M9*365/43560/7.48</f>
        <v>0.10116531154745338</v>
      </c>
      <c r="J39" s="19">
        <f>'Pop Rollup'!M45*'PCD Rollup'!M45*365/7.48/43560</f>
        <v>5151.9380379839395</v>
      </c>
      <c r="K39" s="19">
        <f>'Pop Rollup'!M81*'PCD Rollup'!M81*365/43560/7.48</f>
        <v>1307.3108569190995</v>
      </c>
      <c r="L39" s="19">
        <v>23966.509435630014</v>
      </c>
      <c r="M39" s="19">
        <f>SUM(Table2[[#This Row],[Municipal Service Demand (AF/yr)3]:[Self-Supplied-Industrial (AF/yr)4]])</f>
        <v>30425.758330533055</v>
      </c>
      <c r="P39" s="4">
        <v>28329.49350039196</v>
      </c>
      <c r="Q39">
        <v>30425.758330533055</v>
      </c>
      <c r="R39" s="4">
        <f t="shared" si="2"/>
        <v>1.0739958457115406</v>
      </c>
    </row>
    <row r="40" spans="1:18" x14ac:dyDescent="0.25">
      <c r="A40" s="5" t="s">
        <v>55</v>
      </c>
      <c r="B40" s="13">
        <f>'Pop Rollup'!F10</f>
        <v>21134.877772676191</v>
      </c>
      <c r="C40" s="18">
        <f>'PCD Rollup'!F10*365/43560/7.48</f>
        <v>0.18572485571289055</v>
      </c>
      <c r="D40" s="19">
        <f>'Pop Rollup'!F46*'PCD Rollup'!F46*365/43560/7.48</f>
        <v>2143.543666619511</v>
      </c>
      <c r="E40" s="19">
        <f>'Pop Rollup'!F82*'PCD Rollup'!F82*365/43560/7.48</f>
        <v>1781.7284582203522</v>
      </c>
      <c r="F40" s="19">
        <v>5864.0352620983786</v>
      </c>
      <c r="G40" s="19">
        <f>Table2[[#This Row],[Self-Supplied-Industrial (AF/yr)]]+Table2[[#This Row],[Domestic Well Demand (AF/yr)]]+Table2[[#This Row],[Municipal Service Demand (AF/yr)]]</f>
        <v>9789.3073869382424</v>
      </c>
      <c r="H40" s="13">
        <f>VLOOKUP($A40,'Pop Rollup'!$B$4:$M$39,12,FALSE)</f>
        <v>25239.52826938665</v>
      </c>
      <c r="I40" s="18">
        <f>'PCD Rollup'!M10*365/43560/7.48</f>
        <v>0.18577555811838767</v>
      </c>
      <c r="J40" s="19">
        <f>'Pop Rollup'!M46*'PCD Rollup'!M46*365/7.48/43560</f>
        <v>2584.0181375325228</v>
      </c>
      <c r="K40" s="19">
        <f>'Pop Rollup'!M82*'PCD Rollup'!M82*365/43560/7.48</f>
        <v>2104.8693133576053</v>
      </c>
      <c r="L40" s="19">
        <v>5864.0352620983786</v>
      </c>
      <c r="M40" s="19">
        <f>SUM(Table2[[#This Row],[Municipal Service Demand (AF/yr)3]:[Self-Supplied-Industrial (AF/yr)4]])</f>
        <v>10552.922712988508</v>
      </c>
      <c r="P40" s="4">
        <v>7588.7388393079245</v>
      </c>
      <c r="Q40">
        <v>9245.5504686670138</v>
      </c>
      <c r="R40" s="4">
        <f t="shared" si="2"/>
        <v>1.218325029289081</v>
      </c>
    </row>
    <row r="41" spans="1:18" x14ac:dyDescent="0.25">
      <c r="A41" s="5" t="s">
        <v>71</v>
      </c>
      <c r="B41" s="13">
        <f>'Pop Rollup'!F11</f>
        <v>22521.085813214253</v>
      </c>
      <c r="C41" s="18">
        <f>'PCD Rollup'!F11*365/43560/7.48</f>
        <v>9.5584507034348024E-2</v>
      </c>
      <c r="D41" s="19">
        <f>'Pop Rollup'!F47*'PCD Rollup'!F47*365/43560/7.48</f>
        <v>1742.0246521519191</v>
      </c>
      <c r="E41" s="19">
        <f>'Pop Rollup'!F83*'PCD Rollup'!F83*365/43560/7.48</f>
        <v>410.64223318241449</v>
      </c>
      <c r="F41" s="19">
        <v>1402.9700171034606</v>
      </c>
      <c r="G41" s="19">
        <f>Table2[[#This Row],[Self-Supplied-Industrial (AF/yr)]]+Table2[[#This Row],[Domestic Well Demand (AF/yr)]]+Table2[[#This Row],[Municipal Service Demand (AF/yr)]]</f>
        <v>3555.6369024377941</v>
      </c>
      <c r="H41" s="13">
        <f>VLOOKUP($A41,'Pop Rollup'!$B$4:$M$39,12,FALSE)</f>
        <v>27153.223754076629</v>
      </c>
      <c r="I41" s="18">
        <f>'PCD Rollup'!M11*365/43560/7.48</f>
        <v>9.6036290638544505E-2</v>
      </c>
      <c r="J41" s="19">
        <f>'Pop Rollup'!M47*'PCD Rollup'!M47*365/7.48/43560</f>
        <v>2190.8649287196099</v>
      </c>
      <c r="K41" s="19">
        <f>'Pop Rollup'!M83*'PCD Rollup'!M83*365/43560/7.48</f>
        <v>416.82995950032432</v>
      </c>
      <c r="L41" s="19">
        <v>1402.9700171034606</v>
      </c>
      <c r="M41" s="19">
        <f>SUM(Table2[[#This Row],[Municipal Service Demand (AF/yr)3]:[Self-Supplied-Industrial (AF/yr)4]])</f>
        <v>4010.6649053233946</v>
      </c>
      <c r="P41" s="4">
        <v>3258.4429737129321</v>
      </c>
      <c r="Q41">
        <v>4010.6649053233946</v>
      </c>
      <c r="R41" s="4">
        <f t="shared" si="2"/>
        <v>1.23085318284804</v>
      </c>
    </row>
    <row r="42" spans="1:18" x14ac:dyDescent="0.25">
      <c r="A42" s="5" t="s">
        <v>7</v>
      </c>
      <c r="B42" s="13">
        <f>'Pop Rollup'!F12</f>
        <v>170605.65665292565</v>
      </c>
      <c r="C42" s="18">
        <f>'PCD Rollup'!F12*365/43560/7.48</f>
        <v>0.23875188629808808</v>
      </c>
      <c r="D42" s="19">
        <f>'Pop Rollup'!F48*'PCD Rollup'!F48*365/43560/7.48</f>
        <v>28526.652985779772</v>
      </c>
      <c r="E42" s="19">
        <f>'Pop Rollup'!F84*'PCD Rollup'!F84*365/43560/7.48</f>
        <v>12205.76935323018</v>
      </c>
      <c r="F42" s="19">
        <v>19042.200284438943</v>
      </c>
      <c r="G42" s="19">
        <f>Table2[[#This Row],[Self-Supplied-Industrial (AF/yr)]]+Table2[[#This Row],[Domestic Well Demand (AF/yr)]]+Table2[[#This Row],[Municipal Service Demand (AF/yr)]]</f>
        <v>59774.622623448893</v>
      </c>
      <c r="H42" s="13">
        <f>VLOOKUP($A42,'Pop Rollup'!$B$4:$M$39,12,FALSE)</f>
        <v>304011.9101245979</v>
      </c>
      <c r="I42" s="18">
        <f>'PCD Rollup'!M12*365/43560/7.48</f>
        <v>0.23972458743653086</v>
      </c>
      <c r="J42" s="19">
        <f>'Pop Rollup'!M48*'PCD Rollup'!M48*365/7.48/43560</f>
        <v>55169.022476462655</v>
      </c>
      <c r="K42" s="19">
        <f>'Pop Rollup'!M84*'PCD Rollup'!M84*365/43560/7.48</f>
        <v>17710.107253948267</v>
      </c>
      <c r="L42" s="19">
        <v>19042.200284438943</v>
      </c>
      <c r="M42" s="19">
        <f>SUM(Table2[[#This Row],[Municipal Service Demand (AF/yr)3]:[Self-Supplied-Industrial (AF/yr)4]])</f>
        <v>91921.330014849867</v>
      </c>
      <c r="P42" s="4">
        <v>88857.057580887369</v>
      </c>
      <c r="Q42">
        <v>91921.330014849867</v>
      </c>
      <c r="R42" s="4">
        <f t="shared" si="2"/>
        <v>1.0344854141852837</v>
      </c>
    </row>
    <row r="43" spans="1:18" x14ac:dyDescent="0.25">
      <c r="A43" s="5" t="s">
        <v>23</v>
      </c>
      <c r="B43" s="13">
        <f>'Pop Rollup'!F13</f>
        <v>110051.07964075735</v>
      </c>
      <c r="C43" s="18">
        <f>'PCD Rollup'!F13*365/43560/7.48</f>
        <v>0.12381827440729419</v>
      </c>
      <c r="D43" s="19">
        <f>'Pop Rollup'!F49*'PCD Rollup'!F49*365/43560/7.48</f>
        <v>9643.279347214082</v>
      </c>
      <c r="E43" s="19">
        <f>'Pop Rollup'!F85*'PCD Rollup'!F85*365/43560/7.48</f>
        <v>3983.0554305641981</v>
      </c>
      <c r="F43" s="19">
        <v>17713.664018694501</v>
      </c>
      <c r="G43" s="19">
        <f>Table2[[#This Row],[Self-Supplied-Industrial (AF/yr)]]+Table2[[#This Row],[Domestic Well Demand (AF/yr)]]+Table2[[#This Row],[Municipal Service Demand (AF/yr)]]</f>
        <v>31339.998796472784</v>
      </c>
      <c r="H43" s="13">
        <f>VLOOKUP($A43,'Pop Rollup'!$B$4:$M$39,12,FALSE)</f>
        <v>143544.51112308045</v>
      </c>
      <c r="I43" s="18">
        <f>'PCD Rollup'!M13*365/43560/7.48</f>
        <v>0.1281795252667777</v>
      </c>
      <c r="J43" s="19">
        <f>'Pop Rollup'!M49*'PCD Rollup'!M49*365/7.48/43560</f>
        <v>14006.031145086517</v>
      </c>
      <c r="K43" s="19">
        <f>'Pop Rollup'!M85*'PCD Rollup'!M85*365/43560/7.48</f>
        <v>4393.4361453216243</v>
      </c>
      <c r="L43" s="19">
        <v>17713.664018694501</v>
      </c>
      <c r="M43" s="19">
        <f>SUM(Table2[[#This Row],[Municipal Service Demand (AF/yr)3]:[Self-Supplied-Industrial (AF/yr)4]])</f>
        <v>36113.131309102639</v>
      </c>
      <c r="P43" s="4">
        <v>30095.376393764403</v>
      </c>
      <c r="Q43">
        <v>36113.131309102639</v>
      </c>
      <c r="R43" s="4">
        <f t="shared" si="2"/>
        <v>1.1999561273666304</v>
      </c>
    </row>
    <row r="44" spans="1:18" x14ac:dyDescent="0.25">
      <c r="A44" s="5" t="s">
        <v>176</v>
      </c>
      <c r="B44" s="13">
        <f>'Pop Rollup'!F14</f>
        <v>1958.4427048202438</v>
      </c>
      <c r="C44" s="18">
        <f>'PCD Rollup'!F14*365/43560/7.48</f>
        <v>0.32538622493946562</v>
      </c>
      <c r="D44" s="19">
        <f>'Pop Rollup'!F50*'PCD Rollup'!F50*365/43560/7.48</f>
        <v>527.50782434293956</v>
      </c>
      <c r="E44" s="19">
        <f>'Pop Rollup'!F86*'PCD Rollup'!F86*365/43560/7.48</f>
        <v>109.74245413875576</v>
      </c>
      <c r="F44" s="19">
        <v>760.91857298802302</v>
      </c>
      <c r="G44" s="19">
        <f>Table2[[#This Row],[Self-Supplied-Industrial (AF/yr)]]+Table2[[#This Row],[Domestic Well Demand (AF/yr)]]+Table2[[#This Row],[Municipal Service Demand (AF/yr)]]</f>
        <v>1398.1688514697184</v>
      </c>
      <c r="H44" s="13">
        <f>VLOOKUP($A44,'Pop Rollup'!$B$4:$M$39,12,FALSE)</f>
        <v>2566.8417077987647</v>
      </c>
      <c r="I44" s="18">
        <f>'PCD Rollup'!M14*365/43560/7.48</f>
        <v>0.32538622493946562</v>
      </c>
      <c r="J44" s="19">
        <f>'Pop Rollup'!M50*'PCD Rollup'!M50*365/7.48/43560</f>
        <v>691.38049399199633</v>
      </c>
      <c r="K44" s="19">
        <f>'Pop Rollup'!M86*'PCD Rollup'!M86*365/43560/7.48</f>
        <v>143.83443932581454</v>
      </c>
      <c r="L44" s="19">
        <v>760.91857298802302</v>
      </c>
      <c r="M44" s="19">
        <f>SUM(Table2[[#This Row],[Municipal Service Demand (AF/yr)3]:[Self-Supplied-Industrial (AF/yr)4]])</f>
        <v>1596.1335063058339</v>
      </c>
      <c r="P44" s="4">
        <v>1223.8624654824694</v>
      </c>
      <c r="Q44">
        <v>1596.1335063058339</v>
      </c>
      <c r="R44" s="4">
        <f t="shared" si="2"/>
        <v>1.3041771860178817</v>
      </c>
    </row>
    <row r="45" spans="1:18" x14ac:dyDescent="0.25">
      <c r="A45" s="5" t="s">
        <v>126</v>
      </c>
      <c r="B45" s="13">
        <f>'Pop Rollup'!F15</f>
        <v>7413.5489927001654</v>
      </c>
      <c r="C45" s="18">
        <f>'PCD Rollup'!F15*365/43560/7.48</f>
        <v>0.19657161377229576</v>
      </c>
      <c r="D45" s="19">
        <f>'Pop Rollup'!F51*'PCD Rollup'!F51*365/43560/7.48</f>
        <v>943.61312939037816</v>
      </c>
      <c r="E45" s="19">
        <f>'Pop Rollup'!F87*'PCD Rollup'!F87*365/43560/7.48</f>
        <v>513.68015988467107</v>
      </c>
      <c r="F45" s="19">
        <v>3848.2056368939761</v>
      </c>
      <c r="G45" s="19">
        <f>Table2[[#This Row],[Self-Supplied-Industrial (AF/yr)]]+Table2[[#This Row],[Domestic Well Demand (AF/yr)]]+Table2[[#This Row],[Municipal Service Demand (AF/yr)]]</f>
        <v>5305.4989261690253</v>
      </c>
      <c r="H45" s="13">
        <f>VLOOKUP($A45,'Pop Rollup'!$B$4:$M$39,12,FALSE)</f>
        <v>6158.4727814482512</v>
      </c>
      <c r="I45" s="18">
        <f>'PCD Rollup'!M15*365/43560/7.48</f>
        <v>0.19657161377229579</v>
      </c>
      <c r="J45" s="19">
        <f>'Pop Rollup'!M51*'PCD Rollup'!M51*365/7.48/43560</f>
        <v>783.86421662417456</v>
      </c>
      <c r="K45" s="19">
        <f>'Pop Rollup'!M87*'PCD Rollup'!M87*365/43560/7.48</f>
        <v>426.71671639786757</v>
      </c>
      <c r="L45" s="19">
        <v>3848.2056368939761</v>
      </c>
      <c r="M45" s="19">
        <f>SUM(Table2[[#This Row],[Municipal Service Demand (AF/yr)3]:[Self-Supplied-Industrial (AF/yr)4]])</f>
        <v>5058.7865699160184</v>
      </c>
      <c r="P45" s="4">
        <v>4958.9197695974281</v>
      </c>
      <c r="Q45">
        <v>5058.7865699160184</v>
      </c>
      <c r="R45" s="4">
        <f t="shared" si="2"/>
        <v>1.0201388215495766</v>
      </c>
    </row>
    <row r="46" spans="1:18" x14ac:dyDescent="0.25">
      <c r="A46" s="5" t="s">
        <v>100</v>
      </c>
      <c r="B46" s="13">
        <f>'Pop Rollup'!F16</f>
        <v>7425.3133358457399</v>
      </c>
      <c r="C46" s="18">
        <f>'PCD Rollup'!F16*365/43560/7.48</f>
        <v>0.22852491860756322</v>
      </c>
      <c r="D46" s="19">
        <f>'Pop Rollup'!F52*'PCD Rollup'!F52*365/43560/7.48</f>
        <v>995.78525322043254</v>
      </c>
      <c r="E46" s="19">
        <f>'Pop Rollup'!F88*'PCD Rollup'!F88*365/43560/7.48</f>
        <v>701.08387248936901</v>
      </c>
      <c r="F46" s="19">
        <v>4890.5195104963104</v>
      </c>
      <c r="G46" s="19">
        <f>Table2[[#This Row],[Self-Supplied-Industrial (AF/yr)]]+Table2[[#This Row],[Domestic Well Demand (AF/yr)]]+Table2[[#This Row],[Municipal Service Demand (AF/yr)]]</f>
        <v>6587.3886362061121</v>
      </c>
      <c r="H46" s="13">
        <f>VLOOKUP($A46,'Pop Rollup'!$B$4:$M$39,12,FALSE)</f>
        <v>6959.7967396804925</v>
      </c>
      <c r="I46" s="18">
        <f>'PCD Rollup'!M16*365/43560/7.48</f>
        <v>0.22852491860756322</v>
      </c>
      <c r="J46" s="19">
        <f>'Pop Rollup'!M52*'PCD Rollup'!M52*365/7.48/43560</f>
        <v>933.35629694286865</v>
      </c>
      <c r="K46" s="19">
        <f>'Pop Rollup'!M88*'PCD Rollup'!M88*365/43560/7.48</f>
        <v>657.13068651779975</v>
      </c>
      <c r="L46" s="19">
        <v>4890.5195104963104</v>
      </c>
      <c r="M46" s="19">
        <f>SUM(Table2[[#This Row],[Municipal Service Demand (AF/yr)3]:[Self-Supplied-Industrial (AF/yr)4]])</f>
        <v>6481.0064939569784</v>
      </c>
      <c r="P46" s="4">
        <v>6481.0064939569784</v>
      </c>
      <c r="Q46">
        <v>6481.0064939569784</v>
      </c>
      <c r="R46" s="4">
        <f t="shared" si="2"/>
        <v>1</v>
      </c>
    </row>
    <row r="47" spans="1:18" x14ac:dyDescent="0.25">
      <c r="A47" s="5" t="s">
        <v>66</v>
      </c>
      <c r="B47" s="13">
        <f>'Pop Rollup'!F17</f>
        <v>23674.594504012821</v>
      </c>
      <c r="C47" s="18">
        <f>'PCD Rollup'!F17*365/43560/7.48</f>
        <v>0.18576228316602844</v>
      </c>
      <c r="D47" s="19">
        <f>'Pop Rollup'!F53*'PCD Rollup'!F53*365/43560/7.48</f>
        <v>1713.2919588302811</v>
      </c>
      <c r="E47" s="19">
        <f>'Pop Rollup'!F89*'PCD Rollup'!F89*365/43560/7.48</f>
        <v>2684.5547692650493</v>
      </c>
      <c r="F47" s="19">
        <v>9511.6149073673059</v>
      </c>
      <c r="G47" s="19">
        <f>Table2[[#This Row],[Self-Supplied-Industrial (AF/yr)]]+Table2[[#This Row],[Domestic Well Demand (AF/yr)]]+Table2[[#This Row],[Municipal Service Demand (AF/yr)]]</f>
        <v>13909.461635462636</v>
      </c>
      <c r="H47" s="13">
        <f>VLOOKUP($A47,'Pop Rollup'!$B$4:$M$39,12,FALSE)</f>
        <v>34887.547682786055</v>
      </c>
      <c r="I47" s="18">
        <f>'PCD Rollup'!M17*365/43560/7.48</f>
        <v>0.18576228316602847</v>
      </c>
      <c r="J47" s="19">
        <f>'Pop Rollup'!M53*'PCD Rollup'!M53*365/7.48/43560</f>
        <v>2524.7551715445006</v>
      </c>
      <c r="K47" s="19">
        <f>'Pop Rollup'!M89*'PCD Rollup'!M89*365/43560/7.48</f>
        <v>3956.035340073523</v>
      </c>
      <c r="L47" s="19">
        <v>9511.6149073673059</v>
      </c>
      <c r="M47" s="19">
        <f>SUM(Table2[[#This Row],[Municipal Service Demand (AF/yr)3]:[Self-Supplied-Industrial (AF/yr)4]])</f>
        <v>15992.40541898533</v>
      </c>
      <c r="P47" s="4">
        <v>15803.77428547913</v>
      </c>
      <c r="Q47">
        <v>15992.40541898533</v>
      </c>
      <c r="R47" s="4">
        <f t="shared" si="2"/>
        <v>1.0119358281192057</v>
      </c>
    </row>
    <row r="48" spans="1:18" x14ac:dyDescent="0.25">
      <c r="A48" s="5" t="s">
        <v>8</v>
      </c>
      <c r="B48" s="13">
        <f>'Pop Rollup'!F18</f>
        <v>211275.4628664311</v>
      </c>
      <c r="C48" s="18">
        <f>'PCD Rollup'!F18*365/43560/7.48</f>
        <v>0.19233862006435792</v>
      </c>
      <c r="D48" s="19">
        <f>'Pop Rollup'!F54*'PCD Rollup'!F54*365/43560/7.48</f>
        <v>28807.68974735602</v>
      </c>
      <c r="E48" s="19">
        <f>'Pop Rollup'!F90*'PCD Rollup'!F90*365/43560/7.48</f>
        <v>11828.741233831826</v>
      </c>
      <c r="F48" s="19">
        <v>3429.2140922791345</v>
      </c>
      <c r="G48" s="19">
        <f>Table2[[#This Row],[Self-Supplied-Industrial (AF/yr)]]+Table2[[#This Row],[Domestic Well Demand (AF/yr)]]+Table2[[#This Row],[Municipal Service Demand (AF/yr)]]</f>
        <v>44065.645073466978</v>
      </c>
      <c r="H48" s="13">
        <f>VLOOKUP($A48,'Pop Rollup'!$B$4:$M$39,12,FALSE)</f>
        <v>280902.38989195006</v>
      </c>
      <c r="I48" s="18">
        <f>'PCD Rollup'!M18*365/43560/7.48</f>
        <v>0.19360868045702759</v>
      </c>
      <c r="J48" s="19">
        <f>'Pop Rollup'!M54*'PCD Rollup'!M54*365/7.48/43560</f>
        <v>41708.309044445647</v>
      </c>
      <c r="K48" s="19">
        <f>'Pop Rollup'!M90*'PCD Rollup'!M90*365/43560/7.48</f>
        <v>12676.83199976029</v>
      </c>
      <c r="L48" s="19">
        <v>3429.2140922791345</v>
      </c>
      <c r="M48" s="19">
        <f>SUM(Table2[[#This Row],[Municipal Service Demand (AF/yr)3]:[Self-Supplied-Industrial (AF/yr)4]])</f>
        <v>57814.355136485072</v>
      </c>
      <c r="P48" s="4">
        <v>58465.439303547304</v>
      </c>
      <c r="Q48">
        <v>57814.355136485072</v>
      </c>
      <c r="R48" s="4">
        <f t="shared" si="2"/>
        <v>0.98886377704814876</v>
      </c>
    </row>
    <row r="49" spans="1:18" x14ac:dyDescent="0.25">
      <c r="A49" s="5" t="s">
        <v>74</v>
      </c>
      <c r="B49" s="13">
        <f>'Pop Rollup'!F19</f>
        <v>22805.648578321663</v>
      </c>
      <c r="C49" s="18">
        <f>'PCD Rollup'!F19*365/43560/7.48</f>
        <v>0.22997600092995957</v>
      </c>
      <c r="D49" s="19">
        <f>'Pop Rollup'!F55*'PCD Rollup'!F55*365/43560/7.48</f>
        <v>2215.6011622257802</v>
      </c>
      <c r="E49" s="19">
        <f>'Pop Rollup'!F91*'PCD Rollup'!F91*365/43560/7.48</f>
        <v>3029.1506964306545</v>
      </c>
      <c r="F49" s="19">
        <v>279.97130861360313</v>
      </c>
      <c r="G49" s="19">
        <f>Table2[[#This Row],[Self-Supplied-Industrial (AF/yr)]]+Table2[[#This Row],[Domestic Well Demand (AF/yr)]]+Table2[[#This Row],[Municipal Service Demand (AF/yr)]]</f>
        <v>5524.7231672700382</v>
      </c>
      <c r="H49" s="13">
        <f>VLOOKUP($A49,'Pop Rollup'!$B$4:$M$39,12,FALSE)</f>
        <v>30785.138606723551</v>
      </c>
      <c r="I49" s="18">
        <f>'PCD Rollup'!M19*365/43560/7.48</f>
        <v>0.23001710292209579</v>
      </c>
      <c r="J49" s="19">
        <f>'Pop Rollup'!M55*'PCD Rollup'!M55*365/7.48/43560</f>
        <v>3406.8426247938846</v>
      </c>
      <c r="K49" s="19">
        <f>'Pop Rollup'!M91*'PCD Rollup'!M91*365/43560/7.48</f>
        <v>3674.2657705798301</v>
      </c>
      <c r="L49" s="19">
        <v>279.97130861360313</v>
      </c>
      <c r="M49" s="19">
        <f>SUM(Table2[[#This Row],[Municipal Service Demand (AF/yr)3]:[Self-Supplied-Industrial (AF/yr)4]])</f>
        <v>7361.0797039873178</v>
      </c>
      <c r="P49" s="4">
        <v>7349.6287368338508</v>
      </c>
      <c r="Q49">
        <v>7361.0797039873178</v>
      </c>
      <c r="R49" s="4">
        <f t="shared" si="2"/>
        <v>1.0015580334141341</v>
      </c>
    </row>
    <row r="50" spans="1:18" x14ac:dyDescent="0.25">
      <c r="A50" s="5" t="s">
        <v>16</v>
      </c>
      <c r="B50" s="13">
        <f>'Pop Rollup'!F20</f>
        <v>83903.750006522198</v>
      </c>
      <c r="C50" s="18">
        <f>'PCD Rollup'!F20*365/43560/7.48</f>
        <v>0.19553533926005398</v>
      </c>
      <c r="D50" s="19">
        <f>'Pop Rollup'!F56*'PCD Rollup'!F56*365/43560/7.48</f>
        <v>8224.1462628636909</v>
      </c>
      <c r="E50" s="19">
        <f>'Pop Rollup'!F92*'PCD Rollup'!F92*365/43560/7.48</f>
        <v>8182.0019598523813</v>
      </c>
      <c r="F50" s="19">
        <v>4887.6232555796159</v>
      </c>
      <c r="G50" s="19">
        <f>Table2[[#This Row],[Self-Supplied-Industrial (AF/yr)]]+Table2[[#This Row],[Domestic Well Demand (AF/yr)]]+Table2[[#This Row],[Municipal Service Demand (AF/yr)]]</f>
        <v>21293.77147829569</v>
      </c>
      <c r="H50" s="13">
        <f>VLOOKUP($A50,'Pop Rollup'!$B$4:$M$39,12,FALSE)</f>
        <v>111124.47337236462</v>
      </c>
      <c r="I50" s="18">
        <f>'PCD Rollup'!M20*365/43560/7.48</f>
        <v>0.19537883794891142</v>
      </c>
      <c r="J50" s="19">
        <f>'Pop Rollup'!M56*'PCD Rollup'!M56*365/7.48/43560</f>
        <v>13248.997170787699</v>
      </c>
      <c r="K50" s="19">
        <f>'Pop Rollup'!M92*'PCD Rollup'!M92*365/43560/7.48</f>
        <v>8462.3733043896482</v>
      </c>
      <c r="L50" s="19">
        <v>4887.6232555796159</v>
      </c>
      <c r="M50" s="19">
        <f>SUM(Table2[[#This Row],[Municipal Service Demand (AF/yr)3]:[Self-Supplied-Industrial (AF/yr)4]])</f>
        <v>26598.993730756963</v>
      </c>
      <c r="P50" s="4">
        <v>26659.853621286085</v>
      </c>
      <c r="Q50">
        <v>26598.993730756963</v>
      </c>
      <c r="R50" s="4">
        <f t="shared" si="2"/>
        <v>0.99771717086696499</v>
      </c>
    </row>
    <row r="51" spans="1:18" x14ac:dyDescent="0.25">
      <c r="A51" s="5" t="s">
        <v>25</v>
      </c>
      <c r="B51" s="13">
        <f>'Pop Rollup'!F21</f>
        <v>67043.151698226226</v>
      </c>
      <c r="C51" s="18">
        <f>'PCD Rollup'!F21*365/43560/7.48</f>
        <v>0.23252527939230383</v>
      </c>
      <c r="D51" s="19">
        <f>'Pop Rollup'!F57*'PCD Rollup'!F57*365/43560/7.48</f>
        <v>10774.38892080436</v>
      </c>
      <c r="E51" s="19">
        <f>'Pop Rollup'!F93*'PCD Rollup'!F93*365/43560/7.48</f>
        <v>4814.8386591663002</v>
      </c>
      <c r="F51" s="19">
        <v>7752.5020773412243</v>
      </c>
      <c r="G51" s="19">
        <f>Table2[[#This Row],[Self-Supplied-Industrial (AF/yr)]]+Table2[[#This Row],[Domestic Well Demand (AF/yr)]]+Table2[[#This Row],[Municipal Service Demand (AF/yr)]]</f>
        <v>23341.729657311887</v>
      </c>
      <c r="H51" s="13">
        <f>VLOOKUP($A51,'Pop Rollup'!$B$4:$M$39,12,FALSE)</f>
        <v>71224.316292414806</v>
      </c>
      <c r="I51" s="18">
        <f>'PCD Rollup'!M21*365/43560/7.48</f>
        <v>0.23253796328704757</v>
      </c>
      <c r="J51" s="19">
        <f>'Pop Rollup'!M57*'PCD Rollup'!M57*365/7.48/43560</f>
        <v>11564.663143749005</v>
      </c>
      <c r="K51" s="19">
        <f>'Pop Rollup'!M93*'PCD Rollup'!M93*365/43560/7.48</f>
        <v>4997.6943034016158</v>
      </c>
      <c r="L51" s="19">
        <v>7752.5020773412243</v>
      </c>
      <c r="M51" s="19">
        <f>SUM(Table2[[#This Row],[Municipal Service Demand (AF/yr)3]:[Self-Supplied-Industrial (AF/yr)4]])</f>
        <v>24314.859524491847</v>
      </c>
      <c r="P51" s="4">
        <v>24108.820078021148</v>
      </c>
      <c r="Q51">
        <v>24314.859524491847</v>
      </c>
      <c r="R51" s="4">
        <f t="shared" si="2"/>
        <v>1.0085462268913996</v>
      </c>
    </row>
    <row r="52" spans="1:18" x14ac:dyDescent="0.25">
      <c r="A52" s="5" t="s">
        <v>107</v>
      </c>
      <c r="B52" s="13">
        <f>'Pop Rollup'!F22</f>
        <v>7918.7861484581126</v>
      </c>
      <c r="C52" s="18">
        <f>'PCD Rollup'!F22*365/43560/7.48</f>
        <v>0.23398801524153887</v>
      </c>
      <c r="D52" s="19">
        <f>'Pop Rollup'!F58*'PCD Rollup'!F58*365/43560/7.48</f>
        <v>595.05197376580111</v>
      </c>
      <c r="E52" s="19">
        <f>'Pop Rollup'!F94*'PCD Rollup'!F94*365/43560/7.48</f>
        <v>1257.8490802341028</v>
      </c>
      <c r="F52" s="19">
        <v>1260.3439437309407</v>
      </c>
      <c r="G52" s="19">
        <f>Table2[[#This Row],[Self-Supplied-Industrial (AF/yr)]]+Table2[[#This Row],[Domestic Well Demand (AF/yr)]]+Table2[[#This Row],[Municipal Service Demand (AF/yr)]]</f>
        <v>3113.2449977308447</v>
      </c>
      <c r="H52" s="13">
        <f>VLOOKUP($A52,'Pop Rollup'!$B$4:$M$39,12,FALSE)</f>
        <v>7856.1651246402253</v>
      </c>
      <c r="I52" s="18">
        <f>'PCD Rollup'!M22*365/43560/7.48</f>
        <v>0.23398801524153887</v>
      </c>
      <c r="J52" s="19">
        <f>'Pop Rollup'!M58*'PCD Rollup'!M58*365/7.48/43560</f>
        <v>590.34635814195656</v>
      </c>
      <c r="K52" s="19">
        <f>'Pop Rollup'!M94*'PCD Rollup'!M94*365/43560/7.48</f>
        <v>1247.9021267824066</v>
      </c>
      <c r="L52" s="19">
        <v>1260.3439437309407</v>
      </c>
      <c r="M52" s="19">
        <f>SUM(Table2[[#This Row],[Municipal Service Demand (AF/yr)3]:[Self-Supplied-Industrial (AF/yr)4]])</f>
        <v>3098.592428655304</v>
      </c>
      <c r="P52" s="4">
        <v>3099.676613320552</v>
      </c>
      <c r="Q52">
        <v>3098.592428655304</v>
      </c>
      <c r="R52" s="4">
        <f t="shared" si="2"/>
        <v>0.9996502265234416</v>
      </c>
    </row>
    <row r="53" spans="1:18" x14ac:dyDescent="0.25">
      <c r="A53" s="5" t="s">
        <v>2</v>
      </c>
      <c r="B53" s="13">
        <f>'Pop Rollup'!F23</f>
        <v>361540.21013629815</v>
      </c>
      <c r="C53" s="18">
        <f>'PCD Rollup'!F23*365/43560/7.48</f>
        <v>0.16438716676937368</v>
      </c>
      <c r="D53" s="19">
        <f>'Pop Rollup'!F59*'PCD Rollup'!F59*365/43560/7.48</f>
        <v>52787.742350754583</v>
      </c>
      <c r="E53" s="19">
        <f>'Pop Rollup'!F95*'PCD Rollup'!F95*365/43560/7.48</f>
        <v>6644.8284667554617</v>
      </c>
      <c r="F53" s="19">
        <v>78694.287154196398</v>
      </c>
      <c r="G53" s="19">
        <f>Table2[[#This Row],[Self-Supplied-Industrial (AF/yr)]]+Table2[[#This Row],[Domestic Well Demand (AF/yr)]]+Table2[[#This Row],[Municipal Service Demand (AF/yr)]]</f>
        <v>138126.85797170646</v>
      </c>
      <c r="H53" s="13">
        <f>VLOOKUP($A53,'Pop Rollup'!$B$4:$M$39,12,FALSE)</f>
        <v>469118.1940343575</v>
      </c>
      <c r="I53" s="18">
        <f>'PCD Rollup'!M23*365/43560/7.48</f>
        <v>0.16779681280317019</v>
      </c>
      <c r="J53" s="19">
        <f>'Pop Rollup'!M59*'PCD Rollup'!M59*365/7.48/43560</f>
        <v>72789.893200543636</v>
      </c>
      <c r="K53" s="19">
        <f>'Pop Rollup'!M95*'PCD Rollup'!M95*365/43560/7.48</f>
        <v>5926.6445864007128</v>
      </c>
      <c r="L53" s="19">
        <v>78694.287154196398</v>
      </c>
      <c r="M53" s="19">
        <f>SUM(Table2[[#This Row],[Municipal Service Demand (AF/yr)3]:[Self-Supplied-Industrial (AF/yr)4]])</f>
        <v>157410.82494114075</v>
      </c>
      <c r="P53" s="4">
        <v>127451.63121192029</v>
      </c>
      <c r="Q53">
        <v>157410.82494114075</v>
      </c>
      <c r="R53" s="4">
        <f t="shared" si="2"/>
        <v>1.2350632427717287</v>
      </c>
    </row>
    <row r="54" spans="1:18" x14ac:dyDescent="0.25">
      <c r="A54" s="5" t="s">
        <v>48</v>
      </c>
      <c r="B54" s="13">
        <f>'Pop Rollup'!F24</f>
        <v>47590.08252347909</v>
      </c>
      <c r="C54" s="18">
        <f>'PCD Rollup'!F24*365/43560/7.48</f>
        <v>0.11324392941804225</v>
      </c>
      <c r="D54" s="19">
        <f>'Pop Rollup'!F60*'PCD Rollup'!F60*365/43560/7.48</f>
        <v>3683.9619307169546</v>
      </c>
      <c r="E54" s="19">
        <f>'Pop Rollup'!F96*'PCD Rollup'!F96*365/43560/7.48</f>
        <v>1705.3260155707162</v>
      </c>
      <c r="F54" s="19">
        <v>11251.346964909188</v>
      </c>
      <c r="G54" s="19">
        <f>Table2[[#This Row],[Self-Supplied-Industrial (AF/yr)]]+Table2[[#This Row],[Domestic Well Demand (AF/yr)]]+Table2[[#This Row],[Municipal Service Demand (AF/yr)]]</f>
        <v>16640.634911196859</v>
      </c>
      <c r="H54" s="13">
        <f>VLOOKUP($A54,'Pop Rollup'!$B$4:$M$39,12,FALSE)</f>
        <v>55421.242313584633</v>
      </c>
      <c r="I54" s="18">
        <f>'PCD Rollup'!M24*365/43560/7.48</f>
        <v>0.11324392941804226</v>
      </c>
      <c r="J54" s="19">
        <f>'Pop Rollup'!M60*'PCD Rollup'!M60*365/7.48/43560</f>
        <v>4290.1742550153403</v>
      </c>
      <c r="K54" s="19">
        <f>'Pop Rollup'!M96*'PCD Rollup'!M96*365/43560/7.48</f>
        <v>1985.9449978044545</v>
      </c>
      <c r="L54" s="19">
        <v>11251.346964909188</v>
      </c>
      <c r="M54" s="19">
        <f>SUM(Table2[[#This Row],[Municipal Service Demand (AF/yr)3]:[Self-Supplied-Industrial (AF/yr)4]])</f>
        <v>17527.466217728983</v>
      </c>
      <c r="P54" s="4">
        <v>15969.730550948352</v>
      </c>
      <c r="Q54">
        <v>17527.466217728983</v>
      </c>
      <c r="R54" s="4">
        <f t="shared" si="2"/>
        <v>1.097543015006482</v>
      </c>
    </row>
    <row r="55" spans="1:18" x14ac:dyDescent="0.25">
      <c r="A55" s="5" t="s">
        <v>11</v>
      </c>
      <c r="B55" s="13">
        <f>'Pop Rollup'!F25</f>
        <v>122010.60283644308</v>
      </c>
      <c r="C55" s="18">
        <f>'PCD Rollup'!F25*365/43560/7.48</f>
        <v>0.14076591596980381</v>
      </c>
      <c r="D55" s="19">
        <f>'Pop Rollup'!F61*'PCD Rollup'!F61*365/43560/7.48</f>
        <v>13823.897407073073</v>
      </c>
      <c r="E55" s="19">
        <f>'Pop Rollup'!F97*'PCD Rollup'!F97*365/43560/7.48</f>
        <v>3351.0368592267805</v>
      </c>
      <c r="F55" s="19">
        <v>30389.799454412845</v>
      </c>
      <c r="G55" s="19">
        <f>Table2[[#This Row],[Self-Supplied-Industrial (AF/yr)]]+Table2[[#This Row],[Domestic Well Demand (AF/yr)]]+Table2[[#This Row],[Municipal Service Demand (AF/yr)]]</f>
        <v>47564.733720712698</v>
      </c>
      <c r="H55" s="13">
        <f>VLOOKUP($A55,'Pop Rollup'!$B$4:$M$39,12,FALSE)</f>
        <v>163524.13202497349</v>
      </c>
      <c r="I55" s="18">
        <f>'PCD Rollup'!M25*365/43560/7.48</f>
        <v>0.14076591596980378</v>
      </c>
      <c r="J55" s="19">
        <f>'Pop Rollup'!M61*'PCD Rollup'!M61*365/7.48/43560</f>
        <v>18527.412963643754</v>
      </c>
      <c r="K55" s="19">
        <f>'Pop Rollup'!M97*'PCD Rollup'!M97*365/43560/7.48</f>
        <v>4491.2112640187606</v>
      </c>
      <c r="L55" s="19">
        <v>30389.799454412845</v>
      </c>
      <c r="M55" s="19">
        <f>SUM(Table2[[#This Row],[Municipal Service Demand (AF/yr)3]:[Self-Supplied-Industrial (AF/yr)4]])</f>
        <v>53408.423682075358</v>
      </c>
      <c r="P55" s="4">
        <v>47975.370730356131</v>
      </c>
      <c r="Q55">
        <v>53408.423682075358</v>
      </c>
      <c r="R55" s="4">
        <f t="shared" si="2"/>
        <v>1.1132467111563453</v>
      </c>
    </row>
    <row r="56" spans="1:18" x14ac:dyDescent="0.25">
      <c r="A56" s="5" t="s">
        <v>46</v>
      </c>
      <c r="B56" s="13">
        <f>'Pop Rollup'!F26</f>
        <v>32033.046232435539</v>
      </c>
      <c r="C56" s="18">
        <f>'PCD Rollup'!F26*365/43560/7.48</f>
        <v>0.23836720285321106</v>
      </c>
      <c r="D56" s="19">
        <f>'Pop Rollup'!F62*'PCD Rollup'!F62*365/43560/7.48</f>
        <v>4253.9508828225398</v>
      </c>
      <c r="E56" s="19">
        <f>'Pop Rollup'!F98*'PCD Rollup'!F98*365/43560/7.48</f>
        <v>3381.6767464707109</v>
      </c>
      <c r="F56" s="19">
        <v>6606.5022777213062</v>
      </c>
      <c r="G56" s="19">
        <f>Table2[[#This Row],[Self-Supplied-Industrial (AF/yr)]]+Table2[[#This Row],[Domestic Well Demand (AF/yr)]]+Table2[[#This Row],[Municipal Service Demand (AF/yr)]]</f>
        <v>14242.129907014558</v>
      </c>
      <c r="H56" s="13">
        <f>VLOOKUP($A56,'Pop Rollup'!$B$4:$M$39,12,FALSE)</f>
        <v>34707.639672966361</v>
      </c>
      <c r="I56" s="18">
        <f>'PCD Rollup'!M26*365/43560/7.48</f>
        <v>0.23836720285321106</v>
      </c>
      <c r="J56" s="19">
        <f>'Pop Rollup'!M62*'PCD Rollup'!M62*365/7.48/43560</f>
        <v>4609.1337475735336</v>
      </c>
      <c r="K56" s="19">
        <f>'Pop Rollup'!M98*'PCD Rollup'!M98*365/43560/7.48</f>
        <v>3664.0292389085962</v>
      </c>
      <c r="L56" s="19">
        <v>6606.5022777213062</v>
      </c>
      <c r="M56" s="19">
        <f>SUM(Table2[[#This Row],[Municipal Service Demand (AF/yr)3]:[Self-Supplied-Industrial (AF/yr)4]])</f>
        <v>14879.665264203435</v>
      </c>
      <c r="P56" s="4">
        <v>14538.062809046576</v>
      </c>
      <c r="Q56">
        <v>14879.665264203435</v>
      </c>
      <c r="R56" s="4">
        <f t="shared" si="2"/>
        <v>1.023497109597318</v>
      </c>
    </row>
    <row r="57" spans="1:18" x14ac:dyDescent="0.25">
      <c r="A57" s="5" t="s">
        <v>3</v>
      </c>
      <c r="B57" s="13">
        <f>'Pop Rollup'!F27</f>
        <v>331642.59876615694</v>
      </c>
      <c r="C57" s="18">
        <f>'PCD Rollup'!F27*365/43560/7.48</f>
        <v>0.13340289287812271</v>
      </c>
      <c r="D57" s="19">
        <f>'Pop Rollup'!F63*'PCD Rollup'!F63*365/43560/7.48</f>
        <v>38789.10189073404</v>
      </c>
      <c r="E57" s="19">
        <f>'Pop Rollup'!F99*'PCD Rollup'!F99*365/43560/7.48</f>
        <v>5452.9801862898275</v>
      </c>
      <c r="F57" s="19">
        <v>33616.770479405161</v>
      </c>
      <c r="G57" s="19">
        <f>Table2[[#This Row],[Self-Supplied-Industrial (AF/yr)]]+Table2[[#This Row],[Domestic Well Demand (AF/yr)]]+Table2[[#This Row],[Municipal Service Demand (AF/yr)]]</f>
        <v>77858.852556429018</v>
      </c>
      <c r="H57" s="13">
        <f>VLOOKUP($A57,'Pop Rollup'!$B$4:$M$39,12,FALSE)</f>
        <v>476059.58245168027</v>
      </c>
      <c r="I57" s="18">
        <f>'PCD Rollup'!M27*365/43560/7.48</f>
        <v>0.13340289287812276</v>
      </c>
      <c r="J57" s="19">
        <f>'Pop Rollup'!M63*'PCD Rollup'!M63*365/7.48/43560</f>
        <v>55680.192226448453</v>
      </c>
      <c r="K57" s="19">
        <f>'Pop Rollup'!M99*'PCD Rollup'!M99*365/43560/7.48</f>
        <v>7827.5332549568984</v>
      </c>
      <c r="L57" s="19">
        <v>33616.770479405161</v>
      </c>
      <c r="M57" s="19">
        <f>SUM(Table2[[#This Row],[Municipal Service Demand (AF/yr)3]:[Self-Supplied-Industrial (AF/yr)4]])</f>
        <v>97124.495960810513</v>
      </c>
      <c r="P57" s="4">
        <v>74680.220256725253</v>
      </c>
      <c r="Q57">
        <v>97124.495960810513</v>
      </c>
      <c r="R57" s="4">
        <f t="shared" si="2"/>
        <v>1.300538424055653</v>
      </c>
    </row>
    <row r="58" spans="1:18" x14ac:dyDescent="0.25">
      <c r="A58" s="5" t="s">
        <v>93</v>
      </c>
      <c r="B58" s="13">
        <f>'Pop Rollup'!F28</f>
        <v>11668.466184648707</v>
      </c>
      <c r="C58" s="18">
        <f>'PCD Rollup'!F28*365/43560/7.48</f>
        <v>0.24157210059702122</v>
      </c>
      <c r="D58" s="19">
        <f>'Pop Rollup'!F64*'PCD Rollup'!F64*365/43560/7.48</f>
        <v>2014.4628963827979</v>
      </c>
      <c r="E58" s="19">
        <f>'Pop Rollup'!F100*'PCD Rollup'!F100*365/43560/7.48</f>
        <v>804.31299058809986</v>
      </c>
      <c r="F58" s="19">
        <v>4881.4445784240061</v>
      </c>
      <c r="G58" s="19">
        <f>Table2[[#This Row],[Self-Supplied-Industrial (AF/yr)]]+Table2[[#This Row],[Domestic Well Demand (AF/yr)]]+Table2[[#This Row],[Municipal Service Demand (AF/yr)]]</f>
        <v>7700.2204653949038</v>
      </c>
      <c r="H58" s="13">
        <f>VLOOKUP($A58,'Pop Rollup'!$B$4:$M$39,12,FALSE)</f>
        <v>15527.152705343884</v>
      </c>
      <c r="I58" s="18">
        <f>'PCD Rollup'!M28*365/43560/7.48</f>
        <v>0.24157210059702119</v>
      </c>
      <c r="J58" s="19">
        <f>'Pop Rollup'!M64*'PCD Rollup'!M64*365/7.48/43560</f>
        <v>2680.6327855272193</v>
      </c>
      <c r="K58" s="19">
        <f>'Pop Rollup'!M100*'PCD Rollup'!M100*365/43560/7.48</f>
        <v>1070.2941097934229</v>
      </c>
      <c r="L58" s="19">
        <v>4881.4445784240061</v>
      </c>
      <c r="M58" s="19">
        <f>SUM(Table2[[#This Row],[Municipal Service Demand (AF/yr)3]:[Self-Supplied-Industrial (AF/yr)4]])</f>
        <v>8632.371473744648</v>
      </c>
      <c r="P58" s="4">
        <v>7681.8511991080386</v>
      </c>
      <c r="Q58">
        <v>8632.371473744648</v>
      </c>
      <c r="R58" s="4">
        <f t="shared" si="2"/>
        <v>1.1237358352823832</v>
      </c>
    </row>
    <row r="59" spans="1:18" x14ac:dyDescent="0.25">
      <c r="A59" s="5" t="s">
        <v>1</v>
      </c>
      <c r="B59" s="13">
        <f>'Pop Rollup'!F29</f>
        <v>768632.22198698658</v>
      </c>
      <c r="C59" s="18">
        <f>'PCD Rollup'!F29*365/43560/7.48</f>
        <v>0.1590786287313625</v>
      </c>
      <c r="D59" s="19">
        <f>'Pop Rollup'!F65*'PCD Rollup'!F65*365/43560/7.48</f>
        <v>118423.27800706947</v>
      </c>
      <c r="E59" s="19">
        <f>'Pop Rollup'!F101*'PCD Rollup'!F101*365/43560/7.48</f>
        <v>3849.6818653605937</v>
      </c>
      <c r="F59" s="19">
        <v>70720.84909762672</v>
      </c>
      <c r="G59" s="19">
        <f>Table2[[#This Row],[Self-Supplied-Industrial (AF/yr)]]+Table2[[#This Row],[Domestic Well Demand (AF/yr)]]+Table2[[#This Row],[Municipal Service Demand (AF/yr)]]</f>
        <v>192993.80897005677</v>
      </c>
      <c r="H59" s="13">
        <f>VLOOKUP($A59,'Pop Rollup'!$B$4:$M$39,12,FALSE)</f>
        <v>960929.97550387227</v>
      </c>
      <c r="I59" s="18">
        <f>'PCD Rollup'!M29*365/43560/7.48</f>
        <v>0.15907862873136247</v>
      </c>
      <c r="J59" s="19">
        <f>'Pop Rollup'!M65*'PCD Rollup'!M65*365/7.48/43560</f>
        <v>148050.62080307648</v>
      </c>
      <c r="K59" s="19">
        <f>'Pop Rollup'!M101*'PCD Rollup'!M101*365/43560/7.48</f>
        <v>4812.8020069412187</v>
      </c>
      <c r="L59" s="19">
        <v>70720.84909762672</v>
      </c>
      <c r="M59" s="19">
        <f>SUM(Table2[[#This Row],[Municipal Service Demand (AF/yr)3]:[Self-Supplied-Industrial (AF/yr)4]])</f>
        <v>223584.27190764443</v>
      </c>
      <c r="P59" s="4">
        <v>268788.23035686492</v>
      </c>
      <c r="Q59">
        <v>223584.27190764443</v>
      </c>
      <c r="R59" s="4">
        <f t="shared" si="2"/>
        <v>0.83182314795106893</v>
      </c>
    </row>
    <row r="60" spans="1:18" x14ac:dyDescent="0.25">
      <c r="A60" s="5" t="s">
        <v>38</v>
      </c>
      <c r="B60" s="13">
        <f>'Pop Rollup'!F30</f>
        <v>80203.906856315967</v>
      </c>
      <c r="C60" s="18">
        <f>'PCD Rollup'!F30*365/43560/7.48</f>
        <v>0.12265576415908098</v>
      </c>
      <c r="D60" s="19">
        <f>'Pop Rollup'!F66*'PCD Rollup'!F66*365/43560/7.48</f>
        <v>6003.2825377867493</v>
      </c>
      <c r="E60" s="19">
        <f>'Pop Rollup'!F102*'PCD Rollup'!F102*365/43560/7.48</f>
        <v>3834.1889462184399</v>
      </c>
      <c r="F60" s="19">
        <v>2727.1860359305242</v>
      </c>
      <c r="G60" s="19">
        <f>Table2[[#This Row],[Self-Supplied-Industrial (AF/yr)]]+Table2[[#This Row],[Domestic Well Demand (AF/yr)]]+Table2[[#This Row],[Municipal Service Demand (AF/yr)]]</f>
        <v>12564.657519935714</v>
      </c>
      <c r="H60" s="13">
        <f>VLOOKUP($A60,'Pop Rollup'!$B$4:$M$39,12,FALSE)</f>
        <v>128496.19015444006</v>
      </c>
      <c r="I60" s="18">
        <f>'PCD Rollup'!M30*365/43560/7.48</f>
        <v>0.12265576415908094</v>
      </c>
      <c r="J60" s="19">
        <f>'Pop Rollup'!M66*'PCD Rollup'!M66*365/7.48/43560</f>
        <v>9617.9720510152274</v>
      </c>
      <c r="K60" s="19">
        <f>'Pop Rollup'!M102*'PCD Rollup'!M102*365/43560/7.48</f>
        <v>6142.8263439081938</v>
      </c>
      <c r="L60" s="19">
        <v>2727.1860359305242</v>
      </c>
      <c r="M60" s="19">
        <f>SUM(Table2[[#This Row],[Municipal Service Demand (AF/yr)3]:[Self-Supplied-Industrial (AF/yr)4]])</f>
        <v>18487.984430853947</v>
      </c>
      <c r="P60" s="4">
        <v>13810.876072816576</v>
      </c>
      <c r="Q60">
        <v>18487.984430853947</v>
      </c>
      <c r="R60" s="4">
        <f t="shared" si="2"/>
        <v>1.3386539951106466</v>
      </c>
    </row>
    <row r="61" spans="1:18" x14ac:dyDescent="0.25">
      <c r="A61" s="5" t="s">
        <v>196</v>
      </c>
      <c r="B61" s="13">
        <f>'Pop Rollup'!F31</f>
        <v>1735.4060095721579</v>
      </c>
      <c r="C61" s="18">
        <f>'PCD Rollup'!F31*365/43560/7.48</f>
        <v>0.37079288264266386</v>
      </c>
      <c r="D61" s="19">
        <f>'Pop Rollup'!F67*'PCD Rollup'!F67*365/43560/7.48</f>
        <v>418.1683840118007</v>
      </c>
      <c r="E61" s="19">
        <f>'Pop Rollup'!F103*'PCD Rollup'!F103*365/43560/7.48</f>
        <v>225.30781283286206</v>
      </c>
      <c r="F61" s="19">
        <v>359.20801604278068</v>
      </c>
      <c r="G61" s="19">
        <f>Table2[[#This Row],[Self-Supplied-Industrial (AF/yr)]]+Table2[[#This Row],[Domestic Well Demand (AF/yr)]]+Table2[[#This Row],[Municipal Service Demand (AF/yr)]]</f>
        <v>1002.6842128874434</v>
      </c>
      <c r="H61" s="13">
        <f>VLOOKUP($A61,'Pop Rollup'!$B$4:$M$39,12,FALSE)</f>
        <v>1767.2708572838192</v>
      </c>
      <c r="I61" s="18">
        <f>'PCD Rollup'!M31*365/43560/7.48</f>
        <v>0.37079288264266386</v>
      </c>
      <c r="J61" s="19">
        <f>'Pop Rollup'!M67*'PCD Rollup'!M67*365/7.48/43560</f>
        <v>425.84662864208906</v>
      </c>
      <c r="K61" s="19">
        <f>'Pop Rollup'!M103*'PCD Rollup'!M103*365/43560/7.48</f>
        <v>229.44482694055012</v>
      </c>
      <c r="L61" s="19">
        <v>359.20801604278068</v>
      </c>
      <c r="M61" s="19">
        <f>SUM(Table2[[#This Row],[Municipal Service Demand (AF/yr)3]:[Self-Supplied-Industrial (AF/yr)4]])</f>
        <v>1014.4994716254198</v>
      </c>
      <c r="P61" s="4">
        <v>1014.4994716254198</v>
      </c>
      <c r="Q61">
        <v>1014.4994716254198</v>
      </c>
      <c r="R61" s="4">
        <f t="shared" si="2"/>
        <v>1</v>
      </c>
    </row>
    <row r="62" spans="1:18" x14ac:dyDescent="0.25">
      <c r="A62" s="5" t="s">
        <v>79</v>
      </c>
      <c r="B62" s="13">
        <f>'Pop Rollup'!F32</f>
        <v>25732.533480762024</v>
      </c>
      <c r="C62" s="18">
        <f>'PCD Rollup'!F32*365/43560/7.48</f>
        <v>0.10342978372665182</v>
      </c>
      <c r="D62" s="19">
        <f>'Pop Rollup'!F68*'PCD Rollup'!F68*365/43560/7.48</f>
        <v>1365.4626252069486</v>
      </c>
      <c r="E62" s="19">
        <f>'Pop Rollup'!F104*'PCD Rollup'!F104*365/43560/7.48</f>
        <v>1296.0477474470943</v>
      </c>
      <c r="F62" s="19">
        <v>5965.6817419454646</v>
      </c>
      <c r="G62" s="19">
        <f>Table2[[#This Row],[Self-Supplied-Industrial (AF/yr)]]+Table2[[#This Row],[Domestic Well Demand (AF/yr)]]+Table2[[#This Row],[Municipal Service Demand (AF/yr)]]</f>
        <v>8627.1921145995075</v>
      </c>
      <c r="H62" s="13">
        <f>VLOOKUP($A62,'Pop Rollup'!$B$4:$M$39,12,FALSE)</f>
        <v>30716.296836393842</v>
      </c>
      <c r="I62" s="18">
        <f>'PCD Rollup'!M32*365/43560/7.48</f>
        <v>0.10342978372665182</v>
      </c>
      <c r="J62" s="19">
        <f>'Pop Rollup'!M68*'PCD Rollup'!M68*365/7.48/43560</f>
        <v>1629.9193915832107</v>
      </c>
      <c r="K62" s="19">
        <f>'Pop Rollup'!M104*'PCD Rollup'!M104*365/43560/7.48</f>
        <v>1547.0605470886439</v>
      </c>
      <c r="L62" s="19">
        <v>5965.6817419454646</v>
      </c>
      <c r="M62" s="19">
        <f>SUM(Table2[[#This Row],[Municipal Service Demand (AF/yr)3]:[Self-Supplied-Industrial (AF/yr)4]])</f>
        <v>9142.6616806173188</v>
      </c>
      <c r="P62" s="4">
        <v>8460.3353914481231</v>
      </c>
      <c r="Q62">
        <v>9142.6616806173188</v>
      </c>
      <c r="R62" s="4">
        <f t="shared" si="2"/>
        <v>1.0806500283498104</v>
      </c>
    </row>
    <row r="63" spans="1:18" x14ac:dyDescent="0.25">
      <c r="A63" s="5" t="s">
        <v>32</v>
      </c>
      <c r="B63" s="13">
        <f>'Pop Rollup'!F33</f>
        <v>78886.881380175008</v>
      </c>
      <c r="C63" s="18">
        <f>'PCD Rollup'!F33*365/43560/7.48</f>
        <v>0.22720142267317908</v>
      </c>
      <c r="D63" s="19">
        <f>'Pop Rollup'!F69*'PCD Rollup'!F69*365/43560/7.48</f>
        <v>13817.777455188774</v>
      </c>
      <c r="E63" s="19">
        <f>'Pop Rollup'!F105*'PCD Rollup'!F105*365/43560/7.48</f>
        <v>4105.434224637308</v>
      </c>
      <c r="F63" s="19">
        <v>21225.035208777128</v>
      </c>
      <c r="G63" s="19">
        <f>Table2[[#This Row],[Self-Supplied-Industrial (AF/yr)]]+Table2[[#This Row],[Domestic Well Demand (AF/yr)]]+Table2[[#This Row],[Municipal Service Demand (AF/yr)]]</f>
        <v>39148.246888603215</v>
      </c>
      <c r="H63" s="13">
        <f>VLOOKUP($A63,'Pop Rollup'!$B$4:$M$39,12,FALSE)</f>
        <v>108860.18403072073</v>
      </c>
      <c r="I63" s="18">
        <f>'PCD Rollup'!M33*365/43560/7.48</f>
        <v>0.22720142267317908</v>
      </c>
      <c r="J63" s="19">
        <f>'Pop Rollup'!M69*'PCD Rollup'!M69*365/7.48/43560</f>
        <v>19067.882648551687</v>
      </c>
      <c r="K63" s="19">
        <f>'Pop Rollup'!M105*'PCD Rollup'!M105*365/43560/7.48</f>
        <v>5665.306035692156</v>
      </c>
      <c r="L63" s="19">
        <v>21225.035208777128</v>
      </c>
      <c r="M63" s="19">
        <f>SUM(Table2[[#This Row],[Municipal Service Demand (AF/yr)3]:[Self-Supplied-Industrial (AF/yr)4]])</f>
        <v>45958.223893020971</v>
      </c>
      <c r="P63" s="4">
        <v>40858.562737851607</v>
      </c>
      <c r="Q63">
        <v>45958.223893020971</v>
      </c>
      <c r="R63" s="4">
        <f t="shared" si="2"/>
        <v>1.1248125438941348</v>
      </c>
    </row>
    <row r="64" spans="1:18" x14ac:dyDescent="0.25">
      <c r="A64" s="5" t="s">
        <v>41</v>
      </c>
      <c r="B64" s="13">
        <f>'Pop Rollup'!F34</f>
        <v>26964.170649539672</v>
      </c>
      <c r="C64" s="18">
        <f>'PCD Rollup'!F34*365/43560/7.48</f>
        <v>0.208333654987955</v>
      </c>
      <c r="D64" s="19">
        <f>'Pop Rollup'!F70*'PCD Rollup'!F70*365/43560/7.48</f>
        <v>4397.5209761001352</v>
      </c>
      <c r="E64" s="19">
        <f>'Pop Rollup'!F106*'PCD Rollup'!F106*365/43560/7.48</f>
        <v>1220.0232490374035</v>
      </c>
      <c r="F64" s="19">
        <v>8922.7580118884525</v>
      </c>
      <c r="G64" s="19">
        <f>Table2[[#This Row],[Self-Supplied-Industrial (AF/yr)]]+Table2[[#This Row],[Domestic Well Demand (AF/yr)]]+Table2[[#This Row],[Municipal Service Demand (AF/yr)]]</f>
        <v>14540.302237025991</v>
      </c>
      <c r="H64" s="13">
        <f>VLOOKUP($A64,'Pop Rollup'!$B$4:$M$39,12,FALSE)</f>
        <v>34210.52592425092</v>
      </c>
      <c r="I64" s="18">
        <f>'PCD Rollup'!M34*365/43560/7.48</f>
        <v>0.208333654987955</v>
      </c>
      <c r="J64" s="19">
        <f>'Pop Rollup'!M70*'PCD Rollup'!M70*365/7.48/43560</f>
        <v>5579.3114244320095</v>
      </c>
      <c r="K64" s="19">
        <f>'Pop Rollup'!M106*'PCD Rollup'!M106*365/43560/7.48</f>
        <v>1547.8924804273731</v>
      </c>
      <c r="L64" s="19">
        <v>8922.7580118884525</v>
      </c>
      <c r="M64" s="19">
        <f>SUM(Table2[[#This Row],[Municipal Service Demand (AF/yr)3]:[Self-Supplied-Industrial (AF/yr)4]])</f>
        <v>16049.961916747834</v>
      </c>
      <c r="P64" s="4">
        <v>15092.812825761888</v>
      </c>
      <c r="Q64">
        <v>16049.961916747834</v>
      </c>
      <c r="R64" s="4">
        <f t="shared" si="2"/>
        <v>1.063417541980789</v>
      </c>
    </row>
    <row r="65" spans="1:18" x14ac:dyDescent="0.25">
      <c r="A65" s="5" t="s">
        <v>117</v>
      </c>
      <c r="B65" s="13">
        <f>'Pop Rollup'!F35</f>
        <v>7069.8015494895417</v>
      </c>
      <c r="C65" s="18">
        <f>'PCD Rollup'!F35*365/43560/7.48</f>
        <v>0.22820444448061641</v>
      </c>
      <c r="D65" s="19">
        <f>'Pop Rollup'!F71*'PCD Rollup'!F71*365/43560/7.48</f>
        <v>1074.0233940658961</v>
      </c>
      <c r="E65" s="19">
        <f>'Pop Rollup'!F107*'PCD Rollup'!F107*365/43560/7.48</f>
        <v>539.33674112356584</v>
      </c>
      <c r="F65" s="19">
        <v>2737.443605427145</v>
      </c>
      <c r="G65" s="19">
        <f>Table2[[#This Row],[Self-Supplied-Industrial (AF/yr)]]+Table2[[#This Row],[Domestic Well Demand (AF/yr)]]+Table2[[#This Row],[Municipal Service Demand (AF/yr)]]</f>
        <v>4350.8037406166068</v>
      </c>
      <c r="H65" s="13">
        <f>VLOOKUP($A65,'Pop Rollup'!$B$4:$M$39,12,FALSE)</f>
        <v>6603.9086087364785</v>
      </c>
      <c r="I65" s="18">
        <f>'PCD Rollup'!M35*365/43560/7.48</f>
        <v>0.22820444448061644</v>
      </c>
      <c r="J65" s="19">
        <f>'Pop Rollup'!M71*'PCD Rollup'!M71*365/7.48/43560</f>
        <v>1003.2463129843098</v>
      </c>
      <c r="K65" s="19">
        <f>'Pop Rollup'!M107*'PCD Rollup'!M107*365/43560/7.48</f>
        <v>503.79498247315883</v>
      </c>
      <c r="L65" s="19">
        <v>2737.443605427145</v>
      </c>
      <c r="M65" s="19">
        <f>SUM(Table2[[#This Row],[Municipal Service Demand (AF/yr)3]:[Self-Supplied-Industrial (AF/yr)4]])</f>
        <v>4244.484900884614</v>
      </c>
      <c r="P65" s="4">
        <v>3928.4945174165059</v>
      </c>
      <c r="Q65">
        <v>4244.484900884614</v>
      </c>
      <c r="R65" s="4">
        <f t="shared" si="2"/>
        <v>1.0804354905084386</v>
      </c>
    </row>
    <row r="66" spans="1:18" x14ac:dyDescent="0.25">
      <c r="A66" s="5" t="s">
        <v>40</v>
      </c>
      <c r="B66" s="13">
        <f>'Pop Rollup'!F36</f>
        <v>26036.871258138599</v>
      </c>
      <c r="C66" s="18">
        <f>'PCD Rollup'!F36*365/43560/7.48</f>
        <v>0.23900287273358956</v>
      </c>
      <c r="D66" s="19">
        <f>'Pop Rollup'!F72*'PCD Rollup'!F72*365/43560/7.48</f>
        <v>4347.5077531065272</v>
      </c>
      <c r="E66" s="19">
        <f>'Pop Rollup'!F108*'PCD Rollup'!F108*365/43560/7.48</f>
        <v>1875.3792745832282</v>
      </c>
      <c r="F66" s="19">
        <v>12537.40482520882</v>
      </c>
      <c r="G66" s="19">
        <f>Table2[[#This Row],[Self-Supplied-Industrial (AF/yr)]]+Table2[[#This Row],[Domestic Well Demand (AF/yr)]]+Table2[[#This Row],[Municipal Service Demand (AF/yr)]]</f>
        <v>18760.291852898576</v>
      </c>
      <c r="H66" s="13">
        <f>VLOOKUP($A66,'Pop Rollup'!$B$4:$M$39,12,FALSE)</f>
        <v>33350.934731523041</v>
      </c>
      <c r="I66" s="18">
        <f>'PCD Rollup'!M36*365/43560/7.48</f>
        <v>0.23900287273358956</v>
      </c>
      <c r="J66" s="19">
        <f>'Pop Rollup'!M72*'PCD Rollup'!M72*365/7.48/43560</f>
        <v>5568.7738315840907</v>
      </c>
      <c r="K66" s="19">
        <f>'Pop Rollup'!M108*'PCD Rollup'!M108*365/43560/7.48</f>
        <v>2402.195377600362</v>
      </c>
      <c r="L66" s="19">
        <v>12537.40482520882</v>
      </c>
      <c r="M66" s="19">
        <f>SUM(Table2[[#This Row],[Municipal Service Demand (AF/yr)3]:[Self-Supplied-Industrial (AF/yr)4]])</f>
        <v>20508.374034393273</v>
      </c>
      <c r="P66" s="4">
        <v>18552.427682298039</v>
      </c>
      <c r="Q66">
        <v>20508.374034393273</v>
      </c>
      <c r="R66" s="4">
        <f t="shared" si="2"/>
        <v>1.1054280542465889</v>
      </c>
    </row>
    <row r="67" spans="1:18" x14ac:dyDescent="0.25">
      <c r="A67" s="5" t="s">
        <v>5</v>
      </c>
      <c r="B67" s="13">
        <f>'Pop Rollup'!F37</f>
        <v>570672.12969828432</v>
      </c>
      <c r="C67" s="18">
        <f>'PCD Rollup'!F37*365/43560/7.48</f>
        <v>0.18215700803904741</v>
      </c>
      <c r="D67" s="19">
        <f>'Pop Rollup'!F73*'PCD Rollup'!F73*365/43560/7.48</f>
        <v>53344.107837481235</v>
      </c>
      <c r="E67" s="19">
        <f>'Pop Rollup'!F109*'PCD Rollup'!F109*365/43560/7.48</f>
        <v>50607.819879629453</v>
      </c>
      <c r="F67" s="19">
        <v>7601.20896113051</v>
      </c>
      <c r="G67" s="19">
        <f>Table2[[#This Row],[Self-Supplied-Industrial (AF/yr)]]+Table2[[#This Row],[Domestic Well Demand (AF/yr)]]+Table2[[#This Row],[Municipal Service Demand (AF/yr)]]</f>
        <v>111553.13667824119</v>
      </c>
      <c r="H67" s="13">
        <f>VLOOKUP($A67,'Pop Rollup'!$B$4:$M$39,12,FALSE)</f>
        <v>874372.43746043486</v>
      </c>
      <c r="I67" s="18">
        <f>'PCD Rollup'!M37*365/43560/7.48</f>
        <v>0.18215700803904739</v>
      </c>
      <c r="J67" s="19">
        <f>'Pop Rollup'!M73*'PCD Rollup'!M73*365/7.48/43560</f>
        <v>81732.776434466505</v>
      </c>
      <c r="K67" s="19">
        <f>'Pop Rollup'!M109*'PCD Rollup'!M109*365/43560/7.48</f>
        <v>77540.290685135376</v>
      </c>
      <c r="L67" s="19">
        <v>7601.20896113051</v>
      </c>
      <c r="M67" s="19">
        <f>SUM(Table2[[#This Row],[Municipal Service Demand (AF/yr)3]:[Self-Supplied-Industrial (AF/yr)4]])</f>
        <v>166874.27608073238</v>
      </c>
      <c r="P67" s="4">
        <v>198601.6921481491</v>
      </c>
      <c r="Q67">
        <v>166874.27608073238</v>
      </c>
      <c r="R67" s="4">
        <f t="shared" si="2"/>
        <v>0.84024599325292093</v>
      </c>
    </row>
    <row r="68" spans="1:18" x14ac:dyDescent="0.25">
      <c r="A68" s="5" t="s">
        <v>186</v>
      </c>
      <c r="B68" s="13">
        <f>'Pop Rollup'!F38</f>
        <v>1406.978155588354</v>
      </c>
      <c r="C68" s="18">
        <f>'PCD Rollup'!F38*365/43560/7.48</f>
        <v>0.18035545046969451</v>
      </c>
      <c r="D68" s="19">
        <f>'Pop Rollup'!F74*'PCD Rollup'!F74*365/43560/7.48</f>
        <v>134.45553098388621</v>
      </c>
      <c r="E68" s="19">
        <f>'Pop Rollup'!F110*'PCD Rollup'!F110*365/43560/7.48</f>
        <v>119.30064806827126</v>
      </c>
      <c r="F68" s="19">
        <v>0</v>
      </c>
      <c r="G68" s="19">
        <f>Table2[[#This Row],[Self-Supplied-Industrial (AF/yr)]]+Table2[[#This Row],[Domestic Well Demand (AF/yr)]]+Table2[[#This Row],[Municipal Service Demand (AF/yr)]]</f>
        <v>253.75617905215745</v>
      </c>
      <c r="H68" s="13">
        <f>VLOOKUP($A68,'Pop Rollup'!$B$4:$M$39,12,FALSE)</f>
        <v>1266.0333152891624</v>
      </c>
      <c r="I68" s="18">
        <f>'PCD Rollup'!M38*365/43560/7.48</f>
        <v>0.18035545046969451</v>
      </c>
      <c r="J68" s="19">
        <f>'Pop Rollup'!M74*'PCD Rollup'!M74*365/7.48/43560</f>
        <v>120.98637137639948</v>
      </c>
      <c r="K68" s="19">
        <f>'Pop Rollup'!M110*'PCD Rollup'!M110*365/43560/7.48</f>
        <v>107.34963751221817</v>
      </c>
      <c r="L68" s="19">
        <v>0</v>
      </c>
      <c r="M68" s="19">
        <f>SUM(Table2[[#This Row],[Municipal Service Demand (AF/yr)3]:[Self-Supplied-Industrial (AF/yr)4]])</f>
        <v>228.33600888861764</v>
      </c>
      <c r="P68" s="4">
        <v>228.33600888861764</v>
      </c>
      <c r="Q68">
        <v>228.33600888861764</v>
      </c>
      <c r="R68" s="4">
        <f t="shared" si="2"/>
        <v>1</v>
      </c>
    </row>
    <row r="69" spans="1:18" x14ac:dyDescent="0.25">
      <c r="A69" s="17" t="s">
        <v>17</v>
      </c>
      <c r="B69" s="13">
        <f>'Pop Rollup'!F39</f>
        <v>104524.83410518071</v>
      </c>
      <c r="C69" s="18">
        <f>'PCD Rollup'!F39*365/43560/7.48</f>
        <v>0.18502076383690941</v>
      </c>
      <c r="D69" s="19">
        <f>'Pop Rollup'!F75*'PCD Rollup'!F75*365/43560/7.48</f>
        <v>14075.831322255337</v>
      </c>
      <c r="E69" s="19">
        <f>'Pop Rollup'!F111*'PCD Rollup'!F111*365/43560/7.48</f>
        <v>5263.4333238114323</v>
      </c>
      <c r="F69" s="19">
        <v>3972.7445983117495</v>
      </c>
      <c r="G69" s="19">
        <f>Table2[[#This Row],[Self-Supplied-Industrial (AF/yr)]]+Table2[[#This Row],[Domestic Well Demand (AF/yr)]]+Table2[[#This Row],[Municipal Service Demand (AF/yr)]]</f>
        <v>23312.009244378518</v>
      </c>
      <c r="H69" s="13">
        <f>VLOOKUP($A69,'Pop Rollup'!$B$4:$M$39,12,FALSE)</f>
        <v>159512.04197101318</v>
      </c>
      <c r="I69" s="18">
        <f>'PCD Rollup'!M39*365/43560/7.48</f>
        <v>0.18502076383690941</v>
      </c>
      <c r="J69" s="19">
        <f>'Pop Rollup'!M75*'PCD Rollup'!M75*365/7.48/43560</f>
        <v>21480.680795849366</v>
      </c>
      <c r="K69" s="19">
        <f>'Pop Rollup'!M111*'PCD Rollup'!M111*365/43560/7.48</f>
        <v>8032.3590508126472</v>
      </c>
      <c r="L69" s="19">
        <v>3972.7445983117495</v>
      </c>
      <c r="M69" s="20">
        <f>SUM(Table2[[#This Row],[Municipal Service Demand (AF/yr)3]:[Self-Supplied-Industrial (AF/yr)4]])</f>
        <v>33485.78444497376</v>
      </c>
      <c r="P69" s="4">
        <v>38817.023518059985</v>
      </c>
      <c r="Q69">
        <v>33485.78444497376</v>
      </c>
      <c r="R69" s="4">
        <f t="shared" si="2"/>
        <v>0.86265719032769694</v>
      </c>
    </row>
    <row r="70" spans="1:18" x14ac:dyDescent="0.25">
      <c r="P70">
        <f>SUM(P34:P69)</f>
        <v>1456188.58318447</v>
      </c>
      <c r="Q70">
        <f>SUM(Q34:Q69)</f>
        <v>1464728.2060095512</v>
      </c>
      <c r="R70">
        <f>Q70/P70</f>
        <v>1.0058643660056765</v>
      </c>
    </row>
    <row r="71" spans="1:18" s="4" customFormat="1" x14ac:dyDescent="0.25">
      <c r="B71" s="9">
        <f>SUM(Table2[Population])</f>
        <v>4005556.6426045438</v>
      </c>
      <c r="C71" s="9"/>
      <c r="D71" s="9">
        <f>SUM(Table2[Municipal Service Demand (AF/yr)])</f>
        <v>490519.43590609578</v>
      </c>
      <c r="E71" s="9">
        <f>SUM(Table2[Domestic Well Demand (AF/yr)])</f>
        <v>186887.2177741355</v>
      </c>
      <c r="F71" s="9">
        <f>SUM(Table2[Self-Supplied-Industrial (AF/yr)])</f>
        <v>533519.59125888546</v>
      </c>
      <c r="G71" s="9">
        <f>SUM(Table2[Total Demand (AF/yr)])</f>
        <v>1210926.2449391165</v>
      </c>
      <c r="H71" s="9">
        <f>SUM(Table2[Population2])</f>
        <v>5466270.0622062851</v>
      </c>
      <c r="I71" s="9"/>
      <c r="J71" s="9">
        <f>SUM(Table2[Municipal Service Demand (AF/yr)3])</f>
        <v>682831.72099598229</v>
      </c>
      <c r="K71" s="9">
        <f>SUM(Table2[Domestic Well Demand (AF/yr)5])</f>
        <v>249684.26599900489</v>
      </c>
      <c r="L71" s="9">
        <f>SUM(Table2[Self-Supplied-Industrial (AF/yr)4])</f>
        <v>533519.59125888546</v>
      </c>
      <c r="M71" s="9">
        <f>SUM(Table2[Total Demand (AF/yr)6])</f>
        <v>1466035.5782538727</v>
      </c>
    </row>
    <row r="72" spans="1:18" s="4" customFormat="1" x14ac:dyDescent="0.25"/>
    <row r="73" spans="1:18" s="4" customFormat="1" x14ac:dyDescent="0.25">
      <c r="A73" s="22" t="s">
        <v>845</v>
      </c>
    </row>
    <row r="75" spans="1:18" x14ac:dyDescent="0.25">
      <c r="A75" s="14"/>
      <c r="B75" s="115" t="s">
        <v>543</v>
      </c>
      <c r="C75" s="115"/>
      <c r="D75" s="115"/>
      <c r="E75" s="115"/>
      <c r="F75" s="115"/>
      <c r="G75" s="115"/>
      <c r="H75" s="116" t="s">
        <v>544</v>
      </c>
      <c r="I75" s="116"/>
      <c r="J75" s="116"/>
      <c r="K75" s="116"/>
      <c r="L75" s="116"/>
      <c r="M75" s="116"/>
    </row>
    <row r="76" spans="1:18" ht="57.75" customHeight="1" x14ac:dyDescent="0.25">
      <c r="A76" s="16" t="s">
        <v>541</v>
      </c>
      <c r="B76" s="101" t="s">
        <v>542</v>
      </c>
      <c r="C76" s="101" t="s">
        <v>545</v>
      </c>
      <c r="D76" s="101" t="s">
        <v>848</v>
      </c>
      <c r="E76" s="101" t="s">
        <v>849</v>
      </c>
      <c r="F76" s="101" t="s">
        <v>850</v>
      </c>
      <c r="G76" s="101" t="s">
        <v>546</v>
      </c>
      <c r="H76" s="101" t="s">
        <v>549</v>
      </c>
      <c r="I76" s="101" t="s">
        <v>547</v>
      </c>
      <c r="J76" s="101" t="s">
        <v>851</v>
      </c>
      <c r="K76" s="101" t="s">
        <v>852</v>
      </c>
      <c r="L76" s="101" t="s">
        <v>853</v>
      </c>
      <c r="M76" s="101" t="s">
        <v>548</v>
      </c>
    </row>
    <row r="77" spans="1:18" x14ac:dyDescent="0.25">
      <c r="A77" s="5" t="s">
        <v>7</v>
      </c>
      <c r="B77" s="13">
        <f>VLOOKUP($A77,'Pop Rollup'!$A$157:$M$174,6,FALSE)</f>
        <v>228389.51186441304</v>
      </c>
      <c r="C77" s="18">
        <f>'PCD Rollup'!F116*365/43560/7.48</f>
        <v>0.23875188629808808</v>
      </c>
      <c r="D77" s="13">
        <f>Table3[[#This Row],[Per Capita Demand (AF/yr)]]*'Pop Rollup'!F117</f>
        <v>37540.614867232602</v>
      </c>
      <c r="E77" s="13">
        <f>Table3[[#This Row],[Per Capita Demand (AF/yr)]]*'Pop Rollup'!F135</f>
        <v>16987.811901095582</v>
      </c>
      <c r="F77" s="13">
        <f>VLOOKUP(Table3[[#This Row],[Administrative Basin]],'2008 WD Forecast'!$B$365:$E$382,4)</f>
        <v>27509.896310270909</v>
      </c>
      <c r="G77" s="13">
        <f>SUM(Table3[[#This Row],[Municipal Service Demand (AF/yr)]:[Self-Supplied-Industrial (AF/yr)]])</f>
        <v>82038.323078599089</v>
      </c>
      <c r="H77" s="13">
        <f>VLOOKUP($A77,'Pop Rollup'!$A$157:$M$174,13,FALSE)</f>
        <v>345472.07750934875</v>
      </c>
      <c r="I77" s="18">
        <f>'PCD Rollup'!M116*365/43560/7.48</f>
        <v>0.23972458743653086</v>
      </c>
      <c r="J77" s="13">
        <f>Table3[[#This Row],[Per Capita Demand (AF/yr)2]]*'Pop Rollup'!M117</f>
        <v>61809.466309328978</v>
      </c>
      <c r="K77" s="13">
        <f>Table3[[#This Row],[Per Capita Demand (AF/yr)2]]*'Pop Rollup'!M135</f>
        <v>21008.684942440857</v>
      </c>
      <c r="L77" s="13">
        <f>VLOOKUP(Table3[[#This Row],[Administrative Basin]],'2008 WD Forecast'!$B$365:$E$382,4)</f>
        <v>27509.896310270909</v>
      </c>
      <c r="M77" s="13">
        <f>SUM(Table3[[#This Row],[Municipal Service Demand (AF/yr)3]:[Self-Supplied-Industrial (AF/yr)4]])</f>
        <v>110328.04756204074</v>
      </c>
      <c r="P77" s="4"/>
      <c r="Q77" s="4"/>
    </row>
    <row r="78" spans="1:18" x14ac:dyDescent="0.25">
      <c r="A78" s="5" t="s">
        <v>529</v>
      </c>
      <c r="B78" s="13">
        <f>VLOOKUP($A78,'Pop Rollup'!$A$157:$M$174,6,FALSE)</f>
        <v>1417.44478818687</v>
      </c>
      <c r="C78" s="18">
        <f>'PCD Rollup'!F117*365/43560/7.48</f>
        <v>0.23398801524153887</v>
      </c>
      <c r="D78" s="13">
        <f>Table3[[#This Row],[Per Capita Demand (AF/yr)]]*'Pop Rollup'!F118</f>
        <v>106.64567049249156</v>
      </c>
      <c r="E78" s="13">
        <f>Table3[[#This Row],[Per Capita Demand (AF/yr)]]*'Pop Rollup'!F136</f>
        <v>225.01942220981761</v>
      </c>
      <c r="F78" s="13">
        <f>VLOOKUP(Table3[[#This Row],[Administrative Basin]],'2008 WD Forecast'!$B$365:$E$382,4)</f>
        <v>1484.8036997746053</v>
      </c>
      <c r="G78" s="13">
        <f>SUM(Table3[[#This Row],[Municipal Service Demand (AF/yr)]:[Self-Supplied-Industrial (AF/yr)]])</f>
        <v>1816.4687924769146</v>
      </c>
      <c r="H78" s="13">
        <f>VLOOKUP($A78,'Pop Rollup'!$A$157:$M$174,13,FALSE)</f>
        <v>1751.1914938085342</v>
      </c>
      <c r="I78" s="18">
        <f>'PCD Rollup'!M117*365/43560/7.48</f>
        <v>0.23398801524153887</v>
      </c>
      <c r="J78" s="13">
        <f>Table3[[#This Row],[Per Capita Demand (AF/yr)2]]*'Pop Rollup'!M118</f>
        <v>131.75609559851003</v>
      </c>
      <c r="K78" s="13">
        <f>Table3[[#This Row],[Per Capita Demand (AF/yr)2]]*'Pop Rollup'!M136</f>
        <v>278.00172634561449</v>
      </c>
      <c r="L78" s="13">
        <f>VLOOKUP(Table3[[#This Row],[Administrative Basin]],'2008 WD Forecast'!$B$365:$E$382,4)</f>
        <v>1484.8036997746053</v>
      </c>
      <c r="M78" s="13">
        <f>SUM(Table3[[#This Row],[Municipal Service Demand (AF/yr)3]:[Self-Supplied-Industrial (AF/yr)4]])</f>
        <v>1894.5615217187299</v>
      </c>
      <c r="O78" s="4"/>
      <c r="P78" s="4"/>
      <c r="Q78" s="4"/>
    </row>
    <row r="79" spans="1:18" x14ac:dyDescent="0.25">
      <c r="A79" s="5" t="s">
        <v>530</v>
      </c>
      <c r="B79" s="13">
        <f>VLOOKUP($A79,'Pop Rollup'!$A$157:$M$174,6,FALSE)</f>
        <v>7612.531499576995</v>
      </c>
      <c r="C79" s="18">
        <f>'PCD Rollup'!F118*365/43560/7.48</f>
        <v>0.22820444448061641</v>
      </c>
      <c r="D79" s="13">
        <f>Table3[[#This Row],[Per Capita Demand (AF/yr)]]*'Pop Rollup'!F119</f>
        <v>1002.4007217317113</v>
      </c>
      <c r="E79" s="13">
        <f>Table3[[#This Row],[Per Capita Demand (AF/yr)]]*'Pop Rollup'!F137</f>
        <v>734.81280022045075</v>
      </c>
      <c r="F79" s="13">
        <f>VLOOKUP(Table3[[#This Row],[Administrative Basin]],'2008 WD Forecast'!$B$365:$E$382,4)</f>
        <v>9138.5290031820405</v>
      </c>
      <c r="G79" s="13">
        <f>SUM(Table3[[#This Row],[Municipal Service Demand (AF/yr)]:[Self-Supplied-Industrial (AF/yr)]])</f>
        <v>10875.742525134203</v>
      </c>
      <c r="H79" s="13">
        <f>VLOOKUP($A79,'Pop Rollup'!$A$157:$M$174,13,FALSE)</f>
        <v>7633.6919277460001</v>
      </c>
      <c r="I79" s="18">
        <f>'PCD Rollup'!M118*365/43560/7.48</f>
        <v>0.22820444448061644</v>
      </c>
      <c r="J79" s="13">
        <f>Table3[[#This Row],[Per Capita Demand (AF/yr)2]]*'Pop Rollup'!M119</f>
        <v>1005.1870784738728</v>
      </c>
      <c r="K79" s="13">
        <f>Table3[[#This Row],[Per Capita Demand (AF/yr)2]]*'Pop Rollup'!M137</f>
        <v>736.8553472335692</v>
      </c>
      <c r="L79" s="13">
        <f>VLOOKUP(Table3[[#This Row],[Administrative Basin]],'2008 WD Forecast'!$B$365:$E$382,4)</f>
        <v>9138.5290031820405</v>
      </c>
      <c r="M79" s="13">
        <f>SUM(Table3[[#This Row],[Municipal Service Demand (AF/yr)3]:[Self-Supplied-Industrial (AF/yr)4]])</f>
        <v>10880.571428889481</v>
      </c>
      <c r="O79" s="4"/>
      <c r="P79" s="4"/>
      <c r="Q79" s="4"/>
    </row>
    <row r="80" spans="1:18" x14ac:dyDescent="0.25">
      <c r="A80" s="5" t="s">
        <v>531</v>
      </c>
      <c r="B80" s="13">
        <f>VLOOKUP($A80,'Pop Rollup'!$A$157:$M$174,6,FALSE)</f>
        <v>7329.4621633939869</v>
      </c>
      <c r="C80" s="18">
        <f>'PCD Rollup'!F119*365/43560/7.48</f>
        <v>0.18576228316602844</v>
      </c>
      <c r="D80" s="13">
        <f>Table3[[#This Row],[Per Capita Demand (AF/yr)]]*'Pop Rollup'!F120</f>
        <v>505.50543705375799</v>
      </c>
      <c r="E80" s="13">
        <f>Table3[[#This Row],[Per Capita Demand (AF/yr)]]*'Pop Rollup'!F138</f>
        <v>856.03218879732719</v>
      </c>
      <c r="F80" s="13">
        <f>VLOOKUP(Table3[[#This Row],[Administrative Basin]],'2008 WD Forecast'!$B$365:$E$382,4)</f>
        <v>20959.44863291641</v>
      </c>
      <c r="G80" s="13">
        <f>SUM(Table3[[#This Row],[Municipal Service Demand (AF/yr)]:[Self-Supplied-Industrial (AF/yr)]])</f>
        <v>22320.986258767494</v>
      </c>
      <c r="H80" s="13">
        <f>VLOOKUP($A80,'Pop Rollup'!$A$157:$M$174,13,FALSE)</f>
        <v>9285.1934051746193</v>
      </c>
      <c r="I80" s="18">
        <f>'PCD Rollup'!M119*365/43560/7.48</f>
        <v>0.18576228316602847</v>
      </c>
      <c r="J80" s="13">
        <f>Table3[[#This Row],[Per Capita Demand (AF/yr)2]]*'Pop Rollup'!M120</f>
        <v>640.39020132385701</v>
      </c>
      <c r="K80" s="13">
        <f>Table3[[#This Row],[Per Capita Demand (AF/yr)2]]*'Pop Rollup'!M138</f>
        <v>1084.4485252595307</v>
      </c>
      <c r="L80" s="13">
        <f>VLOOKUP(Table3[[#This Row],[Administrative Basin]],'2008 WD Forecast'!$B$365:$E$382,4)</f>
        <v>20959.44863291641</v>
      </c>
      <c r="M80" s="13">
        <f>SUM(Table3[[#This Row],[Municipal Service Demand (AF/yr)3]:[Self-Supplied-Industrial (AF/yr)4]])</f>
        <v>22684.287359499798</v>
      </c>
      <c r="O80" s="4"/>
      <c r="P80" s="4"/>
      <c r="Q80" s="4"/>
    </row>
    <row r="81" spans="1:17" x14ac:dyDescent="0.25">
      <c r="A81" s="5" t="s">
        <v>125</v>
      </c>
      <c r="B81" s="13">
        <f>VLOOKUP($A81,'Pop Rollup'!$A$157:$M$174,6,FALSE)</f>
        <v>23625.224058213924</v>
      </c>
      <c r="C81" s="18">
        <f>'PCD Rollup'!F120*365/43560/7.48</f>
        <v>0.19657161377229576</v>
      </c>
      <c r="D81" s="13">
        <f>Table3[[#This Row],[Per Capita Demand (AF/yr)]]*'Pop Rollup'!F121</f>
        <v>2859.8871898419152</v>
      </c>
      <c r="E81" s="13">
        <f>Table3[[#This Row],[Per Capita Demand (AF/yr)]]*'Pop Rollup'!F139</f>
        <v>1784.1612290132618</v>
      </c>
      <c r="F81" s="13">
        <f>VLOOKUP(Table3[[#This Row],[Administrative Basin]],'2008 WD Forecast'!$B$365:$E$382,4)</f>
        <v>4691.1847658549495</v>
      </c>
      <c r="G81" s="13">
        <f>SUM(Table3[[#This Row],[Municipal Service Demand (AF/yr)]:[Self-Supplied-Industrial (AF/yr)]])</f>
        <v>9335.2331847101268</v>
      </c>
      <c r="H81" s="13">
        <f>VLOOKUP($A81,'Pop Rollup'!$A$157:$M$174,13,FALSE)</f>
        <v>38413.938273566062</v>
      </c>
      <c r="I81" s="18">
        <f>'PCD Rollup'!M120*365/43560/7.48</f>
        <v>0.19657161377229579</v>
      </c>
      <c r="J81" s="13">
        <f>Table3[[#This Row],[Per Capita Demand (AF/yr)2]]*'Pop Rollup'!M121</f>
        <v>4650.0947338848255</v>
      </c>
      <c r="K81" s="13">
        <f>Table3[[#This Row],[Per Capita Demand (AF/yr)2]]*'Pop Rollup'!M139</f>
        <v>2900.9951038994136</v>
      </c>
      <c r="L81" s="13">
        <f>VLOOKUP(Table3[[#This Row],[Administrative Basin]],'2008 WD Forecast'!$B$365:$E$382,4)</f>
        <v>4691.1847658549495</v>
      </c>
      <c r="M81" s="13">
        <f>SUM(Table3[[#This Row],[Municipal Service Demand (AF/yr)3]:[Self-Supplied-Industrial (AF/yr)4]])</f>
        <v>12242.274603639187</v>
      </c>
      <c r="O81" s="4"/>
      <c r="P81" s="4"/>
      <c r="Q81" s="4"/>
    </row>
    <row r="82" spans="1:17" x14ac:dyDescent="0.25">
      <c r="A82" s="5" t="s">
        <v>25</v>
      </c>
      <c r="B82" s="13">
        <f>VLOOKUP($A82,'Pop Rollup'!$A$157:$M$174,6,FALSE)</f>
        <v>61587.483608793431</v>
      </c>
      <c r="C82" s="18">
        <f>'PCD Rollup'!F121*365/43560/7.48</f>
        <v>0.23252527939230383</v>
      </c>
      <c r="D82" s="13">
        <f>Table3[[#This Row],[Per Capita Demand (AF/yr)]]*'Pop Rollup'!F122</f>
        <v>9842.1456362722256</v>
      </c>
      <c r="E82" s="13">
        <f>Table3[[#This Row],[Per Capita Demand (AF/yr)]]*'Pop Rollup'!F140</f>
        <v>4478.5011969313991</v>
      </c>
      <c r="F82" s="13">
        <f>VLOOKUP(Table3[[#This Row],[Administrative Basin]],'2008 WD Forecast'!$B$365:$E$382,4)</f>
        <v>6909.2091874309426</v>
      </c>
      <c r="G82" s="13">
        <f>SUM(Table3[[#This Row],[Municipal Service Demand (AF/yr)]:[Self-Supplied-Industrial (AF/yr)]])</f>
        <v>21229.856020634565</v>
      </c>
      <c r="H82" s="13">
        <f>VLOOKUP($A82,'Pop Rollup'!$A$157:$M$174,13,FALSE)</f>
        <v>71854.535345134136</v>
      </c>
      <c r="I82" s="18">
        <f>'PCD Rollup'!M121*365/43560/7.48</f>
        <v>0.23253796328704757</v>
      </c>
      <c r="J82" s="13">
        <f>Table3[[#This Row],[Per Capita Demand (AF/yr)2]]*'Pop Rollup'!M122</f>
        <v>11603.478877661189</v>
      </c>
      <c r="K82" s="13">
        <f>Table3[[#This Row],[Per Capita Demand (AF/yr)2]]*'Pop Rollup'!M140</f>
        <v>5105.4284244334749</v>
      </c>
      <c r="L82" s="13">
        <f>VLOOKUP(Table3[[#This Row],[Administrative Basin]],'2008 WD Forecast'!$B$365:$E$382,4)</f>
        <v>6909.2091874309426</v>
      </c>
      <c r="M82" s="13">
        <f>SUM(Table3[[#This Row],[Municipal Service Demand (AF/yr)3]:[Self-Supplied-Industrial (AF/yr)4]])</f>
        <v>23618.116489525608</v>
      </c>
      <c r="O82" s="4"/>
      <c r="P82" s="4"/>
      <c r="Q82" s="4"/>
    </row>
    <row r="83" spans="1:17" x14ac:dyDescent="0.25">
      <c r="A83" s="5" t="s">
        <v>46</v>
      </c>
      <c r="B83" s="13">
        <f>VLOOKUP($A83,'Pop Rollup'!$A$157:$M$174,6,FALSE)</f>
        <v>29247.258887071406</v>
      </c>
      <c r="C83" s="18">
        <f>'PCD Rollup'!F122*365/43560/7.48</f>
        <v>0.23836720285321106</v>
      </c>
      <c r="D83" s="13">
        <f>Table3[[#This Row],[Per Capita Demand (AF/yr)]]*'Pop Rollup'!F123</f>
        <v>3751.0231194821849</v>
      </c>
      <c r="E83" s="13">
        <f>Table3[[#This Row],[Per Capita Demand (AF/yr)]]*'Pop Rollup'!F141</f>
        <v>3220.5641725527448</v>
      </c>
      <c r="F83" s="13">
        <f>VLOOKUP(Table3[[#This Row],[Administrative Basin]],'2008 WD Forecast'!$B$365:$E$382,4)</f>
        <v>6660.2760773412274</v>
      </c>
      <c r="G83" s="13">
        <f>SUM(Table3[[#This Row],[Municipal Service Demand (AF/yr)]:[Self-Supplied-Industrial (AF/yr)]])</f>
        <v>13631.863369376159</v>
      </c>
      <c r="H83" s="13">
        <f>VLOOKUP($A83,'Pop Rollup'!$A$157:$M$174,13,FALSE)</f>
        <v>37021.078100408173</v>
      </c>
      <c r="I83" s="18">
        <f>'PCD Rollup'!M122*365/43560/7.48</f>
        <v>0.23836720285321106</v>
      </c>
      <c r="J83" s="13">
        <f>Table3[[#This Row],[Per Capita Demand (AF/yr)2]]*'Pop Rollup'!M123</f>
        <v>4748.0319574212135</v>
      </c>
      <c r="K83" s="13">
        <f>Table3[[#This Row],[Per Capita Demand (AF/yr)2]]*'Pop Rollup'!M141</f>
        <v>4076.5788759833508</v>
      </c>
      <c r="L83" s="13">
        <f>VLOOKUP(Table3[[#This Row],[Administrative Basin]],'2008 WD Forecast'!$B$365:$E$382,4)</f>
        <v>6660.2760773412274</v>
      </c>
      <c r="M83" s="13">
        <f>SUM(Table3[[#This Row],[Municipal Service Demand (AF/yr)3]:[Self-Supplied-Industrial (AF/yr)4]])</f>
        <v>15484.88691074579</v>
      </c>
      <c r="O83" s="4"/>
      <c r="P83" s="4"/>
      <c r="Q83" s="4"/>
    </row>
    <row r="84" spans="1:17" x14ac:dyDescent="0.25">
      <c r="A84" s="5" t="s">
        <v>535</v>
      </c>
      <c r="B84" s="13">
        <f>VLOOKUP($A84,'Pop Rollup'!$A$157:$M$174,6,FALSE)</f>
        <v>59768.667689137685</v>
      </c>
      <c r="C84" s="18">
        <f>'PCD Rollup'!F123*365/43560/7.48</f>
        <v>0.22852491860756322</v>
      </c>
      <c r="D84" s="13">
        <f>Table3[[#This Row],[Per Capita Demand (AF/yr)]]*'Pop Rollup'!F124</f>
        <v>8015.386718047087</v>
      </c>
      <c r="E84" s="13">
        <f>Table3[[#This Row],[Per Capita Demand (AF/yr)]]*'Pop Rollup'!F142</f>
        <v>5643.2432008955957</v>
      </c>
      <c r="F84" s="13">
        <f>VLOOKUP(Table3[[#This Row],[Administrative Basin]],'2008 WD Forecast'!$B$365:$E$382,4)</f>
        <v>5157.7472974764651</v>
      </c>
      <c r="G84" s="13">
        <f>SUM(Table3[[#This Row],[Municipal Service Demand (AF/yr)]:[Self-Supplied-Industrial (AF/yr)]])</f>
        <v>18816.377216419147</v>
      </c>
      <c r="H84" s="13">
        <f>VLOOKUP($A84,'Pop Rollup'!$A$157:$M$174,13,FALSE)</f>
        <v>75833.087502025533</v>
      </c>
      <c r="I84" s="18">
        <f>'PCD Rollup'!M123*365/43560/7.48</f>
        <v>0.22852491860756322</v>
      </c>
      <c r="J84" s="13">
        <f>Table3[[#This Row],[Per Capita Demand (AF/yr)2]]*'Pop Rollup'!M124</f>
        <v>10169.735178197805</v>
      </c>
      <c r="K84" s="13">
        <f>Table3[[#This Row],[Per Capita Demand (AF/yr)2]]*'Pop Rollup'!M142</f>
        <v>7160.0149709627995</v>
      </c>
      <c r="L84" s="13">
        <f>VLOOKUP(Table3[[#This Row],[Administrative Basin]],'2008 WD Forecast'!$B$365:$E$382,4)</f>
        <v>5157.7472974764651</v>
      </c>
      <c r="M84" s="13">
        <f>SUM(Table3[[#This Row],[Municipal Service Demand (AF/yr)3]:[Self-Supplied-Industrial (AF/yr)4]])</f>
        <v>22487.49744663707</v>
      </c>
      <c r="O84" s="4"/>
      <c r="P84" s="4"/>
      <c r="Q84" s="4"/>
    </row>
    <row r="85" spans="1:17" x14ac:dyDescent="0.25">
      <c r="A85" s="5" t="s">
        <v>536</v>
      </c>
      <c r="B85" s="13">
        <f>VLOOKUP($A85,'Pop Rollup'!$A$157:$M$174,6,FALSE)</f>
        <v>312764.7782041888</v>
      </c>
      <c r="C85" s="18">
        <f>'PCD Rollup'!F124*365/43560/7.48</f>
        <v>0.11324392941804225</v>
      </c>
      <c r="D85" s="13">
        <f>Table3[[#This Row],[Per Capita Demand (AF/yr)]]*'Pop Rollup'!F125</f>
        <v>20511.146439615342</v>
      </c>
      <c r="E85" s="13">
        <f>Table3[[#This Row],[Per Capita Demand (AF/yr)]]*'Pop Rollup'!F143</f>
        <v>14907.566027789451</v>
      </c>
      <c r="F85" s="13">
        <f>VLOOKUP(Table3[[#This Row],[Administrative Basin]],'2008 WD Forecast'!$B$365:$E$382,4)</f>
        <v>15979.555522782533</v>
      </c>
      <c r="G85" s="13">
        <f>SUM(Table3[[#This Row],[Municipal Service Demand (AF/yr)]:[Self-Supplied-Industrial (AF/yr)]])</f>
        <v>51398.267990187327</v>
      </c>
      <c r="H85" s="13">
        <f>VLOOKUP($A85,'Pop Rollup'!$A$157:$M$174,13,FALSE)</f>
        <v>413178.67513566156</v>
      </c>
      <c r="I85" s="18">
        <f>'PCD Rollup'!M124*365/43560/7.48</f>
        <v>0.11324392941804226</v>
      </c>
      <c r="J85" s="13">
        <f>Table3[[#This Row],[Per Capita Demand (AF/yr)2]]*'Pop Rollup'!M125</f>
        <v>27096.300165554603</v>
      </c>
      <c r="K85" s="13">
        <f>Table3[[#This Row],[Per Capita Demand (AF/yr)2]]*'Pop Rollup'!M143</f>
        <v>19693.676558548468</v>
      </c>
      <c r="L85" s="13">
        <f>VLOOKUP(Table3[[#This Row],[Administrative Basin]],'2008 WD Forecast'!$B$365:$E$382,4)</f>
        <v>15979.555522782533</v>
      </c>
      <c r="M85" s="13">
        <f>SUM(Table3[[#This Row],[Municipal Service Demand (AF/yr)3]:[Self-Supplied-Industrial (AF/yr)4]])</f>
        <v>62769.532246885603</v>
      </c>
      <c r="O85" s="4"/>
      <c r="P85" s="4"/>
      <c r="Q85" s="4"/>
    </row>
    <row r="86" spans="1:17" x14ac:dyDescent="0.25">
      <c r="A86" s="5" t="s">
        <v>537</v>
      </c>
      <c r="B86" s="13">
        <f>VLOOKUP($A86,'Pop Rollup'!$A$157:$M$174,6,FALSE)</f>
        <v>81285.599634222497</v>
      </c>
      <c r="C86" s="18">
        <f>'PCD Rollup'!F125*365/43560/7.48</f>
        <v>0.19491831292998038</v>
      </c>
      <c r="D86" s="13">
        <f>Table3[[#This Row],[Per Capita Demand (AF/yr)]]*'Pop Rollup'!F126</f>
        <v>10289.871880358045</v>
      </c>
      <c r="E86" s="13">
        <f>Table3[[#This Row],[Per Capita Demand (AF/yr)]]*'Pop Rollup'!F144</f>
        <v>5554.1800658464344</v>
      </c>
      <c r="F86" s="13">
        <f>VLOOKUP(Table3[[#This Row],[Administrative Basin]],'2008 WD Forecast'!$B$365:$E$382,4)</f>
        <v>67391.676477261703</v>
      </c>
      <c r="G86" s="13">
        <f>SUM(Table3[[#This Row],[Municipal Service Demand (AF/yr)]:[Self-Supplied-Industrial (AF/yr)]])</f>
        <v>83235.728423466178</v>
      </c>
      <c r="H86" s="13">
        <f>VLOOKUP($A86,'Pop Rollup'!$A$157:$M$174,13,FALSE)</f>
        <v>90879.199961531063</v>
      </c>
      <c r="I86" s="18">
        <f>'PCD Rollup'!M125*365/43560/7.48</f>
        <v>0.19491831292998038</v>
      </c>
      <c r="J86" s="13">
        <f>Table3[[#This Row],[Per Capita Demand (AF/yr)2]]*'Pop Rollup'!M126</f>
        <v>11504.317227179414</v>
      </c>
      <c r="K86" s="13">
        <f>Table3[[#This Row],[Per Capita Demand (AF/yr)2]]*'Pop Rollup'!M144</f>
        <v>6209.7031097485597</v>
      </c>
      <c r="L86" s="13">
        <f>VLOOKUP(Table3[[#This Row],[Administrative Basin]],'2008 WD Forecast'!$B$365:$E$382,4)</f>
        <v>67391.676477261703</v>
      </c>
      <c r="M86" s="13">
        <f>SUM(Table3[[#This Row],[Municipal Service Demand (AF/yr)3]:[Self-Supplied-Industrial (AF/yr)4]])</f>
        <v>85105.69681418968</v>
      </c>
      <c r="O86" s="4"/>
      <c r="P86" s="4"/>
      <c r="Q86" s="4"/>
    </row>
    <row r="87" spans="1:17" x14ac:dyDescent="0.25">
      <c r="A87" s="5" t="s">
        <v>538</v>
      </c>
      <c r="B87" s="13">
        <f>VLOOKUP($A87,'Pop Rollup'!$A$157:$M$174,6,FALSE)</f>
        <v>2371.4418125691459</v>
      </c>
      <c r="C87" s="18">
        <f>'PCD Rollup'!F126*365/43560/7.48</f>
        <v>0.23836720285321106</v>
      </c>
      <c r="D87" s="13">
        <f>Table3[[#This Row],[Per Capita Demand (AF/yr)]]*'Pop Rollup'!F127</f>
        <v>304.14245313723188</v>
      </c>
      <c r="E87" s="13">
        <f>Table3[[#This Row],[Per Capita Demand (AF/yr)]]*'Pop Rollup'!F145</f>
        <v>261.13149845402421</v>
      </c>
      <c r="F87" s="13">
        <f>VLOOKUP(Table3[[#This Row],[Administrative Basin]],'2008 WD Forecast'!$B$365:$E$382,4)</f>
        <v>0</v>
      </c>
      <c r="G87" s="13">
        <f>SUM(Table3[[#This Row],[Municipal Service Demand (AF/yr)]:[Self-Supplied-Industrial (AF/yr)]])</f>
        <v>565.27395159125604</v>
      </c>
      <c r="H87" s="13">
        <f>VLOOKUP($A87,'Pop Rollup'!$A$157:$M$174,13,FALSE)</f>
        <v>3015.6020163325857</v>
      </c>
      <c r="I87" s="18">
        <f>'PCD Rollup'!M126*365/43560/7.48</f>
        <v>0.23836720285321106</v>
      </c>
      <c r="J87" s="13">
        <f>Table3[[#This Row],[Per Capita Demand (AF/yr)2]]*'Pop Rollup'!M127</f>
        <v>386.75736848012275</v>
      </c>
      <c r="K87" s="13">
        <f>Table3[[#This Row],[Per Capita Demand (AF/yr)2]]*'Pop Rollup'!M145</f>
        <v>332.06324907157898</v>
      </c>
      <c r="L87" s="13">
        <f>VLOOKUP(Table3[[#This Row],[Administrative Basin]],'2008 WD Forecast'!$B$365:$E$382,4)</f>
        <v>0</v>
      </c>
      <c r="M87" s="13">
        <f>SUM(Table3[[#This Row],[Municipal Service Demand (AF/yr)3]:[Self-Supplied-Industrial (AF/yr)4]])</f>
        <v>718.82061755170173</v>
      </c>
      <c r="O87" s="4"/>
      <c r="P87" s="4"/>
      <c r="Q87" s="4"/>
    </row>
    <row r="88" spans="1:17" x14ac:dyDescent="0.25">
      <c r="A88" s="5" t="s">
        <v>532</v>
      </c>
      <c r="B88" s="13">
        <f>VLOOKUP($A88,'Pop Rollup'!$A$157:$M$174,6,FALSE)</f>
        <v>15498.939571667286</v>
      </c>
      <c r="C88" s="18">
        <f>'PCD Rollup'!F127*365/43560/7.48</f>
        <v>0.22852491860756322</v>
      </c>
      <c r="D88" s="13">
        <f>Table3[[#This Row],[Per Capita Demand (AF/yr)]]*'Pop Rollup'!F128</f>
        <v>2495.4103298527507</v>
      </c>
      <c r="E88" s="13">
        <f>Table3[[#This Row],[Per Capita Demand (AF/yr)]]*'Pop Rollup'!F146</f>
        <v>1046.4835742660566</v>
      </c>
      <c r="F88" s="13">
        <f>VLOOKUP(Table3[[#This Row],[Administrative Basin]],'2008 WD Forecast'!$B$365:$E$382,4)</f>
        <v>6421.3350467141036</v>
      </c>
      <c r="G88" s="13">
        <f>SUM(Table3[[#This Row],[Municipal Service Demand (AF/yr)]:[Self-Supplied-Industrial (AF/yr)]])</f>
        <v>9963.2289508329104</v>
      </c>
      <c r="H88" s="13">
        <f>VLOOKUP($A88,'Pop Rollup'!$A$157:$M$174,13,FALSE)</f>
        <v>15530.963782715004</v>
      </c>
      <c r="I88" s="18">
        <f>'PCD Rollup'!M127*365/43560/7.48</f>
        <v>0.22852491860756322</v>
      </c>
      <c r="J88" s="13">
        <f>Table3[[#This Row],[Per Capita Demand (AF/yr)2]]*'Pop Rollup'!M128</f>
        <v>2500.566395316735</v>
      </c>
      <c r="K88" s="13">
        <f>Table3[[#This Row],[Per Capita Demand (AF/yr)2]]*'Pop Rollup'!M146</f>
        <v>1048.6458390252233</v>
      </c>
      <c r="L88" s="13">
        <f>VLOOKUP(Table3[[#This Row],[Administrative Basin]],'2008 WD Forecast'!$B$365:$E$382,4)</f>
        <v>6421.3350467141036</v>
      </c>
      <c r="M88" s="13">
        <f>SUM(Table3[[#This Row],[Municipal Service Demand (AF/yr)3]:[Self-Supplied-Industrial (AF/yr)4]])</f>
        <v>9970.5472810560623</v>
      </c>
      <c r="O88" s="4"/>
      <c r="P88" s="4"/>
      <c r="Q88" s="4"/>
    </row>
    <row r="89" spans="1:17" x14ac:dyDescent="0.25">
      <c r="A89" s="5" t="s">
        <v>533</v>
      </c>
      <c r="B89" s="13">
        <f>VLOOKUP($A89,'Pop Rollup'!$A$157:$M$174,6,FALSE)</f>
        <v>293255.15686154825</v>
      </c>
      <c r="C89" s="18">
        <f>'PCD Rollup'!F128*365/43560/7.48</f>
        <v>0.19233862006435792</v>
      </c>
      <c r="D89" s="13">
        <f>Table3[[#This Row],[Per Capita Demand (AF/yr)]]*'Pop Rollup'!F129</f>
        <v>40286.393637071473</v>
      </c>
      <c r="E89" s="13">
        <f>Table3[[#This Row],[Per Capita Demand (AF/yr)]]*'Pop Rollup'!F147</f>
        <v>16117.898560435546</v>
      </c>
      <c r="F89" s="13">
        <f>VLOOKUP(Table3[[#This Row],[Administrative Basin]],'2008 WD Forecast'!$B$365:$E$382,4)</f>
        <v>8207.5037247536111</v>
      </c>
      <c r="G89" s="13">
        <f>SUM(Table3[[#This Row],[Municipal Service Demand (AF/yr)]:[Self-Supplied-Industrial (AF/yr)]])</f>
        <v>64611.79592226063</v>
      </c>
      <c r="H89" s="13">
        <f>VLOOKUP($A89,'Pop Rollup'!$A$157:$M$174,13,FALSE)</f>
        <v>400384.03564114036</v>
      </c>
      <c r="I89" s="18">
        <f>'PCD Rollup'!M128*365/43560/7.48</f>
        <v>0.19360868045702759</v>
      </c>
      <c r="J89" s="13">
        <f>Table3[[#This Row],[Per Capita Demand (AF/yr)2]]*'Pop Rollup'!M129</f>
        <v>59662.667810152452</v>
      </c>
      <c r="K89" s="13">
        <f>Table3[[#This Row],[Per Capita Demand (AF/yr)2]]*'Pop Rollup'!M147</f>
        <v>17855.157006388235</v>
      </c>
      <c r="L89" s="13">
        <f>VLOOKUP(Table3[[#This Row],[Administrative Basin]],'2008 WD Forecast'!$B$365:$E$382,4)</f>
        <v>8207.5037247536111</v>
      </c>
      <c r="M89" s="13">
        <f>SUM(Table3[[#This Row],[Municipal Service Demand (AF/yr)3]:[Self-Supplied-Industrial (AF/yr)4]])</f>
        <v>85725.328541294293</v>
      </c>
      <c r="O89" s="4"/>
      <c r="P89" s="4"/>
      <c r="Q89" s="4"/>
    </row>
    <row r="90" spans="1:17" x14ac:dyDescent="0.25">
      <c r="A90" s="5" t="s">
        <v>52</v>
      </c>
      <c r="B90" s="13">
        <f>VLOOKUP($A90,'Pop Rollup'!$A$157:$M$174,6,FALSE)</f>
        <v>46950.563915553539</v>
      </c>
      <c r="C90" s="18">
        <f>'PCD Rollup'!F129*365/43560/7.48</f>
        <v>0.15875506140118176</v>
      </c>
      <c r="D90" s="13">
        <f>Table3[[#This Row],[Per Capita Demand (AF/yr)]]*'Pop Rollup'!F130</f>
        <v>4085.4364741563058</v>
      </c>
      <c r="E90" s="13">
        <f>Table3[[#This Row],[Per Capita Demand (AF/yr)]]*'Pop Rollup'!F148</f>
        <v>3368.2031830775049</v>
      </c>
      <c r="F90" s="13">
        <f>VLOOKUP(Table3[[#This Row],[Administrative Basin]],'2008 WD Forecast'!$B$365:$E$382,4)</f>
        <v>1150.8148234189246</v>
      </c>
      <c r="G90" s="13">
        <f>SUM(Table3[[#This Row],[Municipal Service Demand (AF/yr)]:[Self-Supplied-Industrial (AF/yr)]])</f>
        <v>8604.4544806527356</v>
      </c>
      <c r="H90" s="13">
        <f>VLOOKUP($A90,'Pop Rollup'!$A$157:$M$174,13,FALSE)</f>
        <v>57936.305739422067</v>
      </c>
      <c r="I90" s="18">
        <f>'PCD Rollup'!M129*365/43560/7.48</f>
        <v>0.1587550614011817</v>
      </c>
      <c r="J90" s="13">
        <f>Table3[[#This Row],[Per Capita Demand (AF/yr)2]]*'Pop Rollup'!M130</f>
        <v>5041.3685567532666</v>
      </c>
      <c r="K90" s="13">
        <f>Table3[[#This Row],[Per Capita Demand (AF/yr)2]]*'Pop Rollup'!M148</f>
        <v>4156.3132182663194</v>
      </c>
      <c r="L90" s="13">
        <f>VLOOKUP(Table3[[#This Row],[Administrative Basin]],'2008 WD Forecast'!$B$365:$E$382,4)</f>
        <v>1150.8148234189246</v>
      </c>
      <c r="M90" s="13">
        <f>SUM(Table3[[#This Row],[Municipal Service Demand (AF/yr)3]:[Self-Supplied-Industrial (AF/yr)4]])</f>
        <v>10348.496598438511</v>
      </c>
      <c r="O90" s="4"/>
      <c r="P90" s="4"/>
      <c r="Q90" s="4"/>
    </row>
    <row r="91" spans="1:17" x14ac:dyDescent="0.25">
      <c r="A91" s="5" t="s">
        <v>534</v>
      </c>
      <c r="B91" s="13">
        <f>VLOOKUP($A91,'Pop Rollup'!$A$157:$M$174,6,FALSE)</f>
        <v>79188.614253936044</v>
      </c>
      <c r="C91" s="18">
        <f>'PCD Rollup'!F130*365/43560/7.48</f>
        <v>9.7517153267671117E-2</v>
      </c>
      <c r="D91" s="13">
        <f>Table3[[#This Row],[Per Capita Demand (AF/yr)]]*'Pop Rollup'!F131</f>
        <v>4699.1602866626718</v>
      </c>
      <c r="E91" s="13">
        <f>Table3[[#This Row],[Per Capita Demand (AF/yr)]]*'Pop Rollup'!F149</f>
        <v>3023.0879465928952</v>
      </c>
      <c r="F91" s="13">
        <f>VLOOKUP(Table3[[#This Row],[Administrative Basin]],'2008 WD Forecast'!$B$365:$E$382,4)</f>
        <v>26972.556549122753</v>
      </c>
      <c r="G91" s="13">
        <f>SUM(Table3[[#This Row],[Municipal Service Demand (AF/yr)]:[Self-Supplied-Industrial (AF/yr)]])</f>
        <v>34694.80478237832</v>
      </c>
      <c r="H91" s="13">
        <f>VLOOKUP($A91,'Pop Rollup'!$A$157:$M$174,13,FALSE)</f>
        <v>76486.391367224423</v>
      </c>
      <c r="I91" s="18">
        <f>'PCD Rollup'!M130*365/43560/7.48</f>
        <v>0.10116531154745338</v>
      </c>
      <c r="J91" s="13">
        <f>Table3[[#This Row],[Per Capita Demand (AF/yr)2]]*'Pop Rollup'!M131</f>
        <v>5419.2486014833339</v>
      </c>
      <c r="K91" s="13">
        <f>Table3[[#This Row],[Per Capita Demand (AF/yr)2]]*'Pop Rollup'!M149</f>
        <v>2318.5210103223735</v>
      </c>
      <c r="L91" s="13">
        <f>VLOOKUP(Table3[[#This Row],[Administrative Basin]],'2008 WD Forecast'!$B$365:$E$382,4)</f>
        <v>26972.556549122753</v>
      </c>
      <c r="M91" s="13">
        <f>SUM(Table3[[#This Row],[Municipal Service Demand (AF/yr)3]:[Self-Supplied-Industrial (AF/yr)4]])</f>
        <v>34710.32616092846</v>
      </c>
      <c r="O91" s="4"/>
      <c r="P91" s="4"/>
      <c r="Q91" s="4"/>
    </row>
    <row r="92" spans="1:17" x14ac:dyDescent="0.25">
      <c r="A92" s="5" t="s">
        <v>32</v>
      </c>
      <c r="B92" s="13">
        <f>VLOOKUP($A92,'Pop Rollup'!$A$157:$M$174,6,FALSE)</f>
        <v>80822.071055298031</v>
      </c>
      <c r="C92" s="18">
        <f>'PCD Rollup'!F131*365/43560/7.48</f>
        <v>0.22720142267317908</v>
      </c>
      <c r="D92" s="13">
        <f>Table3[[#This Row],[Per Capita Demand (AF/yr)]]*'Pop Rollup'!F132</f>
        <v>13064.22943070198</v>
      </c>
      <c r="E92" s="13">
        <f>Table3[[#This Row],[Per Capita Demand (AF/yr)]]*'Pop Rollup'!F150</f>
        <v>5298.6600964545005</v>
      </c>
      <c r="F92" s="13">
        <f>VLOOKUP(Table3[[#This Row],[Administrative Basin]],'2008 WD Forecast'!$B$365:$E$382,4)</f>
        <v>25703.417644628113</v>
      </c>
      <c r="G92" s="13">
        <f>SUM(Table3[[#This Row],[Municipal Service Demand (AF/yr)]:[Self-Supplied-Industrial (AF/yr)]])</f>
        <v>44066.307171784589</v>
      </c>
      <c r="H92" s="13">
        <f>VLOOKUP($A92,'Pop Rollup'!$A$157:$M$174,13,FALSE)</f>
        <v>114311.91333804122</v>
      </c>
      <c r="I92" s="18">
        <f>'PCD Rollup'!M131*365/43560/7.48</f>
        <v>0.22720142267317908</v>
      </c>
      <c r="J92" s="13">
        <f>Table3[[#This Row],[Per Capita Demand (AF/yr)2]]*'Pop Rollup'!M132</f>
        <v>18477.589636238325</v>
      </c>
      <c r="K92" s="13">
        <f>Table3[[#This Row],[Per Capita Demand (AF/yr)2]]*'Pop Rollup'!M150</f>
        <v>7494.2397026577983</v>
      </c>
      <c r="L92" s="13">
        <f>VLOOKUP(Table3[[#This Row],[Administrative Basin]],'2008 WD Forecast'!$B$365:$E$382,4)</f>
        <v>25703.417644628113</v>
      </c>
      <c r="M92" s="13">
        <f>SUM(Table3[[#This Row],[Municipal Service Demand (AF/yr)3]:[Self-Supplied-Industrial (AF/yr)4]])</f>
        <v>51675.246983524237</v>
      </c>
      <c r="O92" s="4"/>
      <c r="P92" s="4"/>
      <c r="Q92" s="4"/>
    </row>
    <row r="93" spans="1:17" x14ac:dyDescent="0.25">
      <c r="A93" s="5" t="s">
        <v>408</v>
      </c>
      <c r="B93" s="13">
        <f>VLOOKUP($A93,'Pop Rollup'!$A$157:$M$174,6,FALSE)</f>
        <v>99779.951475472437</v>
      </c>
      <c r="C93" s="18">
        <f>'PCD Rollup'!F132*365/43560/7.48</f>
        <v>0.12381827440729419</v>
      </c>
      <c r="D93" s="13">
        <f>Table3[[#This Row],[Per Capita Demand (AF/yr)]]*'Pop Rollup'!F133</f>
        <v>7170.6892595453428</v>
      </c>
      <c r="E93" s="13">
        <f>Table3[[#This Row],[Per Capita Demand (AF/yr)]]*'Pop Rollup'!F151</f>
        <v>5183.8921525912019</v>
      </c>
      <c r="F93" s="13">
        <f>VLOOKUP(Table3[[#This Row],[Administrative Basin]],'2008 WD Forecast'!$B$365:$E$382,4)</f>
        <v>15384.592356520991</v>
      </c>
      <c r="G93" s="13">
        <f>SUM(Table3[[#This Row],[Municipal Service Demand (AF/yr)]:[Self-Supplied-Industrial (AF/yr)]])</f>
        <v>27739.173768657536</v>
      </c>
      <c r="H93" s="13">
        <f>VLOOKUP($A93,'Pop Rollup'!$A$157:$M$174,13,FALSE)</f>
        <v>127048.54180094726</v>
      </c>
      <c r="I93" s="18">
        <f>'PCD Rollup'!M132*365/43560/7.48</f>
        <v>0.1281795252667777</v>
      </c>
      <c r="J93" s="13">
        <f>Table3[[#This Row],[Per Capita Demand (AF/yr)2]]*'Pop Rollup'!M133</f>
        <v>10506.563906230178</v>
      </c>
      <c r="K93" s="13">
        <f>Table3[[#This Row],[Per Capita Demand (AF/yr)2]]*'Pop Rollup'!M151</f>
        <v>5778.4578676516039</v>
      </c>
      <c r="L93" s="13">
        <f>VLOOKUP(Table3[[#This Row],[Administrative Basin]],'2008 WD Forecast'!$B$365:$E$382,4)</f>
        <v>15384.592356520991</v>
      </c>
      <c r="M93" s="13">
        <f>SUM(Table3[[#This Row],[Municipal Service Demand (AF/yr)3]:[Self-Supplied-Industrial (AF/yr)4]])</f>
        <v>31669.61413040277</v>
      </c>
      <c r="O93" s="4"/>
      <c r="P93" s="4"/>
      <c r="Q93" s="4"/>
    </row>
    <row r="94" spans="1:17" x14ac:dyDescent="0.25">
      <c r="A94" s="5" t="s">
        <v>539</v>
      </c>
      <c r="B94" s="13">
        <f>VLOOKUP($A94,'Pop Rollup'!$A$157:$M$174,6,FALSE)</f>
        <v>2574661.9412612971</v>
      </c>
      <c r="C94" s="18">
        <f>'PCD Rollup'!F133*365/43560/7.48</f>
        <v>0.14548690992189273</v>
      </c>
      <c r="D94" s="13">
        <f>Table3[[#This Row],[Per Capita Demand (AF/yr)]]*'Pop Rollup'!F134</f>
        <v>301786.45822621533</v>
      </c>
      <c r="E94" s="13">
        <f>Table3[[#This Row],[Per Capita Demand (AF/yr)]]*'Pop Rollup'!F152</f>
        <v>72793.151701392475</v>
      </c>
      <c r="F94" s="13">
        <f>VLOOKUP(Table3[[#This Row],[Administrative Basin]],'2008 WD Forecast'!$B$365:$E$382,4)</f>
        <v>283797.04413943493</v>
      </c>
      <c r="G94" s="13">
        <f>SUM(Table3[[#This Row],[Municipal Service Demand (AF/yr)]:[Self-Supplied-Industrial (AF/yr)]])</f>
        <v>658376.65406704275</v>
      </c>
      <c r="H94" s="13">
        <f>VLOOKUP($A94,'Pop Rollup'!$A$157:$M$174,13,FALSE)</f>
        <v>3580233.6398660559</v>
      </c>
      <c r="I94" s="18">
        <f>'PCD Rollup'!M133*365/43560/7.48</f>
        <v>0.14548690992189278</v>
      </c>
      <c r="J94" s="13">
        <f>Table3[[#This Row],[Per Capita Demand (AF/yr)2]]*'Pop Rollup'!M134</f>
        <v>417969.96350004867</v>
      </c>
      <c r="K94" s="13">
        <f>Table3[[#This Row],[Per Capita Demand (AF/yr)2]]*'Pop Rollup'!M152</f>
        <v>102907.16556247453</v>
      </c>
      <c r="L94" s="13">
        <f>VLOOKUP(Table3[[#This Row],[Administrative Basin]],'2008 WD Forecast'!$B$365:$E$382,4)</f>
        <v>283797.04413943493</v>
      </c>
      <c r="M94" s="13">
        <f>SUM(Table3[[#This Row],[Municipal Service Demand (AF/yr)3]:[Self-Supplied-Industrial (AF/yr)4]])</f>
        <v>804674.17320195818</v>
      </c>
      <c r="O94" s="4"/>
      <c r="P94" s="4"/>
      <c r="Q94" s="4"/>
    </row>
    <row r="96" spans="1:17" x14ac:dyDescent="0.25">
      <c r="A96" t="s">
        <v>843</v>
      </c>
      <c r="B96">
        <f>SUM(Table3[Population])</f>
        <v>4005556.6426045401</v>
      </c>
      <c r="D96">
        <f>SUM(Table3[Municipal Service Demand (AF/yr)])</f>
        <v>468316.54777747043</v>
      </c>
      <c r="E96">
        <f>SUM(Table3[Domestic Well Demand (AF/yr)])</f>
        <v>161484.40091861627</v>
      </c>
      <c r="F96" s="4">
        <f>SUM(Table3[Self-Supplied-Industrial (AF/yr)])</f>
        <v>533519.59125888522</v>
      </c>
      <c r="G96" s="10">
        <f>SUM(Table3[Total Demand (AF/yr)])</f>
        <v>1163320.539954972</v>
      </c>
      <c r="H96">
        <f>SUM(Table3[Population2])</f>
        <v>5466270.0622062832</v>
      </c>
      <c r="J96">
        <f>SUM(Table3[Municipal Service Demand (AF/yr)3])</f>
        <v>653323.48359932739</v>
      </c>
      <c r="K96">
        <f>SUM(Table3[Domestic Well Demand (AF/yr)5])</f>
        <v>210144.95104071332</v>
      </c>
      <c r="L96" s="4">
        <f>SUM(Table3[Self-Supplied-Industrial (AF/yr)4])</f>
        <v>533519.59125888522</v>
      </c>
    </row>
    <row r="97" spans="1:13" x14ac:dyDescent="0.25">
      <c r="A97" t="s">
        <v>844</v>
      </c>
      <c r="B97">
        <f>SUM(Table2[Population])</f>
        <v>4005556.6426045438</v>
      </c>
      <c r="D97">
        <f>SUM(Table2[Municipal Service Demand (AF/yr)])</f>
        <v>490519.43590609578</v>
      </c>
      <c r="E97" s="4">
        <f>SUM(Table2[Domestic Well Demand (AF/yr)])</f>
        <v>186887.2177741355</v>
      </c>
      <c r="F97" s="4">
        <f>SUM(Table2[Self-Supplied-Industrial (AF/yr)])</f>
        <v>533519.59125888546</v>
      </c>
      <c r="G97" s="10">
        <f>SUM(Table2[Total Demand (AF/yr)])</f>
        <v>1210926.2449391165</v>
      </c>
      <c r="H97">
        <f>SUM(Table2[Population2])</f>
        <v>5466270.0622062851</v>
      </c>
      <c r="J97">
        <f>SUM(Table2[Municipal Service Demand (AF/yr)3])</f>
        <v>682831.72099598229</v>
      </c>
      <c r="K97">
        <f>SUM(Table2[Domestic Well Demand (AF/yr)5])</f>
        <v>249684.26599900489</v>
      </c>
      <c r="L97" s="4">
        <f>SUM(Table2[Self-Supplied-Industrial (AF/yr)4])</f>
        <v>533519.59125888546</v>
      </c>
    </row>
    <row r="98" spans="1:13" x14ac:dyDescent="0.25">
      <c r="D98">
        <f>D97/D96</f>
        <v>1.0474100012779721</v>
      </c>
      <c r="E98" s="4">
        <f>E97/E96</f>
        <v>1.1573081778240708</v>
      </c>
      <c r="F98" s="4">
        <f>F97/F96</f>
        <v>1.0000000000000004</v>
      </c>
      <c r="G98">
        <f>G97/G96</f>
        <v>1.0409222594711405</v>
      </c>
      <c r="J98" s="4">
        <f>J97/J96</f>
        <v>1.0451663504181519</v>
      </c>
      <c r="K98" s="4">
        <f>K97/K96</f>
        <v>1.188152581170657</v>
      </c>
      <c r="L98" s="4">
        <f>L97/L96</f>
        <v>1.0000000000000004</v>
      </c>
    </row>
    <row r="102" spans="1:13" x14ac:dyDescent="0.25">
      <c r="A102" s="22" t="s">
        <v>780</v>
      </c>
    </row>
    <row r="104" spans="1:13" s="4" customFormat="1" x14ac:dyDescent="0.25">
      <c r="A104" s="14"/>
      <c r="B104" s="115" t="s">
        <v>543</v>
      </c>
      <c r="C104" s="115"/>
      <c r="D104" s="115"/>
      <c r="E104" s="115"/>
      <c r="F104" s="115"/>
      <c r="G104" s="115"/>
      <c r="H104" s="116" t="s">
        <v>544</v>
      </c>
      <c r="I104" s="116"/>
      <c r="J104" s="116"/>
      <c r="K104" s="116"/>
      <c r="L104" s="116"/>
      <c r="M104" s="116"/>
    </row>
    <row r="105" spans="1:13" s="4" customFormat="1" ht="57.75" customHeight="1" x14ac:dyDescent="0.25">
      <c r="A105" s="16" t="s">
        <v>541</v>
      </c>
      <c r="B105" s="102" t="s">
        <v>542</v>
      </c>
      <c r="C105" s="102" t="s">
        <v>846</v>
      </c>
      <c r="D105" s="102" t="s">
        <v>848</v>
      </c>
      <c r="E105" s="102" t="s">
        <v>849</v>
      </c>
      <c r="F105" s="102" t="s">
        <v>850</v>
      </c>
      <c r="G105" s="102" t="s">
        <v>546</v>
      </c>
      <c r="H105" s="102" t="s">
        <v>549</v>
      </c>
      <c r="I105" s="102" t="s">
        <v>847</v>
      </c>
      <c r="J105" s="102" t="s">
        <v>851</v>
      </c>
      <c r="K105" s="102" t="s">
        <v>852</v>
      </c>
      <c r="L105" s="102" t="s">
        <v>853</v>
      </c>
      <c r="M105" s="102" t="s">
        <v>548</v>
      </c>
    </row>
    <row r="106" spans="1:13" s="4" customFormat="1" x14ac:dyDescent="0.25">
      <c r="A106" s="5" t="s">
        <v>7</v>
      </c>
      <c r="B106" s="13">
        <f>VLOOKUP($A106,'Pop Rollup'!$A$157:$M$174,6,FALSE)</f>
        <v>228389.51186441304</v>
      </c>
      <c r="C106" s="18"/>
      <c r="D106" s="99">
        <f>D77*$D$98</f>
        <v>39320.415466063962</v>
      </c>
      <c r="E106" s="99">
        <f t="shared" ref="E106:E123" si="3">E77*$E$98</f>
        <v>19660.133636474991</v>
      </c>
      <c r="F106" s="99">
        <f t="shared" ref="F106:F123" si="4">F77*$F$98</f>
        <v>27509.89631027092</v>
      </c>
      <c r="G106" s="13">
        <f>SUM(Table35[[#This Row],[Municipal Service Demand (AF/yr)]:[Self-Supplied-Industrial (AF/yr)]])</f>
        <v>86490.445412809873</v>
      </c>
      <c r="H106" s="13">
        <f>VLOOKUP($A106,'Pop Rollup'!$A$157:$M$174,13,FALSE)</f>
        <v>345472.07750934875</v>
      </c>
      <c r="I106" s="18"/>
      <c r="J106" s="99">
        <f>J77*$J$98</f>
        <v>64601.174323815081</v>
      </c>
      <c r="K106" s="99">
        <f t="shared" ref="K106:K123" si="5">K77*$K$98</f>
        <v>24961.523241362222</v>
      </c>
      <c r="L106" s="99">
        <f t="shared" ref="L106:L123" si="6">L77*$L$98</f>
        <v>27509.89631027092</v>
      </c>
      <c r="M106" s="13">
        <f>SUM(Table35[[#This Row],[Municipal Service Demand (AF/yr)3]:[Self-Supplied-Industrial (AF/yr)4]])</f>
        <v>117072.59387544823</v>
      </c>
    </row>
    <row r="107" spans="1:13" s="4" customFormat="1" x14ac:dyDescent="0.25">
      <c r="A107" s="5" t="s">
        <v>529</v>
      </c>
      <c r="B107" s="13">
        <f>VLOOKUP($A107,'Pop Rollup'!$A$157:$M$174,6,FALSE)</f>
        <v>1417.44478818687</v>
      </c>
      <c r="C107" s="18"/>
      <c r="D107" s="99">
        <f t="shared" ref="D106:D123" si="7">D78*$D$98</f>
        <v>111.70174186683079</v>
      </c>
      <c r="E107" s="99">
        <f t="shared" si="3"/>
        <v>260.41681749266928</v>
      </c>
      <c r="F107" s="99">
        <f t="shared" si="4"/>
        <v>1484.803699774606</v>
      </c>
      <c r="G107" s="13">
        <f>SUM(Table35[[#This Row],[Municipal Service Demand (AF/yr)]:[Self-Supplied-Industrial (AF/yr)]])</f>
        <v>1856.9222591341061</v>
      </c>
      <c r="H107" s="13">
        <f>VLOOKUP($A107,'Pop Rollup'!$A$157:$M$174,13,FALSE)</f>
        <v>1751.1914938085342</v>
      </c>
      <c r="I107" s="18"/>
      <c r="J107" s="99">
        <f t="shared" ref="J106:J123" si="8">J78*$J$98</f>
        <v>137.70703758203985</v>
      </c>
      <c r="K107" s="99">
        <f t="shared" si="5"/>
        <v>330.30846872744047</v>
      </c>
      <c r="L107" s="99">
        <f t="shared" si="6"/>
        <v>1484.803699774606</v>
      </c>
      <c r="M107" s="13">
        <f>SUM(Table35[[#This Row],[Municipal Service Demand (AF/yr)3]:[Self-Supplied-Industrial (AF/yr)4]])</f>
        <v>1952.8192060840863</v>
      </c>
    </row>
    <row r="108" spans="1:13" s="4" customFormat="1" x14ac:dyDescent="0.25">
      <c r="A108" s="5" t="s">
        <v>530</v>
      </c>
      <c r="B108" s="13">
        <f>VLOOKUP($A108,'Pop Rollup'!$A$157:$M$174,6,FALSE)</f>
        <v>7612.531499576995</v>
      </c>
      <c r="C108" s="18"/>
      <c r="D108" s="99">
        <f t="shared" si="7"/>
        <v>1049.924541230052</v>
      </c>
      <c r="E108" s="99">
        <f t="shared" si="3"/>
        <v>850.40486286493285</v>
      </c>
      <c r="F108" s="99">
        <f t="shared" si="4"/>
        <v>9138.5290031820441</v>
      </c>
      <c r="G108" s="13">
        <f>SUM(Table35[[#This Row],[Municipal Service Demand (AF/yr)]:[Self-Supplied-Industrial (AF/yr)]])</f>
        <v>11038.858407277028</v>
      </c>
      <c r="H108" s="13">
        <f>VLOOKUP($A108,'Pop Rollup'!$A$157:$M$174,13,FALSE)</f>
        <v>7633.6919277460001</v>
      </c>
      <c r="I108" s="18"/>
      <c r="J108" s="99">
        <f t="shared" si="8"/>
        <v>1050.5877102960221</v>
      </c>
      <c r="K108" s="99">
        <f t="shared" si="5"/>
        <v>875.49658276496598</v>
      </c>
      <c r="L108" s="99">
        <f t="shared" si="6"/>
        <v>9138.5290031820441</v>
      </c>
      <c r="M108" s="13">
        <f>SUM(Table35[[#This Row],[Municipal Service Demand (AF/yr)3]:[Self-Supplied-Industrial (AF/yr)4]])</f>
        <v>11064.613296243033</v>
      </c>
    </row>
    <row r="109" spans="1:13" s="4" customFormat="1" x14ac:dyDescent="0.25">
      <c r="A109" s="5" t="s">
        <v>531</v>
      </c>
      <c r="B109" s="13">
        <f>VLOOKUP($A109,'Pop Rollup'!$A$157:$M$174,6,FALSE)</f>
        <v>7329.4621633939869</v>
      </c>
      <c r="C109" s="18"/>
      <c r="D109" s="99">
        <f t="shared" si="7"/>
        <v>529.47145047049855</v>
      </c>
      <c r="E109" s="99">
        <f t="shared" si="3"/>
        <v>990.69305257578571</v>
      </c>
      <c r="F109" s="99">
        <f t="shared" si="4"/>
        <v>20959.448632916421</v>
      </c>
      <c r="G109" s="13">
        <f>SUM(Table35[[#This Row],[Municipal Service Demand (AF/yr)]:[Self-Supplied-Industrial (AF/yr)]])</f>
        <v>22479.613135962703</v>
      </c>
      <c r="H109" s="13">
        <f>VLOOKUP($A109,'Pop Rollup'!$A$157:$M$174,13,FALSE)</f>
        <v>9285.1934051746193</v>
      </c>
      <c r="I109" s="18"/>
      <c r="J109" s="99">
        <f t="shared" si="8"/>
        <v>669.31428956120112</v>
      </c>
      <c r="K109" s="99">
        <f t="shared" si="5"/>
        <v>1288.4903144338239</v>
      </c>
      <c r="L109" s="99">
        <f t="shared" si="6"/>
        <v>20959.448632916421</v>
      </c>
      <c r="M109" s="13">
        <f>SUM(Table35[[#This Row],[Municipal Service Demand (AF/yr)3]:[Self-Supplied-Industrial (AF/yr)4]])</f>
        <v>22917.253236911445</v>
      </c>
    </row>
    <row r="110" spans="1:13" s="4" customFormat="1" x14ac:dyDescent="0.25">
      <c r="A110" s="5" t="s">
        <v>125</v>
      </c>
      <c r="B110" s="13">
        <f>VLOOKUP($A110,'Pop Rollup'!$A$157:$M$174,6,FALSE)</f>
        <v>23625.224058213924</v>
      </c>
      <c r="C110" s="18"/>
      <c r="D110" s="99">
        <f t="shared" si="7"/>
        <v>2995.4744451671763</v>
      </c>
      <c r="E110" s="99">
        <f t="shared" si="3"/>
        <v>2064.8243808936927</v>
      </c>
      <c r="F110" s="99">
        <f t="shared" si="4"/>
        <v>4691.1847658549514</v>
      </c>
      <c r="G110" s="13">
        <f>SUM(Table35[[#This Row],[Municipal Service Demand (AF/yr)]:[Self-Supplied-Industrial (AF/yr)]])</f>
        <v>9751.4835919158213</v>
      </c>
      <c r="H110" s="13">
        <f>VLOOKUP($A110,'Pop Rollup'!$A$157:$M$174,13,FALSE)</f>
        <v>38413.938273566062</v>
      </c>
      <c r="I110" s="18"/>
      <c r="J110" s="99">
        <f t="shared" si="8"/>
        <v>4860.1225421130703</v>
      </c>
      <c r="K110" s="99">
        <f t="shared" si="5"/>
        <v>3446.8248206615267</v>
      </c>
      <c r="L110" s="99">
        <f t="shared" si="6"/>
        <v>4691.1847658549514</v>
      </c>
      <c r="M110" s="13">
        <f>SUM(Table35[[#This Row],[Municipal Service Demand (AF/yr)3]:[Self-Supplied-Industrial (AF/yr)4]])</f>
        <v>12998.13212862955</v>
      </c>
    </row>
    <row r="111" spans="1:13" s="4" customFormat="1" x14ac:dyDescent="0.25">
      <c r="A111" s="5" t="s">
        <v>25</v>
      </c>
      <c r="B111" s="13">
        <f>VLOOKUP($A111,'Pop Rollup'!$A$157:$M$174,6,FALSE)</f>
        <v>61587.483608793431</v>
      </c>
      <c r="C111" s="18"/>
      <c r="D111" s="99">
        <f t="shared" si="7"/>
        <v>10308.76177346588</v>
      </c>
      <c r="E111" s="99">
        <f t="shared" si="3"/>
        <v>5183.0060596035974</v>
      </c>
      <c r="F111" s="99">
        <f t="shared" si="4"/>
        <v>6909.2091874309453</v>
      </c>
      <c r="G111" s="13">
        <f>SUM(Table35[[#This Row],[Municipal Service Demand (AF/yr)]:[Self-Supplied-Industrial (AF/yr)]])</f>
        <v>22400.977020500421</v>
      </c>
      <c r="H111" s="13">
        <f>VLOOKUP($A111,'Pop Rollup'!$A$157:$M$174,13,FALSE)</f>
        <v>71854.535345134136</v>
      </c>
      <c r="I111" s="18"/>
      <c r="J111" s="99">
        <f t="shared" si="8"/>
        <v>12127.565670719257</v>
      </c>
      <c r="K111" s="99">
        <f t="shared" si="5"/>
        <v>6066.0279604726738</v>
      </c>
      <c r="L111" s="99">
        <f t="shared" si="6"/>
        <v>6909.2091874309453</v>
      </c>
      <c r="M111" s="13">
        <f>SUM(Table35[[#This Row],[Municipal Service Demand (AF/yr)3]:[Self-Supplied-Industrial (AF/yr)4]])</f>
        <v>25102.802818622877</v>
      </c>
    </row>
    <row r="112" spans="1:13" s="4" customFormat="1" x14ac:dyDescent="0.25">
      <c r="A112" s="5" t="s">
        <v>46</v>
      </c>
      <c r="B112" s="13">
        <f>VLOOKUP($A112,'Pop Rollup'!$A$157:$M$174,6,FALSE)</f>
        <v>29247.258887071406</v>
      </c>
      <c r="C112" s="18"/>
      <c r="D112" s="99">
        <f t="shared" si="7"/>
        <v>3928.8591303705384</v>
      </c>
      <c r="E112" s="99">
        <f t="shared" si="3"/>
        <v>3727.1852541025037</v>
      </c>
      <c r="F112" s="99">
        <f t="shared" si="4"/>
        <v>6660.2760773412301</v>
      </c>
      <c r="G112" s="13">
        <f>SUM(Table35[[#This Row],[Municipal Service Demand (AF/yr)]:[Self-Supplied-Industrial (AF/yr)]])</f>
        <v>14316.320461814272</v>
      </c>
      <c r="H112" s="13">
        <f>VLOOKUP($A112,'Pop Rollup'!$A$157:$M$174,13,FALSE)</f>
        <v>37021.078100408173</v>
      </c>
      <c r="I112" s="18"/>
      <c r="J112" s="99">
        <f t="shared" si="8"/>
        <v>4962.4832326066835</v>
      </c>
      <c r="K112" s="99">
        <f t="shared" si="5"/>
        <v>4843.5977138453936</v>
      </c>
      <c r="L112" s="99">
        <f t="shared" si="6"/>
        <v>6660.2760773412301</v>
      </c>
      <c r="M112" s="13">
        <f>SUM(Table35[[#This Row],[Municipal Service Demand (AF/yr)3]:[Self-Supplied-Industrial (AF/yr)4]])</f>
        <v>16466.357023793309</v>
      </c>
    </row>
    <row r="113" spans="1:13" s="4" customFormat="1" x14ac:dyDescent="0.25">
      <c r="A113" s="5" t="s">
        <v>535</v>
      </c>
      <c r="B113" s="13">
        <f>VLOOKUP($A113,'Pop Rollup'!$A$157:$M$174,6,FALSE)</f>
        <v>59768.667689137685</v>
      </c>
      <c r="C113" s="18"/>
      <c r="D113" s="99">
        <f t="shared" si="7"/>
        <v>8395.3962125931394</v>
      </c>
      <c r="E113" s="99">
        <f t="shared" si="3"/>
        <v>6530.971505846559</v>
      </c>
      <c r="F113" s="99">
        <f t="shared" si="4"/>
        <v>5157.7472974764678</v>
      </c>
      <c r="G113" s="13">
        <f>SUM(Table35[[#This Row],[Municipal Service Demand (AF/yr)]:[Self-Supplied-Industrial (AF/yr)]])</f>
        <v>20084.115015916166</v>
      </c>
      <c r="H113" s="13">
        <f>VLOOKUP($A113,'Pop Rollup'!$A$157:$M$174,13,FALSE)</f>
        <v>75833.087502025533</v>
      </c>
      <c r="I113" s="18"/>
      <c r="J113" s="99">
        <f t="shared" si="8"/>
        <v>10629.065000916093</v>
      </c>
      <c r="K113" s="99">
        <f t="shared" si="5"/>
        <v>8507.1902689699964</v>
      </c>
      <c r="L113" s="99">
        <f t="shared" si="6"/>
        <v>5157.7472974764678</v>
      </c>
      <c r="M113" s="13">
        <f>SUM(Table35[[#This Row],[Municipal Service Demand (AF/yr)3]:[Self-Supplied-Industrial (AF/yr)4]])</f>
        <v>24294.002567362557</v>
      </c>
    </row>
    <row r="114" spans="1:13" s="4" customFormat="1" x14ac:dyDescent="0.25">
      <c r="A114" s="5" t="s">
        <v>536</v>
      </c>
      <c r="B114" s="13">
        <f>VLOOKUP($A114,'Pop Rollup'!$A$157:$M$174,6,FALSE)</f>
        <v>312764.7782041888</v>
      </c>
      <c r="C114" s="18"/>
      <c r="D114" s="99">
        <f t="shared" si="7"/>
        <v>21483.57991853018</v>
      </c>
      <c r="E114" s="99">
        <f t="shared" si="3"/>
        <v>17252.648075413032</v>
      </c>
      <c r="F114" s="99">
        <f t="shared" si="4"/>
        <v>15979.555522782541</v>
      </c>
      <c r="G114" s="13">
        <f>SUM(Table35[[#This Row],[Municipal Service Demand (AF/yr)]:[Self-Supplied-Industrial (AF/yr)]])</f>
        <v>54715.783516725751</v>
      </c>
      <c r="H114" s="13">
        <f>VLOOKUP($A114,'Pop Rollup'!$A$157:$M$174,13,FALSE)</f>
        <v>413178.67513566156</v>
      </c>
      <c r="I114" s="18"/>
      <c r="J114" s="99">
        <f t="shared" si="8"/>
        <v>28320.141153867469</v>
      </c>
      <c r="K114" s="99">
        <f t="shared" si="5"/>
        <v>23399.092635779423</v>
      </c>
      <c r="L114" s="99">
        <f t="shared" si="6"/>
        <v>15979.555522782541</v>
      </c>
      <c r="M114" s="13">
        <f>SUM(Table35[[#This Row],[Municipal Service Demand (AF/yr)3]:[Self-Supplied-Industrial (AF/yr)4]])</f>
        <v>67698.789312429435</v>
      </c>
    </row>
    <row r="115" spans="1:13" s="4" customFormat="1" x14ac:dyDescent="0.25">
      <c r="A115" s="5" t="s">
        <v>537</v>
      </c>
      <c r="B115" s="13">
        <f>VLOOKUP($A115,'Pop Rollup'!$A$157:$M$174,6,FALSE)</f>
        <v>81285.599634222497</v>
      </c>
      <c r="C115" s="18"/>
      <c r="D115" s="99">
        <f t="shared" si="7"/>
        <v>10777.714719355989</v>
      </c>
      <c r="E115" s="99">
        <f t="shared" si="3"/>
        <v>6427.8980113115149</v>
      </c>
      <c r="F115" s="99">
        <f t="shared" si="4"/>
        <v>67391.676477261732</v>
      </c>
      <c r="G115" s="13">
        <f>SUM(Table35[[#This Row],[Municipal Service Demand (AF/yr)]:[Self-Supplied-Industrial (AF/yr)]])</f>
        <v>84597.289207929236</v>
      </c>
      <c r="H115" s="13">
        <f>VLOOKUP($A115,'Pop Rollup'!$A$157:$M$174,13,FALSE)</f>
        <v>90879.199961531063</v>
      </c>
      <c r="I115" s="18"/>
      <c r="J115" s="99">
        <f t="shared" si="8"/>
        <v>12023.92525038378</v>
      </c>
      <c r="K115" s="99">
        <f t="shared" si="5"/>
        <v>7378.0747781512073</v>
      </c>
      <c r="L115" s="99">
        <f t="shared" si="6"/>
        <v>67391.676477261732</v>
      </c>
      <c r="M115" s="13">
        <f>SUM(Table35[[#This Row],[Municipal Service Demand (AF/yr)3]:[Self-Supplied-Industrial (AF/yr)4]])</f>
        <v>86793.676505796728</v>
      </c>
    </row>
    <row r="116" spans="1:13" s="4" customFormat="1" x14ac:dyDescent="0.25">
      <c r="A116" s="5" t="s">
        <v>538</v>
      </c>
      <c r="B116" s="13">
        <f>VLOOKUP($A116,'Pop Rollup'!$A$157:$M$174,6,FALSE)</f>
        <v>2371.4418125691459</v>
      </c>
      <c r="C116" s="18"/>
      <c r="D116" s="99">
        <f t="shared" si="7"/>
        <v>318.56184722915361</v>
      </c>
      <c r="E116" s="99">
        <f t="shared" si="3"/>
        <v>302.20961864829593</v>
      </c>
      <c r="F116" s="99">
        <f t="shared" si="4"/>
        <v>0</v>
      </c>
      <c r="G116" s="13">
        <f>SUM(Table35[[#This Row],[Municipal Service Demand (AF/yr)]:[Self-Supplied-Industrial (AF/yr)]])</f>
        <v>620.7714658774496</v>
      </c>
      <c r="H116" s="13">
        <f>VLOOKUP($A116,'Pop Rollup'!$A$157:$M$174,13,FALSE)</f>
        <v>3015.6020163325857</v>
      </c>
      <c r="I116" s="18"/>
      <c r="J116" s="99">
        <f t="shared" si="8"/>
        <v>404.22578731169824</v>
      </c>
      <c r="K116" s="99">
        <f t="shared" si="5"/>
        <v>394.54180649631132</v>
      </c>
      <c r="L116" s="99">
        <f t="shared" si="6"/>
        <v>0</v>
      </c>
      <c r="M116" s="13">
        <f>SUM(Table35[[#This Row],[Municipal Service Demand (AF/yr)3]:[Self-Supplied-Industrial (AF/yr)4]])</f>
        <v>798.76759380800956</v>
      </c>
    </row>
    <row r="117" spans="1:13" s="4" customFormat="1" x14ac:dyDescent="0.25">
      <c r="A117" s="5" t="s">
        <v>532</v>
      </c>
      <c r="B117" s="13">
        <f>VLOOKUP($A117,'Pop Rollup'!$A$157:$M$174,6,FALSE)</f>
        <v>15498.939571667286</v>
      </c>
      <c r="C117" s="18"/>
      <c r="D117" s="99">
        <f t="shared" si="7"/>
        <v>2613.7177367801346</v>
      </c>
      <c r="E117" s="99">
        <f t="shared" si="3"/>
        <v>1211.1039984566708</v>
      </c>
      <c r="F117" s="99">
        <f t="shared" si="4"/>
        <v>6421.3350467141063</v>
      </c>
      <c r="G117" s="13">
        <f>SUM(Table35[[#This Row],[Municipal Service Demand (AF/yr)]:[Self-Supplied-Industrial (AF/yr)]])</f>
        <v>10246.156781950911</v>
      </c>
      <c r="H117" s="13">
        <f>VLOOKUP($A117,'Pop Rollup'!$A$157:$M$174,13,FALSE)</f>
        <v>15530.963782715004</v>
      </c>
      <c r="I117" s="18"/>
      <c r="J117" s="99">
        <f t="shared" si="8"/>
        <v>2613.5078533714654</v>
      </c>
      <c r="K117" s="99">
        <f t="shared" si="5"/>
        <v>1245.9512603716882</v>
      </c>
      <c r="L117" s="99">
        <f t="shared" si="6"/>
        <v>6421.3350467141063</v>
      </c>
      <c r="M117" s="13">
        <f>SUM(Table35[[#This Row],[Municipal Service Demand (AF/yr)3]:[Self-Supplied-Industrial (AF/yr)4]])</f>
        <v>10280.794160457259</v>
      </c>
    </row>
    <row r="118" spans="1:13" s="4" customFormat="1" x14ac:dyDescent="0.25">
      <c r="A118" s="5" t="s">
        <v>533</v>
      </c>
      <c r="B118" s="13">
        <f>VLOOKUP($A118,'Pop Rollup'!$A$157:$M$174,6,FALSE)</f>
        <v>293255.15686154825</v>
      </c>
      <c r="C118" s="18"/>
      <c r="D118" s="99">
        <f t="shared" si="7"/>
        <v>42196.371610889917</v>
      </c>
      <c r="E118" s="99">
        <f t="shared" si="3"/>
        <v>18653.375813330877</v>
      </c>
      <c r="F118" s="99">
        <f t="shared" si="4"/>
        <v>8207.5037247536147</v>
      </c>
      <c r="G118" s="13">
        <f>SUM(Table35[[#This Row],[Municipal Service Demand (AF/yr)]:[Self-Supplied-Industrial (AF/yr)]])</f>
        <v>69057.251148974407</v>
      </c>
      <c r="H118" s="13">
        <f>VLOOKUP($A118,'Pop Rollup'!$A$157:$M$174,13,FALSE)</f>
        <v>400384.03564114036</v>
      </c>
      <c r="I118" s="18"/>
      <c r="J118" s="99">
        <f t="shared" si="8"/>
        <v>62357.41277134759</v>
      </c>
      <c r="K118" s="99">
        <f t="shared" si="5"/>
        <v>21214.650884347524</v>
      </c>
      <c r="L118" s="99">
        <f t="shared" si="6"/>
        <v>8207.5037247536147</v>
      </c>
      <c r="M118" s="13">
        <f>SUM(Table35[[#This Row],[Municipal Service Demand (AF/yr)3]:[Self-Supplied-Industrial (AF/yr)4]])</f>
        <v>91779.567380448731</v>
      </c>
    </row>
    <row r="119" spans="1:13" s="4" customFormat="1" x14ac:dyDescent="0.25">
      <c r="A119" s="5" t="s">
        <v>52</v>
      </c>
      <c r="B119" s="13">
        <f>VLOOKUP($A119,'Pop Rollup'!$A$157:$M$174,6,FALSE)</f>
        <v>46950.563915553539</v>
      </c>
      <c r="C119" s="18"/>
      <c r="D119" s="99">
        <f t="shared" si="7"/>
        <v>4279.12702261713</v>
      </c>
      <c r="E119" s="99">
        <f t="shared" si="3"/>
        <v>3898.0490883486623</v>
      </c>
      <c r="F119" s="99">
        <f t="shared" si="4"/>
        <v>1150.814823418925</v>
      </c>
      <c r="G119" s="13">
        <f>SUM(Table35[[#This Row],[Municipal Service Demand (AF/yr)]:[Self-Supplied-Industrial (AF/yr)]])</f>
        <v>9327.9909343847175</v>
      </c>
      <c r="H119" s="13">
        <f>VLOOKUP($A119,'Pop Rollup'!$A$157:$M$174,13,FALSE)</f>
        <v>57936.305739422067</v>
      </c>
      <c r="I119" s="18"/>
      <c r="J119" s="99">
        <f t="shared" si="8"/>
        <v>5269.0687755746376</v>
      </c>
      <c r="K119" s="99">
        <f t="shared" si="5"/>
        <v>4938.3342784368479</v>
      </c>
      <c r="L119" s="99">
        <f t="shared" si="6"/>
        <v>1150.814823418925</v>
      </c>
      <c r="M119" s="13">
        <f>SUM(Table35[[#This Row],[Municipal Service Demand (AF/yr)3]:[Self-Supplied-Industrial (AF/yr)4]])</f>
        <v>11358.21787743041</v>
      </c>
    </row>
    <row r="120" spans="1:13" s="4" customFormat="1" x14ac:dyDescent="0.25">
      <c r="A120" s="5" t="s">
        <v>534</v>
      </c>
      <c r="B120" s="13">
        <f>VLOOKUP($A120,'Pop Rollup'!$A$157:$M$174,6,FALSE)</f>
        <v>79188.614253936044</v>
      </c>
      <c r="C120" s="18"/>
      <c r="D120" s="99">
        <f t="shared" si="7"/>
        <v>4921.947481858745</v>
      </c>
      <c r="E120" s="99">
        <f t="shared" si="3"/>
        <v>3498.6444028733354</v>
      </c>
      <c r="F120" s="99">
        <f t="shared" si="4"/>
        <v>26972.556549122764</v>
      </c>
      <c r="G120" s="13">
        <f>SUM(Table35[[#This Row],[Municipal Service Demand (AF/yr)]:[Self-Supplied-Industrial (AF/yr)]])</f>
        <v>35393.148433854847</v>
      </c>
      <c r="H120" s="13">
        <f>VLOOKUP($A120,'Pop Rollup'!$A$157:$M$174,13,FALSE)</f>
        <v>76486.391367224423</v>
      </c>
      <c r="I120" s="18"/>
      <c r="J120" s="99">
        <f t="shared" si="8"/>
        <v>5664.0162828210096</v>
      </c>
      <c r="K120" s="99">
        <f t="shared" si="5"/>
        <v>2754.7567229129277</v>
      </c>
      <c r="L120" s="99">
        <f t="shared" si="6"/>
        <v>26972.556549122764</v>
      </c>
      <c r="M120" s="13">
        <f>SUM(Table35[[#This Row],[Municipal Service Demand (AF/yr)3]:[Self-Supplied-Industrial (AF/yr)4]])</f>
        <v>35391.329554856704</v>
      </c>
    </row>
    <row r="121" spans="1:13" s="4" customFormat="1" x14ac:dyDescent="0.25">
      <c r="A121" s="5" t="s">
        <v>32</v>
      </c>
      <c r="B121" s="13">
        <f>VLOOKUP($A121,'Pop Rollup'!$A$157:$M$174,6,FALSE)</f>
        <v>80822.071055298031</v>
      </c>
      <c r="C121" s="18"/>
      <c r="D121" s="99">
        <f t="shared" si="7"/>
        <v>13683.604564707282</v>
      </c>
      <c r="E121" s="99">
        <f t="shared" si="3"/>
        <v>6132.1826611368733</v>
      </c>
      <c r="F121" s="99">
        <f t="shared" si="4"/>
        <v>25703.417644628124</v>
      </c>
      <c r="G121" s="13">
        <f>SUM(Table35[[#This Row],[Municipal Service Demand (AF/yr)]:[Self-Supplied-Industrial (AF/yr)]])</f>
        <v>45519.204870472284</v>
      </c>
      <c r="H121" s="13">
        <f>VLOOKUP($A121,'Pop Rollup'!$A$157:$M$174,13,FALSE)</f>
        <v>114311.91333804122</v>
      </c>
      <c r="I121" s="18"/>
      <c r="J121" s="99">
        <f t="shared" si="8"/>
        <v>19312.154924631475</v>
      </c>
      <c r="K121" s="99">
        <f t="shared" si="5"/>
        <v>8904.3002466244798</v>
      </c>
      <c r="L121" s="99">
        <f t="shared" si="6"/>
        <v>25703.417644628124</v>
      </c>
      <c r="M121" s="13">
        <f>SUM(Table35[[#This Row],[Municipal Service Demand (AF/yr)3]:[Self-Supplied-Industrial (AF/yr)4]])</f>
        <v>53919.872815884082</v>
      </c>
    </row>
    <row r="122" spans="1:13" s="4" customFormat="1" x14ac:dyDescent="0.25">
      <c r="A122" s="5" t="s">
        <v>408</v>
      </c>
      <c r="B122" s="13">
        <f>VLOOKUP($A122,'Pop Rollup'!$A$157:$M$174,6,FALSE)</f>
        <v>99779.951475472437</v>
      </c>
      <c r="C122" s="18"/>
      <c r="D122" s="99">
        <f t="shared" si="7"/>
        <v>7510.6516465043287</v>
      </c>
      <c r="E122" s="99">
        <f>E93*$E$98</f>
        <v>5999.3607811518241</v>
      </c>
      <c r="F122" s="99">
        <f t="shared" si="4"/>
        <v>15384.592356520998</v>
      </c>
      <c r="G122" s="13">
        <f>SUM(Table35[[#This Row],[Municipal Service Demand (AF/yr)]:[Self-Supplied-Industrial (AF/yr)]])</f>
        <v>28894.604784177151</v>
      </c>
      <c r="H122" s="13">
        <f>VLOOKUP($A122,'Pop Rollup'!$A$157:$M$174,13,FALSE)</f>
        <v>127048.54180094726</v>
      </c>
      <c r="I122" s="18"/>
      <c r="J122" s="99">
        <f t="shared" si="8"/>
        <v>10981.107053309677</v>
      </c>
      <c r="K122" s="99">
        <f t="shared" si="5"/>
        <v>6865.6896306361441</v>
      </c>
      <c r="L122" s="99">
        <f t="shared" si="6"/>
        <v>15384.592356520998</v>
      </c>
      <c r="M122" s="13">
        <f>SUM(Table35[[#This Row],[Municipal Service Demand (AF/yr)3]:[Self-Supplied-Industrial (AF/yr)4]])</f>
        <v>33231.38904046682</v>
      </c>
    </row>
    <row r="123" spans="1:13" s="4" customFormat="1" x14ac:dyDescent="0.25">
      <c r="A123" s="5" t="s">
        <v>539</v>
      </c>
      <c r="B123" s="13">
        <f>VLOOKUP($A123,'Pop Rollup'!$A$157:$M$174,6,FALSE)</f>
        <v>2574661.9412612971</v>
      </c>
      <c r="C123" s="18"/>
      <c r="D123" s="99">
        <f t="shared" si="7"/>
        <v>316094.15459639486</v>
      </c>
      <c r="E123" s="99">
        <f t="shared" si="3"/>
        <v>84244.109753609679</v>
      </c>
      <c r="F123" s="99">
        <f t="shared" si="4"/>
        <v>283797.04413943505</v>
      </c>
      <c r="G123" s="13">
        <f>SUM(Table35[[#This Row],[Municipal Service Demand (AF/yr)]:[Self-Supplied-Industrial (AF/yr)]])</f>
        <v>684135.30848943954</v>
      </c>
      <c r="H123" s="13">
        <f>VLOOKUP($A123,'Pop Rollup'!$A$157:$M$174,13,FALSE)</f>
        <v>3580233.6398660559</v>
      </c>
      <c r="I123" s="18"/>
      <c r="J123" s="99">
        <f t="shared" si="8"/>
        <v>436848.14133575402</v>
      </c>
      <c r="K123" s="99">
        <f t="shared" si="5"/>
        <v>122269.41438401026</v>
      </c>
      <c r="L123" s="99">
        <f t="shared" si="6"/>
        <v>283797.04413943505</v>
      </c>
      <c r="M123" s="13">
        <f>SUM(Table35[[#This Row],[Municipal Service Demand (AF/yr)3]:[Self-Supplied-Industrial (AF/yr)4]])</f>
        <v>842914.59985919937</v>
      </c>
    </row>
  </sheetData>
  <mergeCells count="8">
    <mergeCell ref="A16:A17"/>
    <mergeCell ref="D16:D17"/>
    <mergeCell ref="B104:G104"/>
    <mergeCell ref="H104:M104"/>
    <mergeCell ref="B75:G75"/>
    <mergeCell ref="H75:M75"/>
    <mergeCell ref="B32:G32"/>
    <mergeCell ref="H32:M32"/>
  </mergeCells>
  <pageMargins left="0.7" right="0.7" top="0.75" bottom="0.75" header="0.3" footer="0.3"/>
  <tableParts count="3">
    <tablePart r:id="rId1"/>
    <tablePart r:id="rId2"/>
    <tablePart r:id="rId3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1"/>
  <sheetViews>
    <sheetView workbookViewId="0">
      <pane xSplit="2" ySplit="2" topLeftCell="C3" activePane="bottomRight" state="frozen"/>
      <selection activeCell="A5" sqref="A5"/>
      <selection pane="topRight" activeCell="A5" sqref="A5"/>
      <selection pane="bottomLeft" activeCell="A5" sqref="A5"/>
      <selection pane="bottomRight" activeCell="A5" sqref="A5"/>
    </sheetView>
  </sheetViews>
  <sheetFormatPr defaultRowHeight="15" x14ac:dyDescent="0.25"/>
  <cols>
    <col min="1" max="1" width="3" bestFit="1" customWidth="1"/>
    <col min="2" max="2" width="64.42578125" bestFit="1" customWidth="1"/>
    <col min="3" max="3" width="32.7109375" bestFit="1" customWidth="1"/>
    <col min="4" max="4" width="14.5703125" customWidth="1"/>
    <col min="5" max="5" width="37.28515625" style="3" bestFit="1" customWidth="1"/>
    <col min="6" max="6" width="8.85546875" style="3" customWidth="1"/>
    <col min="7" max="7" width="27.140625" style="3" bestFit="1" customWidth="1"/>
    <col min="8" max="8" width="11.28515625" style="3" customWidth="1"/>
    <col min="9" max="9" width="20" style="3" bestFit="1" customWidth="1"/>
    <col min="10" max="10" width="20.28515625" style="3" bestFit="1" customWidth="1"/>
    <col min="11" max="11" width="10.7109375" style="3" bestFit="1" customWidth="1"/>
    <col min="12" max="12" width="5" style="3" bestFit="1" customWidth="1"/>
    <col min="13" max="13" width="117.28515625" bestFit="1" customWidth="1"/>
  </cols>
  <sheetData>
    <row r="1" spans="1:13" s="4" customFormat="1" ht="29.25" customHeight="1" x14ac:dyDescent="0.25">
      <c r="B1" s="93" t="s">
        <v>782</v>
      </c>
      <c r="E1" s="3"/>
      <c r="F1" s="3"/>
      <c r="G1" s="3"/>
      <c r="H1" s="3"/>
      <c r="I1" s="3"/>
      <c r="J1" s="3"/>
      <c r="K1" s="3"/>
      <c r="L1" s="3"/>
    </row>
    <row r="2" spans="1:13" x14ac:dyDescent="0.25">
      <c r="A2" s="5" t="s">
        <v>454</v>
      </c>
      <c r="B2" s="5" t="s">
        <v>455</v>
      </c>
      <c r="C2" s="5" t="s">
        <v>269</v>
      </c>
      <c r="D2" s="5" t="s">
        <v>0</v>
      </c>
      <c r="E2" s="21" t="s">
        <v>270</v>
      </c>
      <c r="F2" s="21" t="s">
        <v>271</v>
      </c>
      <c r="G2" s="21" t="s">
        <v>272</v>
      </c>
      <c r="H2" s="21" t="s">
        <v>273</v>
      </c>
      <c r="I2" s="21" t="s">
        <v>274</v>
      </c>
      <c r="J2" s="21" t="s">
        <v>275</v>
      </c>
      <c r="K2" s="21" t="s">
        <v>276</v>
      </c>
      <c r="L2" s="21" t="s">
        <v>277</v>
      </c>
      <c r="M2" s="5" t="s">
        <v>278</v>
      </c>
    </row>
    <row r="3" spans="1:13" x14ac:dyDescent="0.25">
      <c r="A3" s="5">
        <v>1</v>
      </c>
      <c r="B3" s="5" t="s">
        <v>456</v>
      </c>
      <c r="C3" s="5" t="s">
        <v>133</v>
      </c>
      <c r="D3" s="5" t="s">
        <v>17</v>
      </c>
      <c r="E3" s="21" t="s">
        <v>279</v>
      </c>
      <c r="F3" s="21">
        <v>1614</v>
      </c>
      <c r="G3" s="21" t="s">
        <v>280</v>
      </c>
      <c r="H3" s="21"/>
      <c r="I3" s="21">
        <v>114</v>
      </c>
      <c r="J3" s="21">
        <v>162</v>
      </c>
      <c r="K3" s="21">
        <v>84</v>
      </c>
      <c r="L3" s="21">
        <v>2014</v>
      </c>
      <c r="M3" s="5" t="s">
        <v>281</v>
      </c>
    </row>
    <row r="4" spans="1:13" x14ac:dyDescent="0.25">
      <c r="A4" s="5">
        <v>2</v>
      </c>
      <c r="B4" s="5" t="s">
        <v>457</v>
      </c>
      <c r="C4" s="5" t="s">
        <v>27</v>
      </c>
      <c r="D4" s="5" t="s">
        <v>8</v>
      </c>
      <c r="E4" s="85" t="s">
        <v>282</v>
      </c>
      <c r="F4" s="21"/>
      <c r="G4" s="21" t="s">
        <v>283</v>
      </c>
      <c r="H4" s="21"/>
      <c r="I4" s="21"/>
      <c r="J4" s="21"/>
      <c r="K4" s="21"/>
      <c r="L4" s="21">
        <v>2013</v>
      </c>
      <c r="M4" s="5" t="s">
        <v>284</v>
      </c>
    </row>
    <row r="5" spans="1:13" x14ac:dyDescent="0.25">
      <c r="A5" s="5">
        <v>3</v>
      </c>
      <c r="B5" s="5" t="s">
        <v>458</v>
      </c>
      <c r="C5" s="5" t="s">
        <v>86</v>
      </c>
      <c r="D5" s="5" t="s">
        <v>3</v>
      </c>
      <c r="E5" s="85" t="s">
        <v>285</v>
      </c>
      <c r="F5" s="21"/>
      <c r="G5" s="21" t="s">
        <v>286</v>
      </c>
      <c r="H5" s="21"/>
      <c r="I5" s="21">
        <v>73</v>
      </c>
      <c r="J5" s="21">
        <v>150</v>
      </c>
      <c r="K5" s="21">
        <v>46</v>
      </c>
      <c r="L5" s="21">
        <v>2014</v>
      </c>
      <c r="M5" s="5" t="s">
        <v>287</v>
      </c>
    </row>
    <row r="6" spans="1:13" s="2" customFormat="1" x14ac:dyDescent="0.25">
      <c r="A6" s="5">
        <v>4</v>
      </c>
      <c r="B6" s="5" t="s">
        <v>459</v>
      </c>
      <c r="C6" s="5" t="s">
        <v>288</v>
      </c>
      <c r="D6" s="5" t="s">
        <v>14</v>
      </c>
      <c r="E6" s="85" t="s">
        <v>289</v>
      </c>
      <c r="F6" s="21"/>
      <c r="G6" s="21"/>
      <c r="H6" s="21"/>
      <c r="I6" s="21"/>
      <c r="J6" s="21">
        <v>295</v>
      </c>
      <c r="K6" s="21"/>
      <c r="L6" s="21">
        <v>2014</v>
      </c>
      <c r="M6" s="5" t="s">
        <v>290</v>
      </c>
    </row>
    <row r="7" spans="1:13" s="2" customFormat="1" x14ac:dyDescent="0.25">
      <c r="A7" s="1">
        <v>5</v>
      </c>
      <c r="B7" s="1" t="s">
        <v>460</v>
      </c>
      <c r="C7" s="1" t="s">
        <v>291</v>
      </c>
      <c r="D7" s="1" t="s">
        <v>55</v>
      </c>
      <c r="E7" s="84"/>
      <c r="F7" s="84"/>
      <c r="G7" s="84" t="s">
        <v>292</v>
      </c>
      <c r="H7" s="84"/>
      <c r="I7" s="84"/>
      <c r="J7" s="84"/>
      <c r="K7" s="84"/>
      <c r="L7" s="84"/>
      <c r="M7" s="1" t="s">
        <v>293</v>
      </c>
    </row>
    <row r="8" spans="1:13" s="88" customFormat="1" x14ac:dyDescent="0.25">
      <c r="A8" s="86">
        <v>6</v>
      </c>
      <c r="B8" s="86" t="s">
        <v>461</v>
      </c>
      <c r="C8" s="86" t="s">
        <v>114</v>
      </c>
      <c r="D8" s="86" t="s">
        <v>17</v>
      </c>
      <c r="E8" s="87" t="s">
        <v>294</v>
      </c>
      <c r="F8" s="87"/>
      <c r="G8" s="87" t="s">
        <v>295</v>
      </c>
      <c r="H8" s="87"/>
      <c r="I8" s="87"/>
      <c r="J8" s="87"/>
      <c r="K8" s="87"/>
      <c r="L8" s="87">
        <v>2015</v>
      </c>
      <c r="M8" s="86" t="s">
        <v>296</v>
      </c>
    </row>
    <row r="9" spans="1:13" s="88" customFormat="1" x14ac:dyDescent="0.25">
      <c r="A9" s="86">
        <v>7</v>
      </c>
      <c r="B9" s="86" t="s">
        <v>462</v>
      </c>
      <c r="C9" s="86" t="s">
        <v>240</v>
      </c>
      <c r="D9" s="86" t="s">
        <v>10</v>
      </c>
      <c r="E9" s="87"/>
      <c r="F9" s="87"/>
      <c r="G9" s="87" t="s">
        <v>297</v>
      </c>
      <c r="H9" s="87"/>
      <c r="I9" s="87" t="s">
        <v>298</v>
      </c>
      <c r="J9" s="87"/>
      <c r="K9" s="87"/>
      <c r="L9" s="87">
        <v>2012</v>
      </c>
      <c r="M9" s="86" t="s">
        <v>299</v>
      </c>
    </row>
    <row r="10" spans="1:13" s="88" customFormat="1" x14ac:dyDescent="0.25">
      <c r="A10" s="86">
        <v>8</v>
      </c>
      <c r="B10" s="86" t="s">
        <v>463</v>
      </c>
      <c r="C10" s="86" t="s">
        <v>104</v>
      </c>
      <c r="D10" s="86" t="s">
        <v>17</v>
      </c>
      <c r="E10" s="87" t="s">
        <v>300</v>
      </c>
      <c r="F10" s="87"/>
      <c r="G10" s="87" t="s">
        <v>301</v>
      </c>
      <c r="H10" s="87"/>
      <c r="I10" s="87"/>
      <c r="J10" s="87"/>
      <c r="K10" s="87"/>
      <c r="L10" s="87">
        <v>2013</v>
      </c>
      <c r="M10" s="86" t="s">
        <v>302</v>
      </c>
    </row>
    <row r="11" spans="1:13" s="88" customFormat="1" x14ac:dyDescent="0.25">
      <c r="A11" s="86">
        <v>9</v>
      </c>
      <c r="B11" s="86" t="s">
        <v>464</v>
      </c>
      <c r="C11" s="86" t="s">
        <v>173</v>
      </c>
      <c r="D11" s="86" t="s">
        <v>32</v>
      </c>
      <c r="E11" s="87" t="s">
        <v>303</v>
      </c>
      <c r="F11" s="87"/>
      <c r="G11" s="87" t="s">
        <v>304</v>
      </c>
      <c r="H11" s="87"/>
      <c r="I11" s="87"/>
      <c r="J11" s="87"/>
      <c r="K11" s="87"/>
      <c r="L11" s="87">
        <v>2012</v>
      </c>
      <c r="M11" s="86" t="s">
        <v>305</v>
      </c>
    </row>
    <row r="12" spans="1:13" s="88" customFormat="1" x14ac:dyDescent="0.25">
      <c r="A12" s="86">
        <v>10</v>
      </c>
      <c r="B12" s="86" t="s">
        <v>465</v>
      </c>
      <c r="C12" s="86" t="s">
        <v>136</v>
      </c>
      <c r="D12" s="86" t="s">
        <v>54</v>
      </c>
      <c r="E12" s="87" t="s">
        <v>306</v>
      </c>
      <c r="F12" s="87"/>
      <c r="G12" s="87" t="s">
        <v>307</v>
      </c>
      <c r="H12" s="87"/>
      <c r="I12" s="87" t="s">
        <v>308</v>
      </c>
      <c r="J12" s="87" t="s">
        <v>309</v>
      </c>
      <c r="K12" s="87"/>
      <c r="L12" s="87">
        <v>2012</v>
      </c>
      <c r="M12" s="86" t="s">
        <v>310</v>
      </c>
    </row>
    <row r="13" spans="1:13" s="88" customFormat="1" x14ac:dyDescent="0.25">
      <c r="A13" s="86">
        <v>11</v>
      </c>
      <c r="B13" s="86" t="s">
        <v>466</v>
      </c>
      <c r="C13" s="86" t="s">
        <v>311</v>
      </c>
      <c r="D13" s="86" t="s">
        <v>23</v>
      </c>
      <c r="E13" s="87" t="s">
        <v>312</v>
      </c>
      <c r="F13" s="87"/>
      <c r="G13" s="87" t="s">
        <v>313</v>
      </c>
      <c r="H13" s="87"/>
      <c r="I13" s="87"/>
      <c r="J13" s="87" t="s">
        <v>314</v>
      </c>
      <c r="K13" s="87"/>
      <c r="L13" s="87">
        <v>2012</v>
      </c>
      <c r="M13" s="86" t="s">
        <v>315</v>
      </c>
    </row>
    <row r="14" spans="1:13" s="88" customFormat="1" x14ac:dyDescent="0.25">
      <c r="A14" s="86">
        <v>12</v>
      </c>
      <c r="B14" s="86" t="s">
        <v>467</v>
      </c>
      <c r="C14" s="86" t="s">
        <v>242</v>
      </c>
      <c r="D14" s="86" t="s">
        <v>16</v>
      </c>
      <c r="E14" s="87" t="s">
        <v>316</v>
      </c>
      <c r="F14" s="87"/>
      <c r="G14" s="87" t="s">
        <v>317</v>
      </c>
      <c r="H14" s="87"/>
      <c r="I14" s="87" t="s">
        <v>318</v>
      </c>
      <c r="J14" s="87"/>
      <c r="K14" s="87"/>
      <c r="L14" s="87">
        <v>2013</v>
      </c>
      <c r="M14" s="86" t="s">
        <v>319</v>
      </c>
    </row>
    <row r="15" spans="1:13" s="88" customFormat="1" x14ac:dyDescent="0.25">
      <c r="A15" s="86">
        <v>13</v>
      </c>
      <c r="B15" s="86" t="s">
        <v>468</v>
      </c>
      <c r="C15" s="86" t="s">
        <v>4</v>
      </c>
      <c r="D15" s="86" t="s">
        <v>1</v>
      </c>
      <c r="E15" s="89" t="s">
        <v>320</v>
      </c>
      <c r="F15" s="87"/>
      <c r="G15" s="87" t="s">
        <v>321</v>
      </c>
      <c r="H15" s="87"/>
      <c r="I15" s="87"/>
      <c r="J15" s="87"/>
      <c r="K15" s="87"/>
      <c r="L15" s="87">
        <v>2013</v>
      </c>
      <c r="M15" s="86" t="s">
        <v>322</v>
      </c>
    </row>
    <row r="16" spans="1:13" s="88" customFormat="1" x14ac:dyDescent="0.25">
      <c r="A16" s="86">
        <v>14</v>
      </c>
      <c r="B16" s="86" t="s">
        <v>469</v>
      </c>
      <c r="C16" s="86" t="s">
        <v>87</v>
      </c>
      <c r="D16" s="86" t="s">
        <v>11</v>
      </c>
      <c r="E16" s="87" t="s">
        <v>323</v>
      </c>
      <c r="F16" s="87"/>
      <c r="G16" s="87" t="s">
        <v>324</v>
      </c>
      <c r="H16" s="87"/>
      <c r="I16" s="87"/>
      <c r="J16" s="87" t="s">
        <v>325</v>
      </c>
      <c r="K16" s="87"/>
      <c r="L16" s="87">
        <v>2014</v>
      </c>
      <c r="M16" s="86" t="s">
        <v>326</v>
      </c>
    </row>
    <row r="17" spans="1:13" s="88" customFormat="1" x14ac:dyDescent="0.25">
      <c r="A17" s="86">
        <v>15</v>
      </c>
      <c r="B17" s="86" t="s">
        <v>470</v>
      </c>
      <c r="C17" s="86" t="s">
        <v>327</v>
      </c>
      <c r="D17" s="86" t="s">
        <v>2</v>
      </c>
      <c r="E17" s="87" t="s">
        <v>328</v>
      </c>
      <c r="F17" s="87"/>
      <c r="G17" s="87" t="s">
        <v>329</v>
      </c>
      <c r="H17" s="87"/>
      <c r="I17" s="87">
        <v>137</v>
      </c>
      <c r="J17" s="87"/>
      <c r="K17" s="87"/>
      <c r="L17" s="87">
        <v>2014</v>
      </c>
      <c r="M17" s="86" t="s">
        <v>330</v>
      </c>
    </row>
    <row r="18" spans="1:13" s="88" customFormat="1" x14ac:dyDescent="0.25">
      <c r="A18" s="86">
        <v>16</v>
      </c>
      <c r="B18" s="86" t="s">
        <v>471</v>
      </c>
      <c r="C18" s="86" t="s">
        <v>66</v>
      </c>
      <c r="D18" s="86" t="s">
        <v>66</v>
      </c>
      <c r="E18" s="87"/>
      <c r="F18" s="87"/>
      <c r="G18" s="87" t="s">
        <v>331</v>
      </c>
      <c r="H18" s="87"/>
      <c r="I18" s="87"/>
      <c r="J18" s="87"/>
      <c r="K18" s="87"/>
      <c r="L18" s="87">
        <v>2013</v>
      </c>
      <c r="M18" s="86"/>
    </row>
    <row r="19" spans="1:13" s="88" customFormat="1" x14ac:dyDescent="0.25">
      <c r="A19" s="86">
        <v>17</v>
      </c>
      <c r="B19" s="86" t="s">
        <v>472</v>
      </c>
      <c r="C19" s="86" t="s">
        <v>332</v>
      </c>
      <c r="D19" s="86" t="s">
        <v>66</v>
      </c>
      <c r="E19" s="87" t="s">
        <v>333</v>
      </c>
      <c r="F19" s="87"/>
      <c r="G19" s="87"/>
      <c r="H19" s="87"/>
      <c r="I19" s="87"/>
      <c r="J19" s="87" t="s">
        <v>334</v>
      </c>
      <c r="K19" s="87"/>
      <c r="L19" s="87">
        <v>2014</v>
      </c>
      <c r="M19" s="86" t="s">
        <v>335</v>
      </c>
    </row>
    <row r="20" spans="1:13" s="88" customFormat="1" x14ac:dyDescent="0.25">
      <c r="A20" s="86">
        <v>18</v>
      </c>
      <c r="B20" s="86" t="s">
        <v>473</v>
      </c>
      <c r="C20" s="86" t="s">
        <v>101</v>
      </c>
      <c r="D20" s="86" t="s">
        <v>8</v>
      </c>
      <c r="E20" s="87" t="s">
        <v>336</v>
      </c>
      <c r="F20" s="87"/>
      <c r="G20" s="87" t="s">
        <v>337</v>
      </c>
      <c r="H20" s="87"/>
      <c r="I20" s="87" t="s">
        <v>338</v>
      </c>
      <c r="J20" s="87"/>
      <c r="K20" s="87"/>
      <c r="L20" s="87">
        <v>2014</v>
      </c>
      <c r="M20" s="86" t="s">
        <v>339</v>
      </c>
    </row>
    <row r="21" spans="1:13" s="88" customFormat="1" x14ac:dyDescent="0.25">
      <c r="A21" s="86">
        <v>19</v>
      </c>
      <c r="B21" s="86" t="s">
        <v>474</v>
      </c>
      <c r="C21" s="86" t="s">
        <v>74</v>
      </c>
      <c r="D21" s="86" t="s">
        <v>3</v>
      </c>
      <c r="E21" s="87" t="s">
        <v>340</v>
      </c>
      <c r="F21" s="87"/>
      <c r="G21" s="87" t="s">
        <v>341</v>
      </c>
      <c r="H21" s="87"/>
      <c r="I21" s="87"/>
      <c r="J21" s="87" t="s">
        <v>342</v>
      </c>
      <c r="K21" s="87"/>
      <c r="L21" s="87">
        <v>2014</v>
      </c>
      <c r="M21" s="86" t="s">
        <v>343</v>
      </c>
    </row>
    <row r="22" spans="1:13" s="88" customFormat="1" x14ac:dyDescent="0.25">
      <c r="A22" s="86">
        <v>20</v>
      </c>
      <c r="B22" s="86" t="s">
        <v>475</v>
      </c>
      <c r="C22" s="86" t="s">
        <v>246</v>
      </c>
      <c r="D22" s="86" t="s">
        <v>25</v>
      </c>
      <c r="E22" s="87"/>
      <c r="F22" s="87"/>
      <c r="G22" s="87"/>
      <c r="H22" s="87"/>
      <c r="I22" s="87"/>
      <c r="J22" s="87"/>
      <c r="K22" s="87"/>
      <c r="L22" s="87">
        <v>2012</v>
      </c>
      <c r="M22" s="86"/>
    </row>
    <row r="23" spans="1:13" s="88" customFormat="1" x14ac:dyDescent="0.25">
      <c r="A23" s="86">
        <v>21</v>
      </c>
      <c r="B23" s="86" t="s">
        <v>476</v>
      </c>
      <c r="C23" s="86" t="s">
        <v>344</v>
      </c>
      <c r="D23" s="86" t="s">
        <v>54</v>
      </c>
      <c r="E23" s="87" t="s">
        <v>345</v>
      </c>
      <c r="F23" s="87"/>
      <c r="G23" s="87" t="s">
        <v>346</v>
      </c>
      <c r="H23" s="87"/>
      <c r="I23" s="87"/>
      <c r="J23" s="87"/>
      <c r="K23" s="87"/>
      <c r="L23" s="87">
        <v>2013</v>
      </c>
      <c r="M23" s="86" t="s">
        <v>347</v>
      </c>
    </row>
    <row r="24" spans="1:13" s="88" customFormat="1" x14ac:dyDescent="0.25">
      <c r="A24" s="86">
        <v>22</v>
      </c>
      <c r="B24" s="86" t="s">
        <v>477</v>
      </c>
      <c r="C24" s="86" t="s">
        <v>132</v>
      </c>
      <c r="D24" s="86" t="s">
        <v>7</v>
      </c>
      <c r="E24" s="87"/>
      <c r="F24" s="87"/>
      <c r="G24" s="87" t="s">
        <v>348</v>
      </c>
      <c r="H24" s="87"/>
      <c r="I24" s="87" t="s">
        <v>840</v>
      </c>
      <c r="J24" s="87"/>
      <c r="K24" s="87"/>
      <c r="L24" s="87">
        <v>2014</v>
      </c>
      <c r="M24" s="86" t="s">
        <v>841</v>
      </c>
    </row>
    <row r="25" spans="1:13" s="88" customFormat="1" x14ac:dyDescent="0.25">
      <c r="A25" s="86">
        <v>23</v>
      </c>
      <c r="B25" s="86" t="s">
        <v>478</v>
      </c>
      <c r="C25" s="86" t="s">
        <v>243</v>
      </c>
      <c r="D25" s="86" t="s">
        <v>17</v>
      </c>
      <c r="E25" s="87" t="s">
        <v>349</v>
      </c>
      <c r="F25" s="87"/>
      <c r="G25" s="87" t="s">
        <v>350</v>
      </c>
      <c r="H25" s="87"/>
      <c r="I25" s="87" t="s">
        <v>351</v>
      </c>
      <c r="J25" s="87"/>
      <c r="K25" s="87"/>
      <c r="L25" s="87">
        <v>2014</v>
      </c>
      <c r="M25" s="86" t="s">
        <v>352</v>
      </c>
    </row>
    <row r="26" spans="1:13" s="88" customFormat="1" x14ac:dyDescent="0.25">
      <c r="A26" s="86">
        <v>24</v>
      </c>
      <c r="B26" s="86" t="s">
        <v>479</v>
      </c>
      <c r="C26" s="86" t="s">
        <v>238</v>
      </c>
      <c r="D26" s="86" t="s">
        <v>7</v>
      </c>
      <c r="E26" s="87" t="s">
        <v>353</v>
      </c>
      <c r="F26" s="87"/>
      <c r="G26" s="87" t="s">
        <v>354</v>
      </c>
      <c r="H26" s="87"/>
      <c r="I26" s="87" t="s">
        <v>355</v>
      </c>
      <c r="J26" s="87" t="s">
        <v>356</v>
      </c>
      <c r="K26" s="87"/>
      <c r="L26" s="87">
        <v>2014</v>
      </c>
      <c r="M26" s="86" t="s">
        <v>357</v>
      </c>
    </row>
    <row r="27" spans="1:13" s="88" customFormat="1" x14ac:dyDescent="0.25">
      <c r="A27" s="86">
        <v>25</v>
      </c>
      <c r="B27" s="86" t="s">
        <v>480</v>
      </c>
      <c r="C27" s="86" t="s">
        <v>358</v>
      </c>
      <c r="D27" s="86" t="s">
        <v>71</v>
      </c>
      <c r="E27" s="87" t="s">
        <v>359</v>
      </c>
      <c r="F27" s="87"/>
      <c r="G27" s="87" t="s">
        <v>360</v>
      </c>
      <c r="H27" s="87"/>
      <c r="I27" s="87" t="s">
        <v>361</v>
      </c>
      <c r="J27" s="87"/>
      <c r="K27" s="87"/>
      <c r="L27" s="87">
        <v>2012</v>
      </c>
      <c r="M27" s="86" t="s">
        <v>362</v>
      </c>
    </row>
    <row r="28" spans="1:13" s="88" customFormat="1" x14ac:dyDescent="0.25">
      <c r="A28" s="86">
        <v>26</v>
      </c>
      <c r="B28" s="86" t="s">
        <v>481</v>
      </c>
      <c r="C28" s="86" t="s">
        <v>247</v>
      </c>
      <c r="D28" s="86" t="s">
        <v>32</v>
      </c>
      <c r="E28" s="87"/>
      <c r="F28" s="87"/>
      <c r="G28" s="87"/>
      <c r="H28" s="87"/>
      <c r="I28" s="87"/>
      <c r="J28" s="87"/>
      <c r="K28" s="87"/>
      <c r="L28" s="87">
        <v>2012</v>
      </c>
      <c r="M28" s="86"/>
    </row>
    <row r="29" spans="1:13" s="88" customFormat="1" x14ac:dyDescent="0.25">
      <c r="A29" s="86">
        <v>27</v>
      </c>
      <c r="B29" s="86" t="s">
        <v>482</v>
      </c>
      <c r="C29" s="86" t="s">
        <v>18</v>
      </c>
      <c r="D29" s="86" t="s">
        <v>7</v>
      </c>
      <c r="E29" s="87" t="s">
        <v>363</v>
      </c>
      <c r="F29" s="87"/>
      <c r="G29" s="87" t="s">
        <v>364</v>
      </c>
      <c r="H29" s="87"/>
      <c r="I29" s="87" t="s">
        <v>365</v>
      </c>
      <c r="J29" s="87"/>
      <c r="K29" s="87"/>
      <c r="L29" s="87">
        <v>2013</v>
      </c>
      <c r="M29" s="86" t="s">
        <v>366</v>
      </c>
    </row>
    <row r="30" spans="1:13" s="88" customFormat="1" x14ac:dyDescent="0.25">
      <c r="A30" s="86">
        <v>28</v>
      </c>
      <c r="B30" s="86" t="s">
        <v>483</v>
      </c>
      <c r="C30" s="86" t="s">
        <v>238</v>
      </c>
      <c r="D30" s="86" t="s">
        <v>7</v>
      </c>
      <c r="E30" s="87" t="s">
        <v>367</v>
      </c>
      <c r="F30" s="87"/>
      <c r="G30" s="87"/>
      <c r="H30" s="87"/>
      <c r="I30" s="87" t="s">
        <v>368</v>
      </c>
      <c r="J30" s="87" t="s">
        <v>369</v>
      </c>
      <c r="K30" s="87"/>
      <c r="L30" s="87">
        <v>2014</v>
      </c>
      <c r="M30" s="86" t="s">
        <v>370</v>
      </c>
    </row>
    <row r="31" spans="1:13" s="88" customFormat="1" x14ac:dyDescent="0.25">
      <c r="A31" s="86">
        <v>29</v>
      </c>
      <c r="B31" s="86" t="s">
        <v>484</v>
      </c>
      <c r="C31" s="86" t="s">
        <v>109</v>
      </c>
      <c r="D31" s="86" t="s">
        <v>8</v>
      </c>
      <c r="E31" s="87" t="s">
        <v>371</v>
      </c>
      <c r="F31" s="87"/>
      <c r="G31" s="87" t="s">
        <v>372</v>
      </c>
      <c r="H31" s="87"/>
      <c r="I31" s="87" t="s">
        <v>373</v>
      </c>
      <c r="J31" s="87"/>
      <c r="K31" s="87"/>
      <c r="L31" s="87">
        <v>2015</v>
      </c>
      <c r="M31" s="86" t="s">
        <v>374</v>
      </c>
    </row>
    <row r="32" spans="1:13" s="88" customFormat="1" x14ac:dyDescent="0.25">
      <c r="A32" s="86">
        <v>30</v>
      </c>
      <c r="B32" s="86" t="s">
        <v>485</v>
      </c>
      <c r="C32" s="86" t="s">
        <v>268</v>
      </c>
      <c r="D32" s="86" t="s">
        <v>3</v>
      </c>
      <c r="E32" s="87" t="s">
        <v>375</v>
      </c>
      <c r="F32" s="87"/>
      <c r="G32" s="87" t="s">
        <v>376</v>
      </c>
      <c r="H32" s="87"/>
      <c r="I32" s="87" t="s">
        <v>377</v>
      </c>
      <c r="J32" s="87" t="s">
        <v>378</v>
      </c>
      <c r="K32" s="87"/>
      <c r="L32" s="87">
        <v>2014</v>
      </c>
      <c r="M32" s="86" t="s">
        <v>379</v>
      </c>
    </row>
    <row r="33" spans="1:13" s="88" customFormat="1" x14ac:dyDescent="0.25">
      <c r="A33" s="86">
        <v>31</v>
      </c>
      <c r="B33" s="86" t="s">
        <v>486</v>
      </c>
      <c r="C33" s="86" t="s">
        <v>167</v>
      </c>
      <c r="D33" s="86" t="s">
        <v>11</v>
      </c>
      <c r="E33" s="87" t="s">
        <v>380</v>
      </c>
      <c r="F33" s="87"/>
      <c r="G33" s="87" t="s">
        <v>381</v>
      </c>
      <c r="H33" s="87"/>
      <c r="I33" s="87">
        <v>96</v>
      </c>
      <c r="J33" s="87"/>
      <c r="K33" s="87"/>
      <c r="L33" s="87">
        <v>2014</v>
      </c>
      <c r="M33" s="86" t="s">
        <v>382</v>
      </c>
    </row>
    <row r="34" spans="1:13" s="88" customFormat="1" x14ac:dyDescent="0.25">
      <c r="A34" s="86">
        <v>32</v>
      </c>
      <c r="B34" s="86" t="s">
        <v>487</v>
      </c>
      <c r="C34" s="86" t="s">
        <v>383</v>
      </c>
      <c r="D34" s="86" t="s">
        <v>48</v>
      </c>
      <c r="E34" s="87" t="s">
        <v>384</v>
      </c>
      <c r="F34" s="87"/>
      <c r="G34" s="87"/>
      <c r="H34" s="87"/>
      <c r="I34" s="87"/>
      <c r="J34" s="87"/>
      <c r="K34" s="87"/>
      <c r="L34" s="87">
        <v>2014</v>
      </c>
      <c r="M34" s="86"/>
    </row>
    <row r="35" spans="1:13" s="88" customFormat="1" x14ac:dyDescent="0.25">
      <c r="A35" s="86">
        <v>33</v>
      </c>
      <c r="B35" s="86" t="s">
        <v>488</v>
      </c>
      <c r="C35" s="86" t="s">
        <v>385</v>
      </c>
      <c r="D35" s="86" t="s">
        <v>14</v>
      </c>
      <c r="E35" s="87" t="s">
        <v>386</v>
      </c>
      <c r="F35" s="87"/>
      <c r="G35" s="87" t="s">
        <v>387</v>
      </c>
      <c r="H35" s="87"/>
      <c r="I35" s="87" t="s">
        <v>388</v>
      </c>
      <c r="J35" s="87"/>
      <c r="K35" s="87"/>
      <c r="L35" s="87">
        <v>2011</v>
      </c>
      <c r="M35" s="86" t="s">
        <v>389</v>
      </c>
    </row>
    <row r="36" spans="1:13" s="88" customFormat="1" x14ac:dyDescent="0.25">
      <c r="A36" s="86">
        <v>34</v>
      </c>
      <c r="B36" s="86" t="s">
        <v>489</v>
      </c>
      <c r="C36" s="86" t="s">
        <v>251</v>
      </c>
      <c r="D36" s="86" t="s">
        <v>42</v>
      </c>
      <c r="E36" s="87" t="s">
        <v>390</v>
      </c>
      <c r="F36" s="87"/>
      <c r="G36" s="87" t="s">
        <v>391</v>
      </c>
      <c r="H36" s="87"/>
      <c r="I36" s="87">
        <v>167</v>
      </c>
      <c r="J36" s="87"/>
      <c r="K36" s="87"/>
      <c r="L36" s="87">
        <v>2013</v>
      </c>
      <c r="M36" s="86" t="s">
        <v>392</v>
      </c>
    </row>
    <row r="37" spans="1:13" s="88" customFormat="1" x14ac:dyDescent="0.25">
      <c r="A37" s="86">
        <v>35</v>
      </c>
      <c r="B37" s="86" t="s">
        <v>490</v>
      </c>
      <c r="C37" s="86" t="s">
        <v>393</v>
      </c>
      <c r="D37" s="86" t="s">
        <v>7</v>
      </c>
      <c r="E37" s="87" t="s">
        <v>394</v>
      </c>
      <c r="F37" s="87"/>
      <c r="G37" s="87" t="s">
        <v>395</v>
      </c>
      <c r="H37" s="87"/>
      <c r="I37" s="87"/>
      <c r="J37" s="87"/>
      <c r="K37" s="87"/>
      <c r="L37" s="87">
        <v>2013</v>
      </c>
      <c r="M37" s="86" t="s">
        <v>396</v>
      </c>
    </row>
    <row r="38" spans="1:13" s="88" customFormat="1" x14ac:dyDescent="0.25">
      <c r="A38" s="86">
        <v>36</v>
      </c>
      <c r="B38" s="86" t="s">
        <v>491</v>
      </c>
      <c r="C38" s="86" t="s">
        <v>174</v>
      </c>
      <c r="D38" s="86" t="s">
        <v>48</v>
      </c>
      <c r="E38" s="87" t="s">
        <v>397</v>
      </c>
      <c r="F38" s="87"/>
      <c r="G38" s="87" t="s">
        <v>398</v>
      </c>
      <c r="H38" s="87"/>
      <c r="I38" s="87">
        <v>112</v>
      </c>
      <c r="J38" s="87"/>
      <c r="K38" s="87"/>
      <c r="L38" s="87">
        <v>2014</v>
      </c>
      <c r="M38" s="86" t="s">
        <v>399</v>
      </c>
    </row>
    <row r="39" spans="1:13" s="88" customFormat="1" x14ac:dyDescent="0.25">
      <c r="A39" s="86">
        <v>37</v>
      </c>
      <c r="B39" s="86" t="s">
        <v>492</v>
      </c>
      <c r="C39" s="86" t="s">
        <v>249</v>
      </c>
      <c r="D39" s="86" t="s">
        <v>40</v>
      </c>
      <c r="E39" s="87" t="s">
        <v>400</v>
      </c>
      <c r="F39" s="87"/>
      <c r="G39" s="87" t="s">
        <v>401</v>
      </c>
      <c r="H39" s="87"/>
      <c r="I39" s="87" t="s">
        <v>402</v>
      </c>
      <c r="J39" s="87" t="s">
        <v>403</v>
      </c>
      <c r="K39" s="87"/>
      <c r="L39" s="87">
        <v>2014</v>
      </c>
      <c r="M39" s="86" t="s">
        <v>404</v>
      </c>
    </row>
    <row r="40" spans="1:13" s="88" customFormat="1" x14ac:dyDescent="0.25">
      <c r="A40" s="86">
        <v>38</v>
      </c>
      <c r="B40" s="86" t="s">
        <v>493</v>
      </c>
      <c r="C40" s="86" t="s">
        <v>6</v>
      </c>
      <c r="D40" s="86" t="s">
        <v>5</v>
      </c>
      <c r="E40" s="87" t="s">
        <v>405</v>
      </c>
      <c r="F40" s="87"/>
      <c r="G40" s="87" t="s">
        <v>406</v>
      </c>
      <c r="H40" s="87"/>
      <c r="I40" s="87"/>
      <c r="J40" s="87"/>
      <c r="K40" s="87"/>
      <c r="L40" s="87">
        <v>2014</v>
      </c>
      <c r="M40" s="86" t="s">
        <v>407</v>
      </c>
    </row>
    <row r="41" spans="1:13" s="88" customFormat="1" x14ac:dyDescent="0.25">
      <c r="A41" s="86">
        <v>39</v>
      </c>
      <c r="B41" s="86" t="s">
        <v>494</v>
      </c>
      <c r="C41" s="86" t="s">
        <v>408</v>
      </c>
      <c r="D41" s="86" t="s">
        <v>23</v>
      </c>
      <c r="E41" s="87" t="s">
        <v>409</v>
      </c>
      <c r="F41" s="87"/>
      <c r="G41" s="87" t="s">
        <v>410</v>
      </c>
      <c r="H41" s="87"/>
      <c r="I41" s="87">
        <v>213</v>
      </c>
      <c r="J41" s="87"/>
      <c r="K41" s="87"/>
      <c r="L41" s="87">
        <v>2013</v>
      </c>
      <c r="M41" s="86" t="s">
        <v>411</v>
      </c>
    </row>
    <row r="42" spans="1:13" s="88" customFormat="1" x14ac:dyDescent="0.25">
      <c r="A42" s="86">
        <v>40</v>
      </c>
      <c r="B42" s="86" t="s">
        <v>495</v>
      </c>
      <c r="C42" s="86" t="s">
        <v>81</v>
      </c>
      <c r="D42" s="86" t="s">
        <v>2</v>
      </c>
      <c r="E42" s="87" t="s">
        <v>412</v>
      </c>
      <c r="F42" s="87"/>
      <c r="G42" s="87" t="s">
        <v>413</v>
      </c>
      <c r="H42" s="87"/>
      <c r="I42" s="87">
        <v>110</v>
      </c>
      <c r="J42" s="87" t="s">
        <v>414</v>
      </c>
      <c r="K42" s="87"/>
      <c r="L42" s="87">
        <v>2012</v>
      </c>
      <c r="M42" s="86" t="s">
        <v>415</v>
      </c>
    </row>
    <row r="43" spans="1:13" s="88" customFormat="1" x14ac:dyDescent="0.25">
      <c r="A43" s="86">
        <v>41</v>
      </c>
      <c r="B43" s="86" t="s">
        <v>496</v>
      </c>
      <c r="C43" s="86" t="s">
        <v>112</v>
      </c>
      <c r="D43" s="86" t="s">
        <v>48</v>
      </c>
      <c r="E43" s="87" t="s">
        <v>416</v>
      </c>
      <c r="F43" s="87"/>
      <c r="G43" s="87" t="s">
        <v>417</v>
      </c>
      <c r="H43" s="87"/>
      <c r="I43" s="87">
        <v>128</v>
      </c>
      <c r="J43" s="87" t="s">
        <v>418</v>
      </c>
      <c r="K43" s="87"/>
      <c r="L43" s="87">
        <v>2012</v>
      </c>
      <c r="M43" s="86" t="s">
        <v>419</v>
      </c>
    </row>
    <row r="44" spans="1:13" s="88" customFormat="1" x14ac:dyDescent="0.25">
      <c r="A44" s="86">
        <v>42</v>
      </c>
      <c r="B44" s="86" t="s">
        <v>497</v>
      </c>
      <c r="C44" s="86" t="s">
        <v>40</v>
      </c>
      <c r="D44" s="86" t="s">
        <v>196</v>
      </c>
      <c r="E44" s="87" t="s">
        <v>420</v>
      </c>
      <c r="F44" s="87"/>
      <c r="G44" s="87" t="s">
        <v>421</v>
      </c>
      <c r="H44" s="87"/>
      <c r="I44" s="87">
        <v>470</v>
      </c>
      <c r="J44" s="87"/>
      <c r="K44" s="87"/>
      <c r="L44" s="87">
        <v>2014</v>
      </c>
      <c r="M44" s="86" t="s">
        <v>422</v>
      </c>
    </row>
    <row r="45" spans="1:13" s="88" customFormat="1" x14ac:dyDescent="0.25">
      <c r="A45" s="86">
        <v>43</v>
      </c>
      <c r="B45" s="86" t="s">
        <v>498</v>
      </c>
      <c r="C45" s="86" t="s">
        <v>205</v>
      </c>
      <c r="D45" s="86" t="s">
        <v>2</v>
      </c>
      <c r="E45" s="87"/>
      <c r="F45" s="87"/>
      <c r="G45" s="87" t="s">
        <v>499</v>
      </c>
      <c r="H45" s="87"/>
      <c r="I45" s="87">
        <v>92.78</v>
      </c>
      <c r="J45" s="87"/>
      <c r="K45" s="87"/>
      <c r="L45" s="87">
        <v>2013</v>
      </c>
      <c r="M45" s="86" t="s">
        <v>500</v>
      </c>
    </row>
    <row r="46" spans="1:13" s="88" customFormat="1" x14ac:dyDescent="0.25">
      <c r="A46" s="86">
        <v>44</v>
      </c>
      <c r="B46" s="86" t="s">
        <v>501</v>
      </c>
      <c r="C46" s="86" t="s">
        <v>28</v>
      </c>
      <c r="D46" s="86" t="s">
        <v>14</v>
      </c>
      <c r="E46" s="87" t="s">
        <v>502</v>
      </c>
      <c r="F46" s="87"/>
      <c r="G46" s="87" t="s">
        <v>503</v>
      </c>
      <c r="H46" s="87"/>
      <c r="I46" s="87" t="s">
        <v>504</v>
      </c>
      <c r="J46" s="87" t="s">
        <v>505</v>
      </c>
      <c r="K46" s="87"/>
      <c r="L46" s="87">
        <v>2013</v>
      </c>
      <c r="M46" s="86" t="s">
        <v>506</v>
      </c>
    </row>
    <row r="47" spans="1:13" s="2" customFormat="1" x14ac:dyDescent="0.25">
      <c r="A47" s="1">
        <v>45</v>
      </c>
      <c r="B47" s="1" t="s">
        <v>507</v>
      </c>
      <c r="C47" s="1" t="s">
        <v>231</v>
      </c>
      <c r="D47" s="1" t="s">
        <v>40</v>
      </c>
      <c r="E47" s="84"/>
      <c r="F47" s="84"/>
      <c r="G47" s="84"/>
      <c r="H47" s="84"/>
      <c r="I47" s="84"/>
      <c r="J47" s="84"/>
      <c r="K47" s="84"/>
      <c r="L47" s="84">
        <v>2012</v>
      </c>
      <c r="M47" s="1"/>
    </row>
    <row r="48" spans="1:13" x14ac:dyDescent="0.25">
      <c r="A48" s="5">
        <v>46</v>
      </c>
      <c r="B48" s="6" t="s">
        <v>508</v>
      </c>
      <c r="C48" s="5" t="s">
        <v>9</v>
      </c>
      <c r="D48" s="5" t="s">
        <v>2</v>
      </c>
      <c r="E48" s="21"/>
      <c r="F48" s="21"/>
      <c r="G48" s="21"/>
      <c r="H48" s="21"/>
      <c r="I48" s="21"/>
      <c r="J48" s="21"/>
      <c r="K48" s="21"/>
      <c r="L48" s="21">
        <v>2012</v>
      </c>
      <c r="M48" s="5"/>
    </row>
    <row r="49" spans="1:13" x14ac:dyDescent="0.25">
      <c r="A49" s="5">
        <v>47</v>
      </c>
      <c r="B49" s="6" t="s">
        <v>509</v>
      </c>
      <c r="C49" s="5" t="s">
        <v>235</v>
      </c>
      <c r="D49" s="5" t="s">
        <v>1</v>
      </c>
      <c r="E49" s="21"/>
      <c r="F49" s="21"/>
      <c r="G49" s="21"/>
      <c r="H49" s="21"/>
      <c r="I49" s="21"/>
      <c r="J49" s="21"/>
      <c r="K49" s="21"/>
      <c r="L49" s="21">
        <v>2010</v>
      </c>
      <c r="M49" s="5"/>
    </row>
    <row r="50" spans="1:13" x14ac:dyDescent="0.25">
      <c r="A50" s="5">
        <v>48</v>
      </c>
      <c r="B50" s="6" t="s">
        <v>510</v>
      </c>
      <c r="C50" s="5" t="s">
        <v>237</v>
      </c>
      <c r="D50" s="5" t="s">
        <v>5</v>
      </c>
      <c r="E50" s="21"/>
      <c r="F50" s="21"/>
      <c r="G50" s="21"/>
      <c r="H50" s="21"/>
      <c r="I50" s="21"/>
      <c r="J50" s="21"/>
      <c r="K50" s="21"/>
      <c r="L50" s="21">
        <v>2010</v>
      </c>
      <c r="M50" s="5"/>
    </row>
    <row r="51" spans="1:13" x14ac:dyDescent="0.25">
      <c r="A51" s="5">
        <v>49</v>
      </c>
      <c r="B51" s="6" t="s">
        <v>511</v>
      </c>
      <c r="C51" s="5" t="s">
        <v>238</v>
      </c>
      <c r="D51" s="5" t="s">
        <v>7</v>
      </c>
      <c r="E51" s="21"/>
      <c r="F51" s="21"/>
      <c r="G51" s="21"/>
      <c r="H51" s="21"/>
      <c r="I51" s="21"/>
      <c r="J51" s="21"/>
      <c r="K51" s="21"/>
      <c r="L51" s="21">
        <v>2011</v>
      </c>
      <c r="M51" s="5"/>
    </row>
    <row r="52" spans="1:13" x14ac:dyDescent="0.25">
      <c r="A52" s="5">
        <v>50</v>
      </c>
      <c r="B52" s="6" t="s">
        <v>512</v>
      </c>
      <c r="C52" s="5" t="s">
        <v>236</v>
      </c>
      <c r="D52" s="5" t="s">
        <v>2</v>
      </c>
      <c r="E52" s="21"/>
      <c r="F52" s="21"/>
      <c r="G52" s="21"/>
      <c r="H52" s="21"/>
      <c r="I52" s="21"/>
      <c r="J52" s="21"/>
      <c r="K52" s="21"/>
      <c r="L52" s="21">
        <v>2012</v>
      </c>
      <c r="M52" s="5"/>
    </row>
    <row r="53" spans="1:13" x14ac:dyDescent="0.25">
      <c r="A53" s="6">
        <v>51</v>
      </c>
      <c r="B53" s="6" t="s">
        <v>253</v>
      </c>
      <c r="C53" s="6" t="s">
        <v>253</v>
      </c>
      <c r="D53" s="6" t="s">
        <v>49</v>
      </c>
      <c r="E53" s="21"/>
      <c r="F53" s="21"/>
      <c r="G53" s="21"/>
      <c r="H53" s="21"/>
      <c r="I53" s="21"/>
      <c r="J53" s="21"/>
      <c r="K53" s="21"/>
      <c r="L53" s="21">
        <v>2008</v>
      </c>
      <c r="M53" s="5"/>
    </row>
    <row r="54" spans="1:13" x14ac:dyDescent="0.25">
      <c r="A54" s="96">
        <v>52</v>
      </c>
      <c r="B54" s="6" t="s">
        <v>793</v>
      </c>
      <c r="C54" s="6" t="s">
        <v>92</v>
      </c>
      <c r="D54" s="5"/>
      <c r="E54" s="21"/>
      <c r="F54" s="21"/>
      <c r="G54" s="21"/>
      <c r="H54" s="21"/>
      <c r="I54" s="21"/>
      <c r="J54" s="21"/>
      <c r="K54" s="21"/>
      <c r="L54" s="21">
        <v>2012</v>
      </c>
      <c r="M54" s="5"/>
    </row>
    <row r="55" spans="1:13" x14ac:dyDescent="0.25">
      <c r="A55" s="6">
        <v>53</v>
      </c>
      <c r="B55" s="6" t="s">
        <v>794</v>
      </c>
      <c r="C55" s="6" t="s">
        <v>576</v>
      </c>
      <c r="D55" s="5" t="s">
        <v>74</v>
      </c>
      <c r="E55" s="21"/>
      <c r="F55" s="21"/>
      <c r="G55" s="21"/>
      <c r="H55" s="21"/>
      <c r="I55" s="21"/>
      <c r="J55" s="21"/>
      <c r="K55" s="21"/>
      <c r="L55" s="21">
        <v>2012</v>
      </c>
      <c r="M55" s="5" t="s">
        <v>805</v>
      </c>
    </row>
    <row r="56" spans="1:13" x14ac:dyDescent="0.25">
      <c r="A56" s="6">
        <v>54</v>
      </c>
      <c r="B56" s="6" t="s">
        <v>795</v>
      </c>
      <c r="C56" s="6" t="s">
        <v>61</v>
      </c>
      <c r="D56" s="5"/>
      <c r="E56" s="21"/>
      <c r="F56" s="21"/>
      <c r="G56" s="21"/>
      <c r="H56" s="21"/>
      <c r="I56" s="21"/>
      <c r="J56" s="21"/>
      <c r="K56" s="21"/>
      <c r="L56" s="21">
        <v>2010</v>
      </c>
      <c r="M56" s="5" t="s">
        <v>803</v>
      </c>
    </row>
    <row r="57" spans="1:13" x14ac:dyDescent="0.25">
      <c r="A57" s="6">
        <v>55</v>
      </c>
      <c r="B57" s="5" t="s">
        <v>796</v>
      </c>
      <c r="C57" s="6" t="s">
        <v>59</v>
      </c>
      <c r="D57" s="5"/>
      <c r="E57" s="21"/>
      <c r="F57" s="21"/>
      <c r="G57" s="21">
        <v>8605</v>
      </c>
      <c r="H57" s="21"/>
      <c r="I57" s="21">
        <v>98.7</v>
      </c>
      <c r="J57" s="21"/>
      <c r="K57" s="21"/>
      <c r="L57" s="21">
        <v>2015</v>
      </c>
      <c r="M57" s="5" t="s">
        <v>804</v>
      </c>
    </row>
    <row r="58" spans="1:13" x14ac:dyDescent="0.25">
      <c r="A58" s="6">
        <v>56</v>
      </c>
      <c r="B58" s="5" t="s">
        <v>797</v>
      </c>
      <c r="C58" s="6" t="s">
        <v>157</v>
      </c>
      <c r="D58" s="5"/>
      <c r="E58" s="21"/>
      <c r="F58" s="21"/>
      <c r="G58" s="21"/>
      <c r="H58" s="21"/>
      <c r="I58" s="21"/>
      <c r="J58" s="21"/>
      <c r="K58" s="21"/>
      <c r="L58" s="21">
        <v>2011</v>
      </c>
      <c r="M58" s="5" t="s">
        <v>806</v>
      </c>
    </row>
    <row r="59" spans="1:13" x14ac:dyDescent="0.25">
      <c r="A59" s="6">
        <v>57</v>
      </c>
      <c r="B59" s="5" t="s">
        <v>798</v>
      </c>
      <c r="C59" s="6" t="s">
        <v>255</v>
      </c>
      <c r="D59" s="5"/>
      <c r="E59" s="21"/>
      <c r="F59" s="21"/>
      <c r="G59" s="21"/>
      <c r="H59" s="21"/>
      <c r="I59" s="21"/>
      <c r="J59" s="21"/>
      <c r="K59" s="21"/>
      <c r="L59" s="21">
        <v>2011</v>
      </c>
      <c r="M59" s="5" t="s">
        <v>811</v>
      </c>
    </row>
    <row r="60" spans="1:13" x14ac:dyDescent="0.25">
      <c r="A60" s="6">
        <v>58</v>
      </c>
      <c r="B60" s="5" t="s">
        <v>799</v>
      </c>
      <c r="C60" s="6" t="s">
        <v>141</v>
      </c>
      <c r="D60" s="5"/>
      <c r="E60" s="21"/>
      <c r="F60" s="21"/>
      <c r="G60" s="21"/>
      <c r="H60" s="21"/>
      <c r="I60" s="21"/>
      <c r="J60" s="21"/>
      <c r="K60" s="21"/>
      <c r="L60" s="21">
        <v>2010</v>
      </c>
      <c r="M60" s="5" t="s">
        <v>813</v>
      </c>
    </row>
    <row r="61" spans="1:13" x14ac:dyDescent="0.25">
      <c r="A61" s="6">
        <v>59</v>
      </c>
      <c r="B61" s="5" t="s">
        <v>800</v>
      </c>
      <c r="C61" s="6" t="s">
        <v>111</v>
      </c>
      <c r="D61" s="5"/>
      <c r="E61" s="21"/>
      <c r="F61" s="21"/>
      <c r="G61" s="21"/>
      <c r="H61" s="21"/>
      <c r="I61" s="21"/>
      <c r="J61" s="21"/>
      <c r="K61" s="21"/>
      <c r="L61" s="21">
        <v>2011</v>
      </c>
      <c r="M61" s="5" t="s">
        <v>815</v>
      </c>
    </row>
    <row r="62" spans="1:13" x14ac:dyDescent="0.25">
      <c r="A62" s="6">
        <v>60</v>
      </c>
      <c r="B62" s="5" t="s">
        <v>801</v>
      </c>
      <c r="C62" s="6" t="s">
        <v>32</v>
      </c>
      <c r="D62" s="5"/>
      <c r="E62" s="21"/>
      <c r="F62" s="21"/>
      <c r="G62" s="21"/>
      <c r="H62" s="21"/>
      <c r="I62" s="21"/>
      <c r="J62" s="21"/>
      <c r="K62" s="21"/>
      <c r="L62" s="21">
        <v>2008</v>
      </c>
      <c r="M62" s="5" t="s">
        <v>820</v>
      </c>
    </row>
    <row r="63" spans="1:13" x14ac:dyDescent="0.25">
      <c r="A63" s="6">
        <v>61</v>
      </c>
      <c r="B63" s="5" t="s">
        <v>802</v>
      </c>
      <c r="C63" s="6" t="s">
        <v>262</v>
      </c>
      <c r="D63" s="5"/>
      <c r="E63" s="21"/>
      <c r="F63" s="21"/>
      <c r="G63" s="21"/>
      <c r="H63" s="21"/>
      <c r="I63" s="21"/>
      <c r="J63" s="21"/>
      <c r="K63" s="21"/>
      <c r="L63" s="21">
        <v>2015</v>
      </c>
      <c r="M63" s="5" t="s">
        <v>821</v>
      </c>
    </row>
    <row r="72" spans="2:5" x14ac:dyDescent="0.25">
      <c r="B72" s="22" t="s">
        <v>842</v>
      </c>
    </row>
    <row r="73" spans="2:5" x14ac:dyDescent="0.25">
      <c r="B73" t="s">
        <v>559</v>
      </c>
      <c r="C73" t="s">
        <v>0</v>
      </c>
      <c r="D73" t="s">
        <v>560</v>
      </c>
      <c r="E73" s="3" t="s">
        <v>557</v>
      </c>
    </row>
    <row r="74" spans="2:5" x14ac:dyDescent="0.25">
      <c r="B74" s="23" t="s">
        <v>526</v>
      </c>
      <c r="C74" s="4" t="s">
        <v>49</v>
      </c>
      <c r="D74" s="4" t="s">
        <v>253</v>
      </c>
      <c r="E74" s="4" t="s">
        <v>516</v>
      </c>
    </row>
    <row r="75" spans="2:5" x14ac:dyDescent="0.25">
      <c r="B75" s="23" t="s">
        <v>526</v>
      </c>
      <c r="C75" s="4" t="s">
        <v>49</v>
      </c>
      <c r="D75" s="4" t="s">
        <v>194</v>
      </c>
      <c r="E75" s="4" t="s">
        <v>516</v>
      </c>
    </row>
    <row r="76" spans="2:5" x14ac:dyDescent="0.25">
      <c r="B76" s="23" t="s">
        <v>526</v>
      </c>
      <c r="C76" s="4" t="s">
        <v>49</v>
      </c>
      <c r="D76" s="4" t="s">
        <v>203</v>
      </c>
      <c r="E76" s="4" t="s">
        <v>516</v>
      </c>
    </row>
    <row r="77" spans="2:5" x14ac:dyDescent="0.25">
      <c r="B77" s="23" t="s">
        <v>526</v>
      </c>
      <c r="C77" s="4" t="s">
        <v>49</v>
      </c>
      <c r="D77" s="4" t="s">
        <v>188</v>
      </c>
      <c r="E77" s="4" t="s">
        <v>516</v>
      </c>
    </row>
    <row r="78" spans="2:5" x14ac:dyDescent="0.25">
      <c r="B78" s="23" t="s">
        <v>526</v>
      </c>
      <c r="C78" s="4" t="s">
        <v>49</v>
      </c>
      <c r="D78" s="4" t="s">
        <v>667</v>
      </c>
      <c r="E78" s="4" t="s">
        <v>516</v>
      </c>
    </row>
    <row r="79" spans="2:5" x14ac:dyDescent="0.25">
      <c r="B79" s="23" t="s">
        <v>526</v>
      </c>
      <c r="C79" s="4" t="s">
        <v>49</v>
      </c>
      <c r="D79" s="4" t="s">
        <v>222</v>
      </c>
      <c r="E79" s="4" t="s">
        <v>516</v>
      </c>
    </row>
    <row r="80" spans="2:5" x14ac:dyDescent="0.25">
      <c r="B80" s="23" t="s">
        <v>526</v>
      </c>
      <c r="C80" s="4" t="s">
        <v>49</v>
      </c>
      <c r="D80" s="4" t="s">
        <v>211</v>
      </c>
      <c r="E80" s="4" t="s">
        <v>516</v>
      </c>
    </row>
    <row r="81" spans="2:5" x14ac:dyDescent="0.25">
      <c r="B81" s="23" t="s">
        <v>526</v>
      </c>
      <c r="C81" s="4" t="s">
        <v>49</v>
      </c>
      <c r="D81" s="4" t="s">
        <v>229</v>
      </c>
      <c r="E81" s="4" t="s">
        <v>516</v>
      </c>
    </row>
    <row r="82" spans="2:5" x14ac:dyDescent="0.25">
      <c r="B82" s="23" t="s">
        <v>526</v>
      </c>
      <c r="C82" s="4" t="s">
        <v>10</v>
      </c>
      <c r="D82" s="4" t="s">
        <v>166</v>
      </c>
      <c r="E82" s="4" t="s">
        <v>425</v>
      </c>
    </row>
    <row r="83" spans="2:5" x14ac:dyDescent="0.25">
      <c r="B83" s="23" t="s">
        <v>526</v>
      </c>
      <c r="C83" s="4" t="s">
        <v>10</v>
      </c>
      <c r="D83" s="4" t="s">
        <v>240</v>
      </c>
      <c r="E83" s="4" t="s">
        <v>425</v>
      </c>
    </row>
    <row r="84" spans="2:5" x14ac:dyDescent="0.25">
      <c r="B84" s="23" t="s">
        <v>526</v>
      </c>
      <c r="C84" s="4" t="s">
        <v>10</v>
      </c>
      <c r="D84" s="4" t="s">
        <v>179</v>
      </c>
      <c r="E84" s="4" t="s">
        <v>425</v>
      </c>
    </row>
    <row r="85" spans="2:5" x14ac:dyDescent="0.25">
      <c r="B85" s="23" t="s">
        <v>526</v>
      </c>
      <c r="C85" s="4" t="s">
        <v>10</v>
      </c>
      <c r="D85" s="4" t="s">
        <v>666</v>
      </c>
      <c r="E85" s="4" t="s">
        <v>441</v>
      </c>
    </row>
    <row r="86" spans="2:5" x14ac:dyDescent="0.25">
      <c r="B86" s="23" t="s">
        <v>526</v>
      </c>
      <c r="C86" s="4" t="s">
        <v>10</v>
      </c>
      <c r="D86" s="4" t="s">
        <v>80</v>
      </c>
      <c r="E86" s="4" t="s">
        <v>425</v>
      </c>
    </row>
    <row r="87" spans="2:5" x14ac:dyDescent="0.25">
      <c r="B87" s="23" t="s">
        <v>526</v>
      </c>
      <c r="C87" s="4" t="s">
        <v>14</v>
      </c>
      <c r="D87" s="4" t="s">
        <v>224</v>
      </c>
      <c r="E87" s="4" t="s">
        <v>442</v>
      </c>
    </row>
    <row r="88" spans="2:5" x14ac:dyDescent="0.25">
      <c r="B88" s="23" t="s">
        <v>526</v>
      </c>
      <c r="C88" s="4" t="s">
        <v>14</v>
      </c>
      <c r="D88" s="4" t="s">
        <v>36</v>
      </c>
      <c r="E88" s="4" t="s">
        <v>442</v>
      </c>
    </row>
    <row r="89" spans="2:5" x14ac:dyDescent="0.25">
      <c r="B89" s="23" t="s">
        <v>526</v>
      </c>
      <c r="C89" s="4" t="s">
        <v>14</v>
      </c>
      <c r="D89" s="4" t="s">
        <v>47</v>
      </c>
      <c r="E89" s="4" t="s">
        <v>442</v>
      </c>
    </row>
    <row r="90" spans="2:5" x14ac:dyDescent="0.25">
      <c r="B90" s="23" t="s">
        <v>526</v>
      </c>
      <c r="C90" s="4" t="s">
        <v>14</v>
      </c>
      <c r="D90" s="4" t="s">
        <v>102</v>
      </c>
      <c r="E90" s="4" t="s">
        <v>442</v>
      </c>
    </row>
    <row r="91" spans="2:5" x14ac:dyDescent="0.25">
      <c r="B91" s="23" t="s">
        <v>526</v>
      </c>
      <c r="C91" s="4" t="s">
        <v>14</v>
      </c>
      <c r="D91" s="4" t="s">
        <v>44</v>
      </c>
      <c r="E91" s="4" t="s">
        <v>442</v>
      </c>
    </row>
    <row r="92" spans="2:5" x14ac:dyDescent="0.25">
      <c r="B92" s="23" t="s">
        <v>526</v>
      </c>
      <c r="C92" s="4" t="s">
        <v>14</v>
      </c>
      <c r="D92" s="4" t="s">
        <v>39</v>
      </c>
      <c r="E92" s="4" t="s">
        <v>442</v>
      </c>
    </row>
    <row r="93" spans="2:5" x14ac:dyDescent="0.25">
      <c r="B93" s="23" t="s">
        <v>526</v>
      </c>
      <c r="C93" s="4" t="s">
        <v>14</v>
      </c>
      <c r="D93" s="4" t="s">
        <v>183</v>
      </c>
      <c r="E93" s="4" t="s">
        <v>442</v>
      </c>
    </row>
    <row r="94" spans="2:5" x14ac:dyDescent="0.25">
      <c r="B94" s="23" t="s">
        <v>526</v>
      </c>
      <c r="C94" s="4" t="s">
        <v>14</v>
      </c>
      <c r="D94" s="4" t="s">
        <v>13</v>
      </c>
      <c r="E94" s="4" t="s">
        <v>442</v>
      </c>
    </row>
    <row r="95" spans="2:5" x14ac:dyDescent="0.25">
      <c r="B95" s="23" t="s">
        <v>526</v>
      </c>
      <c r="C95" s="4" t="s">
        <v>14</v>
      </c>
      <c r="D95" s="4" t="s">
        <v>26</v>
      </c>
      <c r="E95" s="4" t="s">
        <v>442</v>
      </c>
    </row>
    <row r="96" spans="2:5" x14ac:dyDescent="0.25">
      <c r="B96" s="23" t="s">
        <v>526</v>
      </c>
      <c r="C96" s="4" t="s">
        <v>14</v>
      </c>
      <c r="D96" s="4" t="s">
        <v>62</v>
      </c>
      <c r="E96" s="4" t="s">
        <v>514</v>
      </c>
    </row>
    <row r="97" spans="2:5" x14ac:dyDescent="0.25">
      <c r="B97" s="23" t="s">
        <v>526</v>
      </c>
      <c r="C97" s="4" t="s">
        <v>14</v>
      </c>
      <c r="D97" s="4" t="s">
        <v>244</v>
      </c>
      <c r="E97" s="4" t="s">
        <v>442</v>
      </c>
    </row>
    <row r="98" spans="2:5" x14ac:dyDescent="0.25">
      <c r="B98" s="23" t="s">
        <v>526</v>
      </c>
      <c r="C98" s="4" t="s">
        <v>14</v>
      </c>
      <c r="D98" s="4" t="s">
        <v>668</v>
      </c>
      <c r="E98" s="4" t="s">
        <v>514</v>
      </c>
    </row>
    <row r="99" spans="2:5" x14ac:dyDescent="0.25">
      <c r="B99" s="23" t="s">
        <v>526</v>
      </c>
      <c r="C99" s="4" t="s">
        <v>14</v>
      </c>
      <c r="D99" s="4" t="s">
        <v>202</v>
      </c>
      <c r="E99" s="4" t="s">
        <v>442</v>
      </c>
    </row>
    <row r="100" spans="2:5" x14ac:dyDescent="0.25">
      <c r="B100" s="23" t="s">
        <v>526</v>
      </c>
      <c r="C100" s="4" t="s">
        <v>14</v>
      </c>
      <c r="D100" s="4" t="s">
        <v>52</v>
      </c>
      <c r="E100" s="4" t="s">
        <v>514</v>
      </c>
    </row>
    <row r="101" spans="2:5" x14ac:dyDescent="0.25">
      <c r="B101" s="23" t="s">
        <v>526</v>
      </c>
      <c r="C101" s="4" t="s">
        <v>14</v>
      </c>
      <c r="D101" s="4" t="s">
        <v>20</v>
      </c>
      <c r="E101" s="4" t="s">
        <v>442</v>
      </c>
    </row>
    <row r="102" spans="2:5" x14ac:dyDescent="0.25">
      <c r="B102" s="23" t="s">
        <v>526</v>
      </c>
      <c r="C102" s="4" t="s">
        <v>14</v>
      </c>
      <c r="D102" s="4" t="s">
        <v>28</v>
      </c>
      <c r="E102" s="4" t="s">
        <v>448</v>
      </c>
    </row>
    <row r="103" spans="2:5" x14ac:dyDescent="0.25">
      <c r="B103" s="23" t="s">
        <v>526</v>
      </c>
      <c r="C103" s="4" t="s">
        <v>54</v>
      </c>
      <c r="D103" s="4" t="s">
        <v>254</v>
      </c>
      <c r="E103" s="4" t="s">
        <v>428</v>
      </c>
    </row>
    <row r="104" spans="2:5" x14ac:dyDescent="0.25">
      <c r="B104" s="23" t="s">
        <v>526</v>
      </c>
      <c r="C104" s="4" t="s">
        <v>54</v>
      </c>
      <c r="D104" s="4" t="s">
        <v>130</v>
      </c>
      <c r="E104" s="4" t="s">
        <v>428</v>
      </c>
    </row>
    <row r="105" spans="2:5" x14ac:dyDescent="0.25">
      <c r="B105" s="23" t="s">
        <v>526</v>
      </c>
      <c r="C105" s="4" t="s">
        <v>54</v>
      </c>
      <c r="D105" s="4" t="s">
        <v>136</v>
      </c>
      <c r="E105" s="4" t="s">
        <v>428</v>
      </c>
    </row>
    <row r="106" spans="2:5" x14ac:dyDescent="0.25">
      <c r="B106" s="23" t="s">
        <v>526</v>
      </c>
      <c r="C106" s="4" t="s">
        <v>54</v>
      </c>
      <c r="D106" s="4" t="s">
        <v>669</v>
      </c>
      <c r="E106" s="4" t="s">
        <v>428</v>
      </c>
    </row>
    <row r="107" spans="2:5" x14ac:dyDescent="0.25">
      <c r="B107" s="23" t="s">
        <v>526</v>
      </c>
      <c r="C107" s="4" t="s">
        <v>54</v>
      </c>
      <c r="D107" s="4" t="s">
        <v>69</v>
      </c>
      <c r="E107" s="4" t="s">
        <v>428</v>
      </c>
    </row>
    <row r="108" spans="2:5" x14ac:dyDescent="0.25">
      <c r="B108" s="23" t="s">
        <v>526</v>
      </c>
      <c r="C108" s="4" t="s">
        <v>54</v>
      </c>
      <c r="D108" s="4" t="s">
        <v>78</v>
      </c>
      <c r="E108" s="4" t="s">
        <v>428</v>
      </c>
    </row>
    <row r="109" spans="2:5" x14ac:dyDescent="0.25">
      <c r="B109" s="23" t="s">
        <v>526</v>
      </c>
      <c r="C109" s="4" t="s">
        <v>42</v>
      </c>
      <c r="D109" s="4" t="s">
        <v>127</v>
      </c>
      <c r="E109" s="4" t="s">
        <v>443</v>
      </c>
    </row>
    <row r="110" spans="2:5" x14ac:dyDescent="0.25">
      <c r="B110" s="23" t="s">
        <v>526</v>
      </c>
      <c r="C110" s="4" t="s">
        <v>42</v>
      </c>
      <c r="D110" s="4" t="s">
        <v>116</v>
      </c>
      <c r="E110" s="4" t="s">
        <v>443</v>
      </c>
    </row>
    <row r="111" spans="2:5" x14ac:dyDescent="0.25">
      <c r="B111" s="23" t="s">
        <v>526</v>
      </c>
      <c r="C111" s="4" t="s">
        <v>42</v>
      </c>
      <c r="D111" s="4" t="s">
        <v>670</v>
      </c>
      <c r="E111" s="4" t="s">
        <v>443</v>
      </c>
    </row>
    <row r="112" spans="2:5" x14ac:dyDescent="0.25">
      <c r="B112" s="23" t="s">
        <v>526</v>
      </c>
      <c r="C112" s="4" t="s">
        <v>42</v>
      </c>
      <c r="D112" s="4" t="s">
        <v>230</v>
      </c>
      <c r="E112" s="4" t="s">
        <v>443</v>
      </c>
    </row>
    <row r="113" spans="2:5" x14ac:dyDescent="0.25">
      <c r="B113" s="23" t="s">
        <v>526</v>
      </c>
      <c r="C113" s="4" t="s">
        <v>42</v>
      </c>
      <c r="D113" s="4" t="s">
        <v>118</v>
      </c>
      <c r="E113" s="4" t="s">
        <v>443</v>
      </c>
    </row>
    <row r="114" spans="2:5" x14ac:dyDescent="0.25">
      <c r="B114" s="23" t="s">
        <v>526</v>
      </c>
      <c r="C114" s="4" t="s">
        <v>42</v>
      </c>
      <c r="D114" s="4" t="s">
        <v>68</v>
      </c>
      <c r="E114" s="4" t="s">
        <v>443</v>
      </c>
    </row>
    <row r="115" spans="2:5" x14ac:dyDescent="0.25">
      <c r="B115" s="23" t="s">
        <v>526</v>
      </c>
      <c r="C115" s="4" t="s">
        <v>42</v>
      </c>
      <c r="D115" s="4" t="s">
        <v>251</v>
      </c>
      <c r="E115" s="4" t="s">
        <v>443</v>
      </c>
    </row>
    <row r="116" spans="2:5" x14ac:dyDescent="0.25">
      <c r="B116" s="23" t="s">
        <v>526</v>
      </c>
      <c r="C116" s="4" t="s">
        <v>42</v>
      </c>
      <c r="D116" s="4" t="s">
        <v>108</v>
      </c>
      <c r="E116" s="4" t="s">
        <v>443</v>
      </c>
    </row>
    <row r="117" spans="2:5" x14ac:dyDescent="0.25">
      <c r="B117" s="23" t="s">
        <v>526</v>
      </c>
      <c r="C117" s="4" t="s">
        <v>34</v>
      </c>
      <c r="D117" s="4" t="s">
        <v>98</v>
      </c>
      <c r="E117" s="4" t="s">
        <v>520</v>
      </c>
    </row>
    <row r="118" spans="2:5" x14ac:dyDescent="0.25">
      <c r="B118" s="23" t="s">
        <v>526</v>
      </c>
      <c r="C118" s="4" t="s">
        <v>34</v>
      </c>
      <c r="D118" s="4" t="s">
        <v>33</v>
      </c>
      <c r="E118" s="4" t="s">
        <v>838</v>
      </c>
    </row>
    <row r="119" spans="2:5" x14ac:dyDescent="0.25">
      <c r="B119" s="23" t="s">
        <v>526</v>
      </c>
      <c r="C119" s="4" t="s">
        <v>34</v>
      </c>
      <c r="D119" s="4" t="s">
        <v>257</v>
      </c>
      <c r="E119" s="4" t="s">
        <v>838</v>
      </c>
    </row>
    <row r="120" spans="2:5" x14ac:dyDescent="0.25">
      <c r="B120" s="23" t="s">
        <v>526</v>
      </c>
      <c r="C120" s="4" t="s">
        <v>34</v>
      </c>
      <c r="D120" s="4" t="s">
        <v>129</v>
      </c>
      <c r="E120" s="4" t="s">
        <v>838</v>
      </c>
    </row>
    <row r="121" spans="2:5" x14ac:dyDescent="0.25">
      <c r="B121" s="23" t="s">
        <v>526</v>
      </c>
      <c r="C121" s="4" t="s">
        <v>34</v>
      </c>
      <c r="D121" s="4" t="s">
        <v>105</v>
      </c>
      <c r="E121" s="4" t="s">
        <v>838</v>
      </c>
    </row>
    <row r="122" spans="2:5" x14ac:dyDescent="0.25">
      <c r="B122" s="23" t="s">
        <v>526</v>
      </c>
      <c r="C122" s="4" t="s">
        <v>34</v>
      </c>
      <c r="D122" s="4" t="s">
        <v>50</v>
      </c>
      <c r="E122" s="4" t="s">
        <v>838</v>
      </c>
    </row>
    <row r="123" spans="2:5" x14ac:dyDescent="0.25">
      <c r="B123" s="23" t="s">
        <v>526</v>
      </c>
      <c r="C123" s="4" t="s">
        <v>34</v>
      </c>
      <c r="D123" s="4" t="s">
        <v>671</v>
      </c>
      <c r="E123" s="4" t="s">
        <v>520</v>
      </c>
    </row>
    <row r="124" spans="2:5" x14ac:dyDescent="0.25">
      <c r="B124" s="23" t="s">
        <v>526</v>
      </c>
      <c r="C124" s="4" t="s">
        <v>34</v>
      </c>
      <c r="D124" s="4" t="s">
        <v>175</v>
      </c>
      <c r="E124" s="4" t="s">
        <v>520</v>
      </c>
    </row>
    <row r="125" spans="2:5" x14ac:dyDescent="0.25">
      <c r="B125" s="23" t="s">
        <v>526</v>
      </c>
      <c r="C125" s="4" t="s">
        <v>55</v>
      </c>
      <c r="D125" s="4" t="s">
        <v>672</v>
      </c>
      <c r="E125" s="4" t="s">
        <v>520</v>
      </c>
    </row>
    <row r="126" spans="2:5" x14ac:dyDescent="0.25">
      <c r="B126" s="23" t="s">
        <v>526</v>
      </c>
      <c r="C126" s="4" t="s">
        <v>55</v>
      </c>
      <c r="D126" s="4" t="s">
        <v>255</v>
      </c>
      <c r="E126" s="4" t="s">
        <v>809</v>
      </c>
    </row>
    <row r="127" spans="2:5" x14ac:dyDescent="0.25">
      <c r="B127" s="23" t="s">
        <v>526</v>
      </c>
      <c r="C127" s="4" t="s">
        <v>71</v>
      </c>
      <c r="D127" s="4" t="s">
        <v>70</v>
      </c>
      <c r="E127" s="4" t="s">
        <v>838</v>
      </c>
    </row>
    <row r="128" spans="2:5" x14ac:dyDescent="0.25">
      <c r="B128" s="23" t="s">
        <v>526</v>
      </c>
      <c r="C128" s="4" t="s">
        <v>71</v>
      </c>
      <c r="D128" s="4" t="s">
        <v>260</v>
      </c>
      <c r="E128" s="4" t="s">
        <v>520</v>
      </c>
    </row>
    <row r="129" spans="2:5" x14ac:dyDescent="0.25">
      <c r="B129" s="23" t="s">
        <v>526</v>
      </c>
      <c r="C129" s="4" t="s">
        <v>71</v>
      </c>
      <c r="D129" s="4" t="s">
        <v>673</v>
      </c>
      <c r="E129" s="4" t="s">
        <v>520</v>
      </c>
    </row>
    <row r="130" spans="2:5" x14ac:dyDescent="0.25">
      <c r="B130" s="23" t="s">
        <v>526</v>
      </c>
      <c r="C130" s="4" t="s">
        <v>71</v>
      </c>
      <c r="D130" s="4" t="s">
        <v>151</v>
      </c>
      <c r="E130" s="4" t="s">
        <v>520</v>
      </c>
    </row>
    <row r="131" spans="2:5" x14ac:dyDescent="0.25">
      <c r="B131" s="23" t="s">
        <v>526</v>
      </c>
      <c r="C131" s="4" t="s">
        <v>7</v>
      </c>
      <c r="D131" s="4" t="s">
        <v>238</v>
      </c>
      <c r="E131" s="4" t="s">
        <v>452</v>
      </c>
    </row>
    <row r="132" spans="2:5" x14ac:dyDescent="0.25">
      <c r="B132" s="23" t="s">
        <v>526</v>
      </c>
      <c r="C132" s="4" t="s">
        <v>7</v>
      </c>
      <c r="D132" s="4" t="s">
        <v>132</v>
      </c>
      <c r="E132" s="4" t="s">
        <v>435</v>
      </c>
    </row>
    <row r="133" spans="2:5" x14ac:dyDescent="0.25">
      <c r="B133" s="23" t="s">
        <v>526</v>
      </c>
      <c r="C133" s="4" t="s">
        <v>7</v>
      </c>
      <c r="D133" s="4" t="s">
        <v>674</v>
      </c>
      <c r="E133" s="4" t="s">
        <v>435</v>
      </c>
    </row>
    <row r="134" spans="2:5" x14ac:dyDescent="0.25">
      <c r="B134" s="23" t="s">
        <v>526</v>
      </c>
      <c r="C134" s="4" t="s">
        <v>7</v>
      </c>
      <c r="D134" s="4" t="s">
        <v>18</v>
      </c>
      <c r="E134" s="4" t="s">
        <v>438</v>
      </c>
    </row>
    <row r="135" spans="2:5" x14ac:dyDescent="0.25">
      <c r="B135" s="23" t="s">
        <v>526</v>
      </c>
      <c r="C135" s="4" t="s">
        <v>7</v>
      </c>
      <c r="D135" s="4" t="s">
        <v>111</v>
      </c>
      <c r="E135" s="4" t="s">
        <v>816</v>
      </c>
    </row>
    <row r="136" spans="2:5" x14ac:dyDescent="0.25">
      <c r="B136" s="23" t="s">
        <v>526</v>
      </c>
      <c r="C136" s="4" t="s">
        <v>23</v>
      </c>
      <c r="D136" s="4" t="s">
        <v>119</v>
      </c>
      <c r="E136" s="4" t="s">
        <v>518</v>
      </c>
    </row>
    <row r="137" spans="2:5" x14ac:dyDescent="0.25">
      <c r="B137" s="23" t="s">
        <v>526</v>
      </c>
      <c r="C137" s="4" t="s">
        <v>23</v>
      </c>
      <c r="D137" s="4" t="s">
        <v>149</v>
      </c>
      <c r="E137" s="4" t="s">
        <v>518</v>
      </c>
    </row>
    <row r="138" spans="2:5" x14ac:dyDescent="0.25">
      <c r="B138" s="23" t="s">
        <v>526</v>
      </c>
      <c r="C138" s="4" t="s">
        <v>23</v>
      </c>
      <c r="D138" s="4" t="s">
        <v>215</v>
      </c>
      <c r="E138" s="4" t="s">
        <v>518</v>
      </c>
    </row>
    <row r="139" spans="2:5" x14ac:dyDescent="0.25">
      <c r="B139" s="23" t="s">
        <v>526</v>
      </c>
      <c r="C139" s="4" t="s">
        <v>23</v>
      </c>
      <c r="D139" s="4" t="s">
        <v>164</v>
      </c>
      <c r="E139" s="4" t="s">
        <v>518</v>
      </c>
    </row>
    <row r="140" spans="2:5" x14ac:dyDescent="0.25">
      <c r="B140" s="23" t="s">
        <v>526</v>
      </c>
      <c r="C140" s="4" t="s">
        <v>23</v>
      </c>
      <c r="D140" s="4" t="s">
        <v>89</v>
      </c>
      <c r="E140" s="4" t="s">
        <v>518</v>
      </c>
    </row>
    <row r="141" spans="2:5" x14ac:dyDescent="0.25">
      <c r="B141" s="23" t="s">
        <v>526</v>
      </c>
      <c r="C141" s="4" t="s">
        <v>23</v>
      </c>
      <c r="D141" s="4" t="s">
        <v>160</v>
      </c>
      <c r="E141" s="4" t="s">
        <v>518</v>
      </c>
    </row>
    <row r="142" spans="2:5" x14ac:dyDescent="0.25">
      <c r="B142" s="23" t="s">
        <v>526</v>
      </c>
      <c r="C142" s="4" t="s">
        <v>23</v>
      </c>
      <c r="D142" s="4" t="s">
        <v>675</v>
      </c>
      <c r="E142" s="4" t="s">
        <v>517</v>
      </c>
    </row>
    <row r="143" spans="2:5" x14ac:dyDescent="0.25">
      <c r="B143" s="23" t="s">
        <v>526</v>
      </c>
      <c r="C143" s="4" t="s">
        <v>23</v>
      </c>
      <c r="D143" s="4" t="s">
        <v>83</v>
      </c>
      <c r="E143" s="4" t="s">
        <v>518</v>
      </c>
    </row>
    <row r="144" spans="2:5" x14ac:dyDescent="0.25">
      <c r="B144" s="23" t="s">
        <v>526</v>
      </c>
      <c r="C144" s="4" t="s">
        <v>23</v>
      </c>
      <c r="D144" s="4" t="s">
        <v>146</v>
      </c>
      <c r="E144" s="4" t="s">
        <v>518</v>
      </c>
    </row>
    <row r="145" spans="2:5" x14ac:dyDescent="0.25">
      <c r="B145" s="23" t="s">
        <v>526</v>
      </c>
      <c r="C145" s="4" t="s">
        <v>23</v>
      </c>
      <c r="D145" s="4" t="s">
        <v>245</v>
      </c>
      <c r="E145" s="4" t="s">
        <v>449</v>
      </c>
    </row>
    <row r="146" spans="2:5" x14ac:dyDescent="0.25">
      <c r="B146" s="23" t="s">
        <v>526</v>
      </c>
      <c r="C146" s="4" t="s">
        <v>23</v>
      </c>
      <c r="D146" s="4" t="s">
        <v>64</v>
      </c>
      <c r="E146" s="4" t="s">
        <v>518</v>
      </c>
    </row>
    <row r="147" spans="2:5" x14ac:dyDescent="0.25">
      <c r="B147" s="23" t="s">
        <v>526</v>
      </c>
      <c r="C147" s="4" t="s">
        <v>23</v>
      </c>
      <c r="D147" s="4" t="s">
        <v>76</v>
      </c>
      <c r="E147" s="4" t="s">
        <v>518</v>
      </c>
    </row>
    <row r="148" spans="2:5" x14ac:dyDescent="0.25">
      <c r="B148" s="23" t="s">
        <v>526</v>
      </c>
      <c r="C148" s="4" t="s">
        <v>23</v>
      </c>
      <c r="D148" s="4" t="s">
        <v>154</v>
      </c>
      <c r="E148" s="4" t="s">
        <v>518</v>
      </c>
    </row>
    <row r="149" spans="2:5" x14ac:dyDescent="0.25">
      <c r="B149" s="23" t="s">
        <v>526</v>
      </c>
      <c r="C149" s="4" t="s">
        <v>176</v>
      </c>
      <c r="D149" s="4" t="s">
        <v>182</v>
      </c>
      <c r="E149" s="4" t="s">
        <v>825</v>
      </c>
    </row>
    <row r="150" spans="2:5" x14ac:dyDescent="0.25">
      <c r="B150" s="23" t="s">
        <v>526</v>
      </c>
      <c r="C150" s="4" t="s">
        <v>176</v>
      </c>
      <c r="D150" s="4" t="s">
        <v>265</v>
      </c>
      <c r="E150" s="4" t="s">
        <v>827</v>
      </c>
    </row>
    <row r="151" spans="2:5" x14ac:dyDescent="0.25">
      <c r="B151" s="23" t="s">
        <v>526</v>
      </c>
      <c r="C151" s="4" t="s">
        <v>176</v>
      </c>
      <c r="D151" s="4" t="s">
        <v>234</v>
      </c>
      <c r="E151" s="4" t="s">
        <v>427</v>
      </c>
    </row>
    <row r="152" spans="2:5" x14ac:dyDescent="0.25">
      <c r="B152" s="23" t="s">
        <v>526</v>
      </c>
      <c r="C152" s="4" t="s">
        <v>176</v>
      </c>
      <c r="D152" s="4" t="s">
        <v>701</v>
      </c>
      <c r="E152" s="4" t="s">
        <v>427</v>
      </c>
    </row>
    <row r="153" spans="2:5" x14ac:dyDescent="0.25">
      <c r="B153" s="23" t="s">
        <v>526</v>
      </c>
      <c r="C153" s="4" t="s">
        <v>126</v>
      </c>
      <c r="D153" s="4" t="s">
        <v>264</v>
      </c>
      <c r="E153" s="4" t="s">
        <v>427</v>
      </c>
    </row>
    <row r="154" spans="2:5" x14ac:dyDescent="0.25">
      <c r="B154" s="23" t="s">
        <v>526</v>
      </c>
      <c r="C154" s="4" t="s">
        <v>126</v>
      </c>
      <c r="D154" s="4" t="s">
        <v>223</v>
      </c>
      <c r="E154" s="4" t="s">
        <v>427</v>
      </c>
    </row>
    <row r="155" spans="2:5" x14ac:dyDescent="0.25">
      <c r="B155" s="23" t="s">
        <v>526</v>
      </c>
      <c r="C155" s="4" t="s">
        <v>126</v>
      </c>
      <c r="D155" s="4" t="s">
        <v>232</v>
      </c>
      <c r="E155" s="4" t="s">
        <v>427</v>
      </c>
    </row>
    <row r="156" spans="2:5" x14ac:dyDescent="0.25">
      <c r="B156" s="23" t="s">
        <v>526</v>
      </c>
      <c r="C156" s="4" t="s">
        <v>126</v>
      </c>
      <c r="D156" s="4" t="s">
        <v>125</v>
      </c>
      <c r="E156" s="4" t="s">
        <v>427</v>
      </c>
    </row>
    <row r="157" spans="2:5" x14ac:dyDescent="0.25">
      <c r="B157" s="23" t="s">
        <v>526</v>
      </c>
      <c r="C157" s="4" t="s">
        <v>126</v>
      </c>
      <c r="D157" s="4" t="s">
        <v>214</v>
      </c>
      <c r="E157" s="4" t="s">
        <v>427</v>
      </c>
    </row>
    <row r="158" spans="2:5" x14ac:dyDescent="0.25">
      <c r="B158" s="23" t="s">
        <v>526</v>
      </c>
      <c r="C158" s="4" t="s">
        <v>126</v>
      </c>
      <c r="D158" s="4" t="s">
        <v>228</v>
      </c>
      <c r="E158" s="4" t="s">
        <v>427</v>
      </c>
    </row>
    <row r="159" spans="2:5" x14ac:dyDescent="0.25">
      <c r="B159" s="23" t="s">
        <v>526</v>
      </c>
      <c r="C159" s="4" t="s">
        <v>126</v>
      </c>
      <c r="D159" s="4" t="s">
        <v>185</v>
      </c>
      <c r="E159" s="4" t="s">
        <v>832</v>
      </c>
    </row>
    <row r="160" spans="2:5" x14ac:dyDescent="0.25">
      <c r="B160" s="23" t="s">
        <v>526</v>
      </c>
      <c r="C160" s="4" t="s">
        <v>126</v>
      </c>
      <c r="D160" s="4" t="s">
        <v>676</v>
      </c>
      <c r="E160" s="4" t="s">
        <v>427</v>
      </c>
    </row>
    <row r="161" spans="2:5" x14ac:dyDescent="0.25">
      <c r="B161" s="23" t="s">
        <v>526</v>
      </c>
      <c r="C161" s="4" t="s">
        <v>126</v>
      </c>
      <c r="D161" s="4" t="s">
        <v>162</v>
      </c>
      <c r="E161" s="4" t="s">
        <v>834</v>
      </c>
    </row>
    <row r="162" spans="2:5" x14ac:dyDescent="0.25">
      <c r="B162" s="23" t="s">
        <v>526</v>
      </c>
      <c r="C162" s="4" t="s">
        <v>126</v>
      </c>
      <c r="D162" s="4" t="s">
        <v>213</v>
      </c>
      <c r="E162" s="4" t="s">
        <v>427</v>
      </c>
    </row>
    <row r="163" spans="2:5" x14ac:dyDescent="0.25">
      <c r="B163" s="23" t="s">
        <v>526</v>
      </c>
      <c r="C163" s="4" t="s">
        <v>100</v>
      </c>
      <c r="D163" s="4" t="s">
        <v>258</v>
      </c>
      <c r="E163" s="4" t="s">
        <v>516</v>
      </c>
    </row>
    <row r="164" spans="2:5" x14ac:dyDescent="0.25">
      <c r="B164" s="23" t="s">
        <v>526</v>
      </c>
      <c r="C164" s="4" t="s">
        <v>100</v>
      </c>
      <c r="D164" s="4" t="s">
        <v>134</v>
      </c>
      <c r="E164" s="4" t="s">
        <v>516</v>
      </c>
    </row>
    <row r="165" spans="2:5" x14ac:dyDescent="0.25">
      <c r="B165" s="23" t="s">
        <v>526</v>
      </c>
      <c r="C165" s="4" t="s">
        <v>100</v>
      </c>
      <c r="D165" s="4" t="s">
        <v>677</v>
      </c>
      <c r="E165" s="4" t="s">
        <v>516</v>
      </c>
    </row>
    <row r="166" spans="2:5" x14ac:dyDescent="0.25">
      <c r="B166" s="23" t="s">
        <v>526</v>
      </c>
      <c r="C166" s="4" t="s">
        <v>66</v>
      </c>
      <c r="D166" s="4" t="s">
        <v>150</v>
      </c>
      <c r="E166" s="4" t="s">
        <v>432</v>
      </c>
    </row>
    <row r="167" spans="2:5" x14ac:dyDescent="0.25">
      <c r="B167" s="23" t="s">
        <v>526</v>
      </c>
      <c r="C167" s="4" t="s">
        <v>66</v>
      </c>
      <c r="D167" s="4" t="s">
        <v>66</v>
      </c>
      <c r="E167" s="4" t="s">
        <v>432</v>
      </c>
    </row>
    <row r="168" spans="2:5" x14ac:dyDescent="0.25">
      <c r="B168" s="23" t="s">
        <v>526</v>
      </c>
      <c r="C168" s="4" t="s">
        <v>66</v>
      </c>
      <c r="D168" s="4" t="s">
        <v>678</v>
      </c>
      <c r="E168" s="4" t="s">
        <v>427</v>
      </c>
    </row>
    <row r="169" spans="2:5" x14ac:dyDescent="0.25">
      <c r="B169" s="23" t="s">
        <v>526</v>
      </c>
      <c r="C169" s="4" t="s">
        <v>8</v>
      </c>
      <c r="D169" s="4" t="s">
        <v>27</v>
      </c>
      <c r="E169" s="4" t="s">
        <v>423</v>
      </c>
    </row>
    <row r="170" spans="2:5" x14ac:dyDescent="0.25">
      <c r="B170" s="23" t="s">
        <v>526</v>
      </c>
      <c r="C170" s="4" t="s">
        <v>8</v>
      </c>
      <c r="D170" s="4" t="s">
        <v>191</v>
      </c>
      <c r="E170" s="4" t="s">
        <v>435</v>
      </c>
    </row>
    <row r="171" spans="2:5" x14ac:dyDescent="0.25">
      <c r="B171" s="23" t="s">
        <v>526</v>
      </c>
      <c r="C171" s="4" t="s">
        <v>8</v>
      </c>
      <c r="D171" s="4" t="s">
        <v>30</v>
      </c>
      <c r="E171" s="4" t="s">
        <v>429</v>
      </c>
    </row>
    <row r="172" spans="2:5" x14ac:dyDescent="0.25">
      <c r="B172" s="23" t="s">
        <v>526</v>
      </c>
      <c r="C172" s="4" t="s">
        <v>8</v>
      </c>
      <c r="D172" s="4" t="s">
        <v>60</v>
      </c>
      <c r="E172" s="4" t="s">
        <v>429</v>
      </c>
    </row>
    <row r="173" spans="2:5" x14ac:dyDescent="0.25">
      <c r="B173" s="23" t="s">
        <v>526</v>
      </c>
      <c r="C173" s="4" t="s">
        <v>8</v>
      </c>
      <c r="D173" s="4" t="s">
        <v>144</v>
      </c>
      <c r="E173" s="4" t="s">
        <v>433</v>
      </c>
    </row>
    <row r="174" spans="2:5" x14ac:dyDescent="0.25">
      <c r="B174" s="23" t="s">
        <v>526</v>
      </c>
      <c r="C174" s="4" t="s">
        <v>8</v>
      </c>
      <c r="D174" s="4" t="s">
        <v>101</v>
      </c>
      <c r="E174" s="4" t="s">
        <v>433</v>
      </c>
    </row>
    <row r="175" spans="2:5" x14ac:dyDescent="0.25">
      <c r="B175" s="23" t="s">
        <v>526</v>
      </c>
      <c r="C175" s="4" t="s">
        <v>8</v>
      </c>
      <c r="D175" s="4" t="s">
        <v>239</v>
      </c>
      <c r="E175" s="4" t="s">
        <v>429</v>
      </c>
    </row>
    <row r="176" spans="2:5" x14ac:dyDescent="0.25">
      <c r="B176" s="23" t="s">
        <v>526</v>
      </c>
      <c r="C176" s="4" t="s">
        <v>8</v>
      </c>
      <c r="D176" s="4" t="s">
        <v>679</v>
      </c>
      <c r="E176" s="4" t="s">
        <v>439</v>
      </c>
    </row>
    <row r="177" spans="2:5" x14ac:dyDescent="0.25">
      <c r="B177" s="23" t="s">
        <v>526</v>
      </c>
      <c r="C177" s="4" t="s">
        <v>8</v>
      </c>
      <c r="D177" s="4" t="s">
        <v>82</v>
      </c>
      <c r="E177" s="4" t="s">
        <v>433</v>
      </c>
    </row>
    <row r="178" spans="2:5" x14ac:dyDescent="0.25">
      <c r="B178" s="23" t="s">
        <v>526</v>
      </c>
      <c r="C178" s="4" t="s">
        <v>8</v>
      </c>
      <c r="D178" s="4" t="s">
        <v>109</v>
      </c>
      <c r="E178" s="4" t="s">
        <v>439</v>
      </c>
    </row>
    <row r="179" spans="2:5" x14ac:dyDescent="0.25">
      <c r="B179" s="23" t="s">
        <v>526</v>
      </c>
      <c r="C179" s="4" t="s">
        <v>8</v>
      </c>
      <c r="D179" s="4" t="s">
        <v>99</v>
      </c>
      <c r="E179" s="4" t="s">
        <v>439</v>
      </c>
    </row>
    <row r="180" spans="2:5" x14ac:dyDescent="0.25">
      <c r="B180" s="23" t="s">
        <v>526</v>
      </c>
      <c r="C180" s="4" t="s">
        <v>8</v>
      </c>
      <c r="D180" s="4" t="s">
        <v>73</v>
      </c>
      <c r="E180" s="4" t="s">
        <v>439</v>
      </c>
    </row>
    <row r="181" spans="2:5" x14ac:dyDescent="0.25">
      <c r="B181" s="23" t="s">
        <v>526</v>
      </c>
      <c r="C181" s="4" t="s">
        <v>74</v>
      </c>
      <c r="D181" s="4" t="s">
        <v>138</v>
      </c>
      <c r="E181" s="4" t="s">
        <v>435</v>
      </c>
    </row>
    <row r="182" spans="2:5" x14ac:dyDescent="0.25">
      <c r="B182" s="23" t="s">
        <v>526</v>
      </c>
      <c r="C182" s="4" t="s">
        <v>74</v>
      </c>
      <c r="D182" s="4" t="s">
        <v>256</v>
      </c>
      <c r="E182" s="4" t="s">
        <v>839</v>
      </c>
    </row>
    <row r="183" spans="2:5" x14ac:dyDescent="0.25">
      <c r="B183" s="23" t="s">
        <v>526</v>
      </c>
      <c r="C183" s="4" t="s">
        <v>74</v>
      </c>
      <c r="D183" s="4" t="s">
        <v>172</v>
      </c>
      <c r="E183" s="4" t="s">
        <v>435</v>
      </c>
    </row>
    <row r="184" spans="2:5" x14ac:dyDescent="0.25">
      <c r="B184" s="23" t="s">
        <v>526</v>
      </c>
      <c r="C184" s="4" t="s">
        <v>74</v>
      </c>
      <c r="D184" s="4" t="s">
        <v>680</v>
      </c>
      <c r="E184" s="4" t="s">
        <v>435</v>
      </c>
    </row>
    <row r="185" spans="2:5" x14ac:dyDescent="0.25">
      <c r="B185" s="23" t="s">
        <v>526</v>
      </c>
      <c r="C185" s="4" t="s">
        <v>16</v>
      </c>
      <c r="D185" s="4" t="s">
        <v>120</v>
      </c>
      <c r="E185" s="4" t="s">
        <v>433</v>
      </c>
    </row>
    <row r="186" spans="2:5" x14ac:dyDescent="0.25">
      <c r="B186" s="23" t="s">
        <v>526</v>
      </c>
      <c r="C186" s="4" t="s">
        <v>16</v>
      </c>
      <c r="D186" s="4" t="s">
        <v>242</v>
      </c>
      <c r="E186" s="4" t="s">
        <v>429</v>
      </c>
    </row>
    <row r="187" spans="2:5" x14ac:dyDescent="0.25">
      <c r="B187" s="23" t="s">
        <v>526</v>
      </c>
      <c r="C187" s="4" t="s">
        <v>16</v>
      </c>
      <c r="D187" s="4" t="s">
        <v>681</v>
      </c>
      <c r="E187" s="4" t="s">
        <v>439</v>
      </c>
    </row>
    <row r="188" spans="2:5" x14ac:dyDescent="0.25">
      <c r="B188" s="23" t="s">
        <v>526</v>
      </c>
      <c r="C188" s="4" t="s">
        <v>25</v>
      </c>
      <c r="D188" s="4" t="s">
        <v>195</v>
      </c>
      <c r="E188" s="4" t="s">
        <v>435</v>
      </c>
    </row>
    <row r="189" spans="2:5" x14ac:dyDescent="0.25">
      <c r="B189" s="23" t="s">
        <v>526</v>
      </c>
      <c r="C189" s="4" t="s">
        <v>25</v>
      </c>
      <c r="D189" s="4" t="s">
        <v>171</v>
      </c>
      <c r="E189" s="4" t="s">
        <v>435</v>
      </c>
    </row>
    <row r="190" spans="2:5" x14ac:dyDescent="0.25">
      <c r="B190" s="23" t="s">
        <v>526</v>
      </c>
      <c r="C190" s="4" t="s">
        <v>25</v>
      </c>
      <c r="D190" s="4" t="s">
        <v>246</v>
      </c>
      <c r="E190" s="4" t="s">
        <v>522</v>
      </c>
    </row>
    <row r="191" spans="2:5" x14ac:dyDescent="0.25">
      <c r="B191" s="23" t="s">
        <v>526</v>
      </c>
      <c r="C191" s="4" t="s">
        <v>25</v>
      </c>
      <c r="D191" s="4" t="s">
        <v>168</v>
      </c>
      <c r="E191" s="4" t="s">
        <v>435</v>
      </c>
    </row>
    <row r="192" spans="2:5" x14ac:dyDescent="0.25">
      <c r="B192" s="23" t="s">
        <v>526</v>
      </c>
      <c r="C192" s="4" t="s">
        <v>25</v>
      </c>
      <c r="D192" s="4" t="s">
        <v>165</v>
      </c>
      <c r="E192" s="4" t="s">
        <v>435</v>
      </c>
    </row>
    <row r="193" spans="2:5" x14ac:dyDescent="0.25">
      <c r="B193" s="23" t="s">
        <v>526</v>
      </c>
      <c r="C193" s="4" t="s">
        <v>25</v>
      </c>
      <c r="D193" s="4" t="s">
        <v>682</v>
      </c>
      <c r="E193" s="4" t="s">
        <v>435</v>
      </c>
    </row>
    <row r="194" spans="2:5" x14ac:dyDescent="0.25">
      <c r="B194" s="23" t="s">
        <v>526</v>
      </c>
      <c r="C194" s="4" t="s">
        <v>107</v>
      </c>
      <c r="D194" s="4" t="s">
        <v>259</v>
      </c>
      <c r="E194" s="4" t="s">
        <v>522</v>
      </c>
    </row>
    <row r="195" spans="2:5" x14ac:dyDescent="0.25">
      <c r="B195" s="23" t="s">
        <v>526</v>
      </c>
      <c r="C195" s="4" t="s">
        <v>107</v>
      </c>
      <c r="D195" s="4" t="s">
        <v>683</v>
      </c>
      <c r="E195" s="4" t="s">
        <v>522</v>
      </c>
    </row>
    <row r="196" spans="2:5" x14ac:dyDescent="0.25">
      <c r="B196" s="23" t="s">
        <v>526</v>
      </c>
      <c r="C196" s="4" t="s">
        <v>107</v>
      </c>
      <c r="D196" s="4" t="s">
        <v>207</v>
      </c>
      <c r="E196" s="4" t="s">
        <v>435</v>
      </c>
    </row>
    <row r="197" spans="2:5" x14ac:dyDescent="0.25">
      <c r="B197" s="23" t="s">
        <v>526</v>
      </c>
      <c r="C197" s="4" t="s">
        <v>2</v>
      </c>
      <c r="D197" s="4" t="s">
        <v>156</v>
      </c>
      <c r="E197" s="4" t="s">
        <v>445</v>
      </c>
    </row>
    <row r="198" spans="2:5" x14ac:dyDescent="0.25">
      <c r="B198" s="23" t="s">
        <v>526</v>
      </c>
      <c r="C198" s="4" t="s">
        <v>2</v>
      </c>
      <c r="D198" s="4" t="s">
        <v>51</v>
      </c>
      <c r="E198" s="4" t="s">
        <v>449</v>
      </c>
    </row>
    <row r="199" spans="2:5" x14ac:dyDescent="0.25">
      <c r="B199" s="23" t="s">
        <v>526</v>
      </c>
      <c r="C199" s="4" t="s">
        <v>2</v>
      </c>
      <c r="D199" s="4" t="s">
        <v>77</v>
      </c>
      <c r="E199" s="4" t="s">
        <v>445</v>
      </c>
    </row>
    <row r="200" spans="2:5" x14ac:dyDescent="0.25">
      <c r="B200" s="23" t="s">
        <v>526</v>
      </c>
      <c r="C200" s="4" t="s">
        <v>2</v>
      </c>
      <c r="D200" s="4" t="s">
        <v>142</v>
      </c>
      <c r="E200" s="4" t="s">
        <v>521</v>
      </c>
    </row>
    <row r="201" spans="2:5" x14ac:dyDescent="0.25">
      <c r="B201" s="23" t="s">
        <v>526</v>
      </c>
      <c r="C201" s="4" t="s">
        <v>2</v>
      </c>
      <c r="D201" s="4" t="s">
        <v>236</v>
      </c>
      <c r="E201" s="4" t="s">
        <v>451</v>
      </c>
    </row>
    <row r="202" spans="2:5" x14ac:dyDescent="0.25">
      <c r="B202" s="23" t="s">
        <v>526</v>
      </c>
      <c r="C202" s="4" t="s">
        <v>2</v>
      </c>
      <c r="D202" s="4" t="s">
        <v>61</v>
      </c>
      <c r="E202" s="4" t="s">
        <v>788</v>
      </c>
    </row>
    <row r="203" spans="2:5" x14ac:dyDescent="0.25">
      <c r="B203" s="23" t="s">
        <v>526</v>
      </c>
      <c r="C203" s="4" t="s">
        <v>2</v>
      </c>
      <c r="D203" s="4" t="s">
        <v>75</v>
      </c>
      <c r="E203" s="4" t="s">
        <v>445</v>
      </c>
    </row>
    <row r="204" spans="2:5" x14ac:dyDescent="0.25">
      <c r="B204" s="23" t="s">
        <v>526</v>
      </c>
      <c r="C204" s="4" t="s">
        <v>2</v>
      </c>
      <c r="D204" s="4" t="s">
        <v>155</v>
      </c>
      <c r="E204" s="4" t="s">
        <v>445</v>
      </c>
    </row>
    <row r="205" spans="2:5" x14ac:dyDescent="0.25">
      <c r="B205" s="23" t="s">
        <v>526</v>
      </c>
      <c r="C205" s="4" t="s">
        <v>2</v>
      </c>
      <c r="D205" s="4" t="s">
        <v>94</v>
      </c>
      <c r="E205" s="4" t="s">
        <v>445</v>
      </c>
    </row>
    <row r="206" spans="2:5" x14ac:dyDescent="0.25">
      <c r="B206" s="23" t="s">
        <v>526</v>
      </c>
      <c r="C206" s="4" t="s">
        <v>2</v>
      </c>
      <c r="D206" s="4" t="s">
        <v>684</v>
      </c>
      <c r="E206" s="4" t="s">
        <v>513</v>
      </c>
    </row>
    <row r="207" spans="2:5" x14ac:dyDescent="0.25">
      <c r="B207" s="23" t="s">
        <v>526</v>
      </c>
      <c r="C207" s="4" t="s">
        <v>2</v>
      </c>
      <c r="D207" s="4" t="s">
        <v>9</v>
      </c>
      <c r="E207" s="4" t="s">
        <v>449</v>
      </c>
    </row>
    <row r="208" spans="2:5" x14ac:dyDescent="0.25">
      <c r="B208" s="23" t="s">
        <v>526</v>
      </c>
      <c r="C208" s="4" t="s">
        <v>2</v>
      </c>
      <c r="D208" s="4" t="s">
        <v>81</v>
      </c>
      <c r="E208" s="4" t="s">
        <v>445</v>
      </c>
    </row>
    <row r="209" spans="2:5" x14ac:dyDescent="0.25">
      <c r="B209" s="23" t="s">
        <v>526</v>
      </c>
      <c r="C209" s="4" t="s">
        <v>2</v>
      </c>
      <c r="D209" s="4" t="s">
        <v>205</v>
      </c>
      <c r="E209" s="4" t="s">
        <v>513</v>
      </c>
    </row>
    <row r="210" spans="2:5" x14ac:dyDescent="0.25">
      <c r="B210" s="23" t="s">
        <v>526</v>
      </c>
      <c r="C210" s="4" t="s">
        <v>48</v>
      </c>
      <c r="D210" s="4" t="s">
        <v>137</v>
      </c>
      <c r="E210" s="4" t="s">
        <v>524</v>
      </c>
    </row>
    <row r="211" spans="2:5" x14ac:dyDescent="0.25">
      <c r="B211" s="23" t="s">
        <v>526</v>
      </c>
      <c r="C211" s="4" t="s">
        <v>48</v>
      </c>
      <c r="D211" s="4" t="s">
        <v>63</v>
      </c>
      <c r="E211" s="4" t="s">
        <v>446</v>
      </c>
    </row>
    <row r="212" spans="2:5" x14ac:dyDescent="0.25">
      <c r="B212" s="23" t="s">
        <v>526</v>
      </c>
      <c r="C212" s="4" t="s">
        <v>48</v>
      </c>
      <c r="D212" s="4" t="s">
        <v>252</v>
      </c>
      <c r="E212" s="4" t="s">
        <v>446</v>
      </c>
    </row>
    <row r="213" spans="2:5" x14ac:dyDescent="0.25">
      <c r="B213" s="23" t="s">
        <v>526</v>
      </c>
      <c r="C213" s="4" t="s">
        <v>48</v>
      </c>
      <c r="D213" s="4" t="s">
        <v>685</v>
      </c>
      <c r="E213" s="4" t="s">
        <v>524</v>
      </c>
    </row>
    <row r="214" spans="2:5" x14ac:dyDescent="0.25">
      <c r="B214" s="23" t="s">
        <v>526</v>
      </c>
      <c r="C214" s="4" t="s">
        <v>48</v>
      </c>
      <c r="D214" s="4" t="s">
        <v>145</v>
      </c>
      <c r="E214" s="4" t="s">
        <v>446</v>
      </c>
    </row>
    <row r="215" spans="2:5" x14ac:dyDescent="0.25">
      <c r="B215" s="23" t="s">
        <v>526</v>
      </c>
      <c r="C215" s="4" t="s">
        <v>48</v>
      </c>
      <c r="D215" s="4" t="s">
        <v>88</v>
      </c>
      <c r="E215" s="4" t="s">
        <v>446</v>
      </c>
    </row>
    <row r="216" spans="2:5" x14ac:dyDescent="0.25">
      <c r="B216" s="23" t="s">
        <v>526</v>
      </c>
      <c r="C216" s="4" t="s">
        <v>48</v>
      </c>
      <c r="D216" s="4" t="s">
        <v>112</v>
      </c>
      <c r="E216" s="4" t="s">
        <v>446</v>
      </c>
    </row>
    <row r="217" spans="2:5" x14ac:dyDescent="0.25">
      <c r="B217" s="23" t="s">
        <v>526</v>
      </c>
      <c r="C217" s="4" t="s">
        <v>48</v>
      </c>
      <c r="D217" s="4" t="s">
        <v>174</v>
      </c>
      <c r="E217" s="4" t="s">
        <v>524</v>
      </c>
    </row>
    <row r="218" spans="2:5" x14ac:dyDescent="0.25">
      <c r="B218" s="23" t="s">
        <v>526</v>
      </c>
      <c r="C218" s="4" t="s">
        <v>11</v>
      </c>
      <c r="D218" s="4" t="s">
        <v>241</v>
      </c>
      <c r="E218" s="4" t="s">
        <v>425</v>
      </c>
    </row>
    <row r="219" spans="2:5" x14ac:dyDescent="0.25">
      <c r="B219" s="23" t="s">
        <v>526</v>
      </c>
      <c r="C219" s="4" t="s">
        <v>11</v>
      </c>
      <c r="D219" s="4" t="s">
        <v>131</v>
      </c>
      <c r="E219" s="4" t="s">
        <v>431</v>
      </c>
    </row>
    <row r="220" spans="2:5" x14ac:dyDescent="0.25">
      <c r="B220" s="23" t="s">
        <v>526</v>
      </c>
      <c r="C220" s="4" t="s">
        <v>11</v>
      </c>
      <c r="D220" s="4" t="s">
        <v>163</v>
      </c>
      <c r="E220" s="4" t="s">
        <v>431</v>
      </c>
    </row>
    <row r="221" spans="2:5" x14ac:dyDescent="0.25">
      <c r="B221" s="23" t="s">
        <v>526</v>
      </c>
      <c r="C221" s="4" t="s">
        <v>11</v>
      </c>
      <c r="D221" s="4" t="s">
        <v>87</v>
      </c>
      <c r="E221" s="4" t="s">
        <v>431</v>
      </c>
    </row>
    <row r="222" spans="2:5" x14ac:dyDescent="0.25">
      <c r="B222" s="23" t="s">
        <v>526</v>
      </c>
      <c r="C222" s="4" t="s">
        <v>11</v>
      </c>
      <c r="D222" s="4" t="s">
        <v>37</v>
      </c>
      <c r="E222" s="4" t="s">
        <v>425</v>
      </c>
    </row>
    <row r="223" spans="2:5" x14ac:dyDescent="0.25">
      <c r="B223" s="23" t="s">
        <v>526</v>
      </c>
      <c r="C223" s="4" t="s">
        <v>11</v>
      </c>
      <c r="D223" s="4" t="s">
        <v>148</v>
      </c>
      <c r="E223" s="4" t="s">
        <v>431</v>
      </c>
    </row>
    <row r="224" spans="2:5" x14ac:dyDescent="0.25">
      <c r="B224" s="23" t="s">
        <v>526</v>
      </c>
      <c r="C224" s="4" t="s">
        <v>11</v>
      </c>
      <c r="D224" s="4" t="s">
        <v>121</v>
      </c>
      <c r="E224" s="4" t="s">
        <v>431</v>
      </c>
    </row>
    <row r="225" spans="2:5" x14ac:dyDescent="0.25">
      <c r="B225" s="23" t="s">
        <v>526</v>
      </c>
      <c r="C225" s="4" t="s">
        <v>11</v>
      </c>
      <c r="D225" s="4" t="s">
        <v>140</v>
      </c>
      <c r="E225" s="4" t="s">
        <v>431</v>
      </c>
    </row>
    <row r="226" spans="2:5" x14ac:dyDescent="0.25">
      <c r="B226" s="23" t="s">
        <v>526</v>
      </c>
      <c r="C226" s="4" t="s">
        <v>11</v>
      </c>
      <c r="D226" s="4" t="s">
        <v>686</v>
      </c>
      <c r="E226" s="4" t="s">
        <v>441</v>
      </c>
    </row>
    <row r="227" spans="2:5" x14ac:dyDescent="0.25">
      <c r="B227" s="23" t="s">
        <v>526</v>
      </c>
      <c r="C227" s="4" t="s">
        <v>11</v>
      </c>
      <c r="D227" s="4" t="s">
        <v>167</v>
      </c>
      <c r="E227" s="4" t="s">
        <v>441</v>
      </c>
    </row>
    <row r="228" spans="2:5" x14ac:dyDescent="0.25">
      <c r="B228" s="23" t="s">
        <v>526</v>
      </c>
      <c r="C228" s="4" t="s">
        <v>11</v>
      </c>
      <c r="D228" s="4" t="s">
        <v>200</v>
      </c>
      <c r="E228" s="4" t="s">
        <v>441</v>
      </c>
    </row>
    <row r="229" spans="2:5" x14ac:dyDescent="0.25">
      <c r="B229" s="23" t="s">
        <v>526</v>
      </c>
      <c r="C229" s="4" t="s">
        <v>11</v>
      </c>
      <c r="D229" s="4" t="s">
        <v>57</v>
      </c>
      <c r="E229" s="4" t="s">
        <v>434</v>
      </c>
    </row>
    <row r="230" spans="2:5" x14ac:dyDescent="0.25">
      <c r="B230" s="23" t="s">
        <v>526</v>
      </c>
      <c r="C230" s="4" t="s">
        <v>11</v>
      </c>
      <c r="D230" s="4" t="s">
        <v>147</v>
      </c>
      <c r="E230" s="4" t="s">
        <v>441</v>
      </c>
    </row>
    <row r="231" spans="2:5" x14ac:dyDescent="0.25">
      <c r="B231" s="23" t="s">
        <v>526</v>
      </c>
      <c r="C231" s="4" t="s">
        <v>11</v>
      </c>
      <c r="D231" s="4" t="s">
        <v>209</v>
      </c>
      <c r="E231" s="4" t="s">
        <v>441</v>
      </c>
    </row>
    <row r="232" spans="2:5" x14ac:dyDescent="0.25">
      <c r="B232" s="23" t="s">
        <v>526</v>
      </c>
      <c r="C232" s="4" t="s">
        <v>46</v>
      </c>
      <c r="D232" s="4" t="s">
        <v>219</v>
      </c>
      <c r="E232" s="4" t="s">
        <v>427</v>
      </c>
    </row>
    <row r="233" spans="2:5" x14ac:dyDescent="0.25">
      <c r="B233" s="23" t="s">
        <v>526</v>
      </c>
      <c r="C233" s="4" t="s">
        <v>46</v>
      </c>
      <c r="D233" s="4" t="s">
        <v>218</v>
      </c>
      <c r="E233" s="4" t="s">
        <v>427</v>
      </c>
    </row>
    <row r="234" spans="2:5" x14ac:dyDescent="0.25">
      <c r="B234" s="23" t="s">
        <v>526</v>
      </c>
      <c r="C234" s="4" t="s">
        <v>46</v>
      </c>
      <c r="D234" s="4" t="s">
        <v>91</v>
      </c>
      <c r="E234" s="4" t="s">
        <v>516</v>
      </c>
    </row>
    <row r="235" spans="2:5" x14ac:dyDescent="0.25">
      <c r="B235" s="23" t="s">
        <v>526</v>
      </c>
      <c r="C235" s="4" t="s">
        <v>46</v>
      </c>
      <c r="D235" s="4" t="s">
        <v>45</v>
      </c>
      <c r="E235" s="4" t="s">
        <v>437</v>
      </c>
    </row>
    <row r="236" spans="2:5" x14ac:dyDescent="0.25">
      <c r="B236" s="23" t="s">
        <v>526</v>
      </c>
      <c r="C236" s="4" t="s">
        <v>46</v>
      </c>
      <c r="D236" s="4" t="s">
        <v>687</v>
      </c>
      <c r="E236" s="4" t="s">
        <v>516</v>
      </c>
    </row>
    <row r="237" spans="2:5" x14ac:dyDescent="0.25">
      <c r="B237" s="23" t="s">
        <v>526</v>
      </c>
      <c r="C237" s="4" t="s">
        <v>46</v>
      </c>
      <c r="D237" s="4" t="s">
        <v>262</v>
      </c>
      <c r="E237" s="4" t="s">
        <v>823</v>
      </c>
    </row>
    <row r="238" spans="2:5" x14ac:dyDescent="0.25">
      <c r="B238" s="23" t="s">
        <v>526</v>
      </c>
      <c r="C238" s="4" t="s">
        <v>3</v>
      </c>
      <c r="D238" s="4" t="s">
        <v>86</v>
      </c>
      <c r="E238" s="4" t="s">
        <v>424</v>
      </c>
    </row>
    <row r="239" spans="2:5" x14ac:dyDescent="0.25">
      <c r="B239" s="23" t="s">
        <v>526</v>
      </c>
      <c r="C239" s="4" t="s">
        <v>3</v>
      </c>
      <c r="D239" s="4" t="s">
        <v>161</v>
      </c>
      <c r="E239" s="4" t="s">
        <v>424</v>
      </c>
    </row>
    <row r="240" spans="2:5" x14ac:dyDescent="0.25">
      <c r="B240" s="23" t="s">
        <v>526</v>
      </c>
      <c r="C240" s="4" t="s">
        <v>3</v>
      </c>
      <c r="D240" s="4" t="s">
        <v>212</v>
      </c>
      <c r="E240" s="4" t="s">
        <v>424</v>
      </c>
    </row>
    <row r="241" spans="2:5" x14ac:dyDescent="0.25">
      <c r="B241" s="23" t="s">
        <v>526</v>
      </c>
      <c r="C241" s="4" t="s">
        <v>3</v>
      </c>
      <c r="D241" s="4" t="s">
        <v>158</v>
      </c>
      <c r="E241" s="4" t="s">
        <v>424</v>
      </c>
    </row>
    <row r="242" spans="2:5" x14ac:dyDescent="0.25">
      <c r="B242" s="23" t="s">
        <v>526</v>
      </c>
      <c r="C242" s="4" t="s">
        <v>3</v>
      </c>
      <c r="D242" s="4" t="s">
        <v>187</v>
      </c>
      <c r="E242" s="4" t="s">
        <v>424</v>
      </c>
    </row>
    <row r="243" spans="2:5" x14ac:dyDescent="0.25">
      <c r="B243" s="23" t="s">
        <v>526</v>
      </c>
      <c r="C243" s="4" t="s">
        <v>3</v>
      </c>
      <c r="D243" s="4" t="s">
        <v>106</v>
      </c>
      <c r="E243" s="4" t="s">
        <v>424</v>
      </c>
    </row>
    <row r="244" spans="2:5" x14ac:dyDescent="0.25">
      <c r="B244" s="23" t="s">
        <v>526</v>
      </c>
      <c r="C244" s="4" t="s">
        <v>3</v>
      </c>
      <c r="D244" s="4" t="s">
        <v>95</v>
      </c>
      <c r="E244" s="4" t="s">
        <v>424</v>
      </c>
    </row>
    <row r="245" spans="2:5" x14ac:dyDescent="0.25">
      <c r="B245" s="23" t="s">
        <v>526</v>
      </c>
      <c r="C245" s="4" t="s">
        <v>3</v>
      </c>
      <c r="D245" s="4" t="s">
        <v>226</v>
      </c>
      <c r="E245" s="4" t="s">
        <v>424</v>
      </c>
    </row>
    <row r="246" spans="2:5" x14ac:dyDescent="0.25">
      <c r="B246" s="23" t="s">
        <v>526</v>
      </c>
      <c r="C246" s="4" t="s">
        <v>3</v>
      </c>
      <c r="D246" s="4" t="s">
        <v>74</v>
      </c>
      <c r="E246" s="4" t="s">
        <v>434</v>
      </c>
    </row>
    <row r="247" spans="2:5" x14ac:dyDescent="0.25">
      <c r="B247" s="23" t="s">
        <v>526</v>
      </c>
      <c r="C247" s="4" t="s">
        <v>3</v>
      </c>
      <c r="D247" s="4" t="s">
        <v>15</v>
      </c>
      <c r="E247" s="4" t="s">
        <v>440</v>
      </c>
    </row>
    <row r="248" spans="2:5" x14ac:dyDescent="0.25">
      <c r="B248" s="23" t="s">
        <v>526</v>
      </c>
      <c r="C248" s="4" t="s">
        <v>3</v>
      </c>
      <c r="D248" s="4" t="s">
        <v>90</v>
      </c>
      <c r="E248" s="4" t="s">
        <v>424</v>
      </c>
    </row>
    <row r="249" spans="2:5" x14ac:dyDescent="0.25">
      <c r="B249" s="23" t="s">
        <v>526</v>
      </c>
      <c r="C249" s="4" t="s">
        <v>3</v>
      </c>
      <c r="D249" s="4" t="s">
        <v>688</v>
      </c>
      <c r="E249" s="4" t="s">
        <v>424</v>
      </c>
    </row>
    <row r="250" spans="2:5" x14ac:dyDescent="0.25">
      <c r="B250" s="23" t="s">
        <v>526</v>
      </c>
      <c r="C250" s="4" t="s">
        <v>3</v>
      </c>
      <c r="D250" s="4" t="s">
        <v>268</v>
      </c>
      <c r="E250" s="4" t="s">
        <v>440</v>
      </c>
    </row>
    <row r="251" spans="2:5" x14ac:dyDescent="0.25">
      <c r="B251" s="23" t="s">
        <v>526</v>
      </c>
      <c r="C251" s="4" t="s">
        <v>3</v>
      </c>
      <c r="D251" s="4" t="s">
        <v>197</v>
      </c>
      <c r="E251" s="4" t="s">
        <v>424</v>
      </c>
    </row>
    <row r="252" spans="2:5" x14ac:dyDescent="0.25">
      <c r="B252" s="23" t="s">
        <v>526</v>
      </c>
      <c r="C252" s="4" t="s">
        <v>3</v>
      </c>
      <c r="D252" s="4" t="s">
        <v>56</v>
      </c>
      <c r="E252" s="4" t="s">
        <v>424</v>
      </c>
    </row>
    <row r="253" spans="2:5" x14ac:dyDescent="0.25">
      <c r="B253" s="23" t="s">
        <v>526</v>
      </c>
      <c r="C253" s="4" t="s">
        <v>3</v>
      </c>
      <c r="D253" s="4" t="s">
        <v>192</v>
      </c>
      <c r="E253" s="4" t="s">
        <v>424</v>
      </c>
    </row>
    <row r="254" spans="2:5" x14ac:dyDescent="0.25">
      <c r="B254" s="23" t="s">
        <v>526</v>
      </c>
      <c r="C254" s="4" t="s">
        <v>3</v>
      </c>
      <c r="D254" s="4" t="s">
        <v>65</v>
      </c>
      <c r="E254" s="4" t="s">
        <v>424</v>
      </c>
    </row>
    <row r="255" spans="2:5" x14ac:dyDescent="0.25">
      <c r="B255" s="23" t="s">
        <v>526</v>
      </c>
      <c r="C255" s="4" t="s">
        <v>3</v>
      </c>
      <c r="D255" s="4" t="s">
        <v>103</v>
      </c>
      <c r="E255" s="4" t="s">
        <v>424</v>
      </c>
    </row>
    <row r="256" spans="2:5" x14ac:dyDescent="0.25">
      <c r="B256" s="23" t="s">
        <v>526</v>
      </c>
      <c r="C256" s="4" t="s">
        <v>3</v>
      </c>
      <c r="D256" s="4" t="s">
        <v>122</v>
      </c>
      <c r="E256" s="4" t="s">
        <v>424</v>
      </c>
    </row>
    <row r="257" spans="2:5" x14ac:dyDescent="0.25">
      <c r="B257" s="23" t="s">
        <v>526</v>
      </c>
      <c r="C257" s="4" t="s">
        <v>3</v>
      </c>
      <c r="D257" s="4" t="s">
        <v>21</v>
      </c>
      <c r="E257" s="4" t="s">
        <v>448</v>
      </c>
    </row>
    <row r="258" spans="2:5" x14ac:dyDescent="0.25">
      <c r="B258" s="23" t="s">
        <v>526</v>
      </c>
      <c r="C258" s="4" t="s">
        <v>93</v>
      </c>
      <c r="D258" s="4" t="s">
        <v>92</v>
      </c>
      <c r="E258" s="4" t="s">
        <v>786</v>
      </c>
    </row>
    <row r="259" spans="2:5" x14ac:dyDescent="0.25">
      <c r="B259" s="23" t="s">
        <v>526</v>
      </c>
      <c r="C259" s="4" t="s">
        <v>93</v>
      </c>
      <c r="D259" s="4" t="s">
        <v>263</v>
      </c>
      <c r="E259" s="4" t="s">
        <v>427</v>
      </c>
    </row>
    <row r="260" spans="2:5" x14ac:dyDescent="0.25">
      <c r="B260" s="23" t="s">
        <v>526</v>
      </c>
      <c r="C260" s="4" t="s">
        <v>93</v>
      </c>
      <c r="D260" s="4" t="s">
        <v>199</v>
      </c>
      <c r="E260" s="4" t="s">
        <v>830</v>
      </c>
    </row>
    <row r="261" spans="2:5" x14ac:dyDescent="0.25">
      <c r="B261" s="23" t="s">
        <v>526</v>
      </c>
      <c r="C261" s="4" t="s">
        <v>93</v>
      </c>
      <c r="D261" s="4" t="s">
        <v>123</v>
      </c>
      <c r="E261" s="4" t="s">
        <v>427</v>
      </c>
    </row>
    <row r="262" spans="2:5" x14ac:dyDescent="0.25">
      <c r="B262" s="23" t="s">
        <v>526</v>
      </c>
      <c r="C262" s="4" t="s">
        <v>93</v>
      </c>
      <c r="D262" s="4" t="s">
        <v>208</v>
      </c>
      <c r="E262" s="4" t="s">
        <v>427</v>
      </c>
    </row>
    <row r="263" spans="2:5" x14ac:dyDescent="0.25">
      <c r="B263" s="23" t="s">
        <v>526</v>
      </c>
      <c r="C263" s="4" t="s">
        <v>93</v>
      </c>
      <c r="D263" s="4" t="s">
        <v>689</v>
      </c>
      <c r="E263" s="4" t="s">
        <v>427</v>
      </c>
    </row>
    <row r="264" spans="2:5" x14ac:dyDescent="0.25">
      <c r="B264" s="23" t="s">
        <v>526</v>
      </c>
      <c r="C264" s="4" t="s">
        <v>1</v>
      </c>
      <c r="D264" s="4" t="s">
        <v>58</v>
      </c>
      <c r="E264" s="4" t="s">
        <v>430</v>
      </c>
    </row>
    <row r="265" spans="2:5" x14ac:dyDescent="0.25">
      <c r="B265" s="23" t="s">
        <v>526</v>
      </c>
      <c r="C265" s="4" t="s">
        <v>1</v>
      </c>
      <c r="D265" s="4" t="s">
        <v>4</v>
      </c>
      <c r="E265" s="4" t="s">
        <v>430</v>
      </c>
    </row>
    <row r="266" spans="2:5" x14ac:dyDescent="0.25">
      <c r="B266" s="23" t="s">
        <v>526</v>
      </c>
      <c r="C266" s="4" t="s">
        <v>1</v>
      </c>
      <c r="D266" s="4" t="s">
        <v>170</v>
      </c>
      <c r="E266" s="4" t="s">
        <v>430</v>
      </c>
    </row>
    <row r="267" spans="2:5" x14ac:dyDescent="0.25">
      <c r="B267" s="23" t="s">
        <v>526</v>
      </c>
      <c r="C267" s="4" t="s">
        <v>1</v>
      </c>
      <c r="D267" s="4" t="s">
        <v>690</v>
      </c>
      <c r="E267" s="4" t="s">
        <v>430</v>
      </c>
    </row>
    <row r="268" spans="2:5" x14ac:dyDescent="0.25">
      <c r="B268" s="23" t="s">
        <v>526</v>
      </c>
      <c r="C268" s="4" t="s">
        <v>1</v>
      </c>
      <c r="D268" s="4" t="s">
        <v>235</v>
      </c>
      <c r="E268" s="4" t="s">
        <v>450</v>
      </c>
    </row>
    <row r="269" spans="2:5" x14ac:dyDescent="0.25">
      <c r="B269" s="23" t="s">
        <v>526</v>
      </c>
      <c r="C269" s="4" t="s">
        <v>1</v>
      </c>
      <c r="D269" s="4" t="s">
        <v>35</v>
      </c>
      <c r="E269" s="4" t="s">
        <v>430</v>
      </c>
    </row>
    <row r="270" spans="2:5" x14ac:dyDescent="0.25">
      <c r="B270" s="23" t="s">
        <v>526</v>
      </c>
      <c r="C270" s="4" t="s">
        <v>1</v>
      </c>
      <c r="D270" s="4" t="s">
        <v>84</v>
      </c>
      <c r="E270" s="4" t="s">
        <v>430</v>
      </c>
    </row>
    <row r="271" spans="2:5" x14ac:dyDescent="0.25">
      <c r="B271" s="23" t="s">
        <v>526</v>
      </c>
      <c r="C271" s="4" t="s">
        <v>38</v>
      </c>
      <c r="D271" s="4" t="s">
        <v>248</v>
      </c>
      <c r="E271" s="4" t="s">
        <v>448</v>
      </c>
    </row>
    <row r="272" spans="2:5" x14ac:dyDescent="0.25">
      <c r="B272" s="23" t="s">
        <v>526</v>
      </c>
      <c r="C272" s="4" t="s">
        <v>38</v>
      </c>
      <c r="D272" s="4" t="s">
        <v>159</v>
      </c>
      <c r="E272" s="4" t="s">
        <v>424</v>
      </c>
    </row>
    <row r="273" spans="2:5" x14ac:dyDescent="0.25">
      <c r="B273" s="23" t="s">
        <v>526</v>
      </c>
      <c r="C273" s="4" t="s">
        <v>38</v>
      </c>
      <c r="D273" s="4" t="s">
        <v>59</v>
      </c>
      <c r="E273" s="4" t="s">
        <v>448</v>
      </c>
    </row>
    <row r="274" spans="2:5" x14ac:dyDescent="0.25">
      <c r="B274" s="23" t="s">
        <v>526</v>
      </c>
      <c r="C274" s="4" t="s">
        <v>38</v>
      </c>
      <c r="D274" s="4" t="s">
        <v>53</v>
      </c>
      <c r="E274" s="4" t="s">
        <v>448</v>
      </c>
    </row>
    <row r="275" spans="2:5" x14ac:dyDescent="0.25">
      <c r="B275" s="23" t="s">
        <v>526</v>
      </c>
      <c r="C275" s="4" t="s">
        <v>38</v>
      </c>
      <c r="D275" s="4" t="s">
        <v>691</v>
      </c>
      <c r="E275" s="4" t="s">
        <v>424</v>
      </c>
    </row>
    <row r="276" spans="2:5" x14ac:dyDescent="0.25">
      <c r="B276" s="23" t="s">
        <v>526</v>
      </c>
      <c r="C276" s="4" t="s">
        <v>196</v>
      </c>
      <c r="D276" s="4" t="s">
        <v>220</v>
      </c>
      <c r="E276" s="4" t="s">
        <v>447</v>
      </c>
    </row>
    <row r="277" spans="2:5" x14ac:dyDescent="0.25">
      <c r="B277" s="23" t="s">
        <v>526</v>
      </c>
      <c r="C277" s="4" t="s">
        <v>196</v>
      </c>
      <c r="D277" s="4" t="s">
        <v>267</v>
      </c>
      <c r="E277" s="4" t="s">
        <v>447</v>
      </c>
    </row>
    <row r="278" spans="2:5" x14ac:dyDescent="0.25">
      <c r="B278" s="23" t="s">
        <v>526</v>
      </c>
      <c r="C278" s="4" t="s">
        <v>196</v>
      </c>
      <c r="D278" s="4" t="s">
        <v>692</v>
      </c>
      <c r="E278" s="4" t="s">
        <v>447</v>
      </c>
    </row>
    <row r="279" spans="2:5" x14ac:dyDescent="0.25">
      <c r="B279" s="23" t="s">
        <v>526</v>
      </c>
      <c r="C279" s="4" t="s">
        <v>196</v>
      </c>
      <c r="D279" s="4" t="s">
        <v>206</v>
      </c>
      <c r="E279" s="4" t="s">
        <v>447</v>
      </c>
    </row>
    <row r="280" spans="2:5" x14ac:dyDescent="0.25">
      <c r="B280" s="23" t="s">
        <v>526</v>
      </c>
      <c r="C280" s="4" t="s">
        <v>196</v>
      </c>
      <c r="D280" s="4" t="s">
        <v>40</v>
      </c>
      <c r="E280" s="4" t="s">
        <v>447</v>
      </c>
    </row>
    <row r="281" spans="2:5" x14ac:dyDescent="0.25">
      <c r="B281" s="23" t="s">
        <v>526</v>
      </c>
      <c r="C281" s="4" t="s">
        <v>79</v>
      </c>
      <c r="D281" s="4" t="s">
        <v>143</v>
      </c>
      <c r="E281" s="4" t="s">
        <v>523</v>
      </c>
    </row>
    <row r="282" spans="2:5" x14ac:dyDescent="0.25">
      <c r="B282" s="23" t="s">
        <v>526</v>
      </c>
      <c r="C282" s="4" t="s">
        <v>79</v>
      </c>
      <c r="D282" s="4" t="s">
        <v>169</v>
      </c>
      <c r="E282" s="4" t="s">
        <v>523</v>
      </c>
    </row>
    <row r="283" spans="2:5" x14ac:dyDescent="0.25">
      <c r="B283" s="23" t="s">
        <v>526</v>
      </c>
      <c r="C283" s="4" t="s">
        <v>79</v>
      </c>
      <c r="D283" s="4" t="s">
        <v>181</v>
      </c>
      <c r="E283" s="4" t="s">
        <v>523</v>
      </c>
    </row>
    <row r="284" spans="2:5" x14ac:dyDescent="0.25">
      <c r="B284" s="23" t="s">
        <v>526</v>
      </c>
      <c r="C284" s="4" t="s">
        <v>79</v>
      </c>
      <c r="D284" s="4" t="s">
        <v>204</v>
      </c>
      <c r="E284" s="4" t="s">
        <v>523</v>
      </c>
    </row>
    <row r="285" spans="2:5" x14ac:dyDescent="0.25">
      <c r="B285" s="23" t="s">
        <v>526</v>
      </c>
      <c r="C285" s="4" t="s">
        <v>79</v>
      </c>
      <c r="D285" s="4" t="s">
        <v>693</v>
      </c>
      <c r="E285" s="4" t="s">
        <v>523</v>
      </c>
    </row>
    <row r="286" spans="2:5" x14ac:dyDescent="0.25">
      <c r="B286" s="23" t="s">
        <v>526</v>
      </c>
      <c r="C286" s="4" t="s">
        <v>79</v>
      </c>
      <c r="D286" s="4" t="s">
        <v>141</v>
      </c>
      <c r="E286" s="4" t="s">
        <v>523</v>
      </c>
    </row>
    <row r="287" spans="2:5" x14ac:dyDescent="0.25">
      <c r="B287" s="23" t="s">
        <v>526</v>
      </c>
      <c r="C287" s="4" t="s">
        <v>79</v>
      </c>
      <c r="D287" s="4" t="s">
        <v>79</v>
      </c>
      <c r="E287" s="4" t="s">
        <v>428</v>
      </c>
    </row>
    <row r="288" spans="2:5" x14ac:dyDescent="0.25">
      <c r="B288" s="23" t="s">
        <v>526</v>
      </c>
      <c r="C288" s="4" t="s">
        <v>79</v>
      </c>
      <c r="D288" s="4" t="s">
        <v>186</v>
      </c>
      <c r="E288" s="4" t="s">
        <v>523</v>
      </c>
    </row>
    <row r="289" spans="2:5" x14ac:dyDescent="0.25">
      <c r="B289" s="23" t="s">
        <v>526</v>
      </c>
      <c r="C289" s="4" t="s">
        <v>32</v>
      </c>
      <c r="D289" s="4" t="s">
        <v>198</v>
      </c>
      <c r="E289" s="4" t="s">
        <v>824</v>
      </c>
    </row>
    <row r="290" spans="2:5" x14ac:dyDescent="0.25">
      <c r="B290" s="23" t="s">
        <v>526</v>
      </c>
      <c r="C290" s="4" t="s">
        <v>32</v>
      </c>
      <c r="D290" s="4" t="s">
        <v>152</v>
      </c>
      <c r="E290" s="4" t="s">
        <v>826</v>
      </c>
    </row>
    <row r="291" spans="2:5" x14ac:dyDescent="0.25">
      <c r="B291" s="23" t="s">
        <v>526</v>
      </c>
      <c r="C291" s="4" t="s">
        <v>32</v>
      </c>
      <c r="D291" s="4" t="s">
        <v>173</v>
      </c>
      <c r="E291" s="4" t="s">
        <v>427</v>
      </c>
    </row>
    <row r="292" spans="2:5" x14ac:dyDescent="0.25">
      <c r="B292" s="23" t="s">
        <v>526</v>
      </c>
      <c r="C292" s="4" t="s">
        <v>32</v>
      </c>
      <c r="D292" s="4" t="s">
        <v>217</v>
      </c>
      <c r="E292" s="4" t="s">
        <v>829</v>
      </c>
    </row>
    <row r="293" spans="2:5" x14ac:dyDescent="0.25">
      <c r="B293" s="23" t="s">
        <v>526</v>
      </c>
      <c r="C293" s="4" t="s">
        <v>32</v>
      </c>
      <c r="D293" s="4" t="s">
        <v>31</v>
      </c>
      <c r="E293" s="4" t="s">
        <v>437</v>
      </c>
    </row>
    <row r="294" spans="2:5" x14ac:dyDescent="0.25">
      <c r="B294" s="23" t="s">
        <v>526</v>
      </c>
      <c r="C294" s="4" t="s">
        <v>32</v>
      </c>
      <c r="D294" s="4" t="s">
        <v>67</v>
      </c>
      <c r="E294" s="4" t="s">
        <v>437</v>
      </c>
    </row>
    <row r="295" spans="2:5" x14ac:dyDescent="0.25">
      <c r="B295" s="23" t="s">
        <v>526</v>
      </c>
      <c r="C295" s="4" t="s">
        <v>32</v>
      </c>
      <c r="D295" s="4" t="s">
        <v>694</v>
      </c>
      <c r="E295" s="4" t="s">
        <v>427</v>
      </c>
    </row>
    <row r="296" spans="2:5" x14ac:dyDescent="0.25">
      <c r="B296" s="23" t="s">
        <v>526</v>
      </c>
      <c r="C296" s="4" t="s">
        <v>32</v>
      </c>
      <c r="D296" s="4" t="s">
        <v>247</v>
      </c>
      <c r="E296" s="4" t="s">
        <v>437</v>
      </c>
    </row>
    <row r="297" spans="2:5" x14ac:dyDescent="0.25">
      <c r="B297" s="23" t="s">
        <v>526</v>
      </c>
      <c r="C297" s="4" t="s">
        <v>32</v>
      </c>
      <c r="D297" s="4" t="s">
        <v>135</v>
      </c>
      <c r="E297" s="4" t="s">
        <v>833</v>
      </c>
    </row>
    <row r="298" spans="2:5" x14ac:dyDescent="0.25">
      <c r="B298" s="23" t="s">
        <v>526</v>
      </c>
      <c r="C298" s="4" t="s">
        <v>32</v>
      </c>
      <c r="D298" s="4" t="s">
        <v>110</v>
      </c>
      <c r="E298" s="4" t="s">
        <v>835</v>
      </c>
    </row>
    <row r="299" spans="2:5" x14ac:dyDescent="0.25">
      <c r="B299" s="23" t="s">
        <v>526</v>
      </c>
      <c r="C299" s="4" t="s">
        <v>32</v>
      </c>
      <c r="D299" s="4" t="s">
        <v>216</v>
      </c>
      <c r="E299" s="4" t="s">
        <v>427</v>
      </c>
    </row>
    <row r="300" spans="2:5" x14ac:dyDescent="0.25">
      <c r="B300" s="23" t="s">
        <v>526</v>
      </c>
      <c r="C300" s="4" t="s">
        <v>32</v>
      </c>
      <c r="D300" s="4" t="s">
        <v>32</v>
      </c>
      <c r="E300" s="4" t="s">
        <v>819</v>
      </c>
    </row>
    <row r="301" spans="2:5" x14ac:dyDescent="0.25">
      <c r="B301" s="23" t="s">
        <v>526</v>
      </c>
      <c r="C301" s="4" t="s">
        <v>32</v>
      </c>
      <c r="D301" s="4" t="s">
        <v>177</v>
      </c>
      <c r="E301" s="4" t="s">
        <v>836</v>
      </c>
    </row>
    <row r="302" spans="2:5" x14ac:dyDescent="0.25">
      <c r="B302" s="23" t="s">
        <v>526</v>
      </c>
      <c r="C302" s="4" t="s">
        <v>41</v>
      </c>
      <c r="D302" s="4" t="s">
        <v>184</v>
      </c>
      <c r="E302" s="4" t="s">
        <v>828</v>
      </c>
    </row>
    <row r="303" spans="2:5" x14ac:dyDescent="0.25">
      <c r="B303" s="23" t="s">
        <v>526</v>
      </c>
      <c r="C303" s="4" t="s">
        <v>41</v>
      </c>
      <c r="D303" s="4" t="s">
        <v>128</v>
      </c>
      <c r="E303" s="4" t="s">
        <v>427</v>
      </c>
    </row>
    <row r="304" spans="2:5" x14ac:dyDescent="0.25">
      <c r="B304" s="23" t="s">
        <v>526</v>
      </c>
      <c r="C304" s="4" t="s">
        <v>41</v>
      </c>
      <c r="D304" s="4" t="s">
        <v>201</v>
      </c>
      <c r="E304" s="4" t="s">
        <v>427</v>
      </c>
    </row>
    <row r="305" spans="2:5" x14ac:dyDescent="0.25">
      <c r="B305" s="23" t="s">
        <v>526</v>
      </c>
      <c r="C305" s="4" t="s">
        <v>41</v>
      </c>
      <c r="D305" s="4" t="s">
        <v>157</v>
      </c>
      <c r="E305" s="4" t="s">
        <v>808</v>
      </c>
    </row>
    <row r="306" spans="2:5" x14ac:dyDescent="0.25">
      <c r="B306" s="23" t="s">
        <v>526</v>
      </c>
      <c r="C306" s="4" t="s">
        <v>41</v>
      </c>
      <c r="D306" s="4" t="s">
        <v>250</v>
      </c>
      <c r="E306" s="4" t="s">
        <v>515</v>
      </c>
    </row>
    <row r="307" spans="2:5" x14ac:dyDescent="0.25">
      <c r="B307" s="23" t="s">
        <v>526</v>
      </c>
      <c r="C307" s="4" t="s">
        <v>41</v>
      </c>
      <c r="D307" s="4" t="s">
        <v>189</v>
      </c>
      <c r="E307" s="4" t="s">
        <v>427</v>
      </c>
    </row>
    <row r="308" spans="2:5" x14ac:dyDescent="0.25">
      <c r="B308" s="23" t="s">
        <v>526</v>
      </c>
      <c r="C308" s="4" t="s">
        <v>41</v>
      </c>
      <c r="D308" s="4" t="s">
        <v>695</v>
      </c>
      <c r="E308" s="4" t="s">
        <v>427</v>
      </c>
    </row>
    <row r="309" spans="2:5" x14ac:dyDescent="0.25">
      <c r="B309" s="23" t="s">
        <v>526</v>
      </c>
      <c r="C309" s="4" t="s">
        <v>41</v>
      </c>
      <c r="D309" s="4" t="s">
        <v>225</v>
      </c>
      <c r="E309" s="4" t="s">
        <v>427</v>
      </c>
    </row>
    <row r="310" spans="2:5" x14ac:dyDescent="0.25">
      <c r="B310" s="23" t="s">
        <v>526</v>
      </c>
      <c r="C310" s="4" t="s">
        <v>41</v>
      </c>
      <c r="D310" s="4" t="s">
        <v>41</v>
      </c>
      <c r="E310" s="4" t="s">
        <v>515</v>
      </c>
    </row>
    <row r="311" spans="2:5" x14ac:dyDescent="0.25">
      <c r="B311" s="23" t="s">
        <v>526</v>
      </c>
      <c r="C311" s="4" t="s">
        <v>117</v>
      </c>
      <c r="D311" s="4" t="s">
        <v>261</v>
      </c>
      <c r="E311" s="4" t="s">
        <v>515</v>
      </c>
    </row>
    <row r="312" spans="2:5" x14ac:dyDescent="0.25">
      <c r="B312" s="23" t="s">
        <v>526</v>
      </c>
      <c r="C312" s="4" t="s">
        <v>117</v>
      </c>
      <c r="D312" s="4" t="s">
        <v>153</v>
      </c>
      <c r="E312" s="4" t="s">
        <v>837</v>
      </c>
    </row>
    <row r="313" spans="2:5" x14ac:dyDescent="0.25">
      <c r="B313" s="23" t="s">
        <v>526</v>
      </c>
      <c r="C313" s="4" t="s">
        <v>117</v>
      </c>
      <c r="D313" s="4" t="s">
        <v>210</v>
      </c>
      <c r="E313" s="4" t="s">
        <v>831</v>
      </c>
    </row>
    <row r="314" spans="2:5" x14ac:dyDescent="0.25">
      <c r="B314" s="23" t="s">
        <v>526</v>
      </c>
      <c r="C314" s="4" t="s">
        <v>117</v>
      </c>
      <c r="D314" s="4" t="s">
        <v>696</v>
      </c>
      <c r="E314" s="4" t="s">
        <v>427</v>
      </c>
    </row>
    <row r="315" spans="2:5" x14ac:dyDescent="0.25">
      <c r="B315" s="23" t="s">
        <v>526</v>
      </c>
      <c r="C315" s="4" t="s">
        <v>117</v>
      </c>
      <c r="D315" s="4" t="s">
        <v>117</v>
      </c>
      <c r="E315" s="4" t="s">
        <v>427</v>
      </c>
    </row>
    <row r="316" spans="2:5" x14ac:dyDescent="0.25">
      <c r="B316" s="23" t="s">
        <v>526</v>
      </c>
      <c r="C316" s="4" t="s">
        <v>40</v>
      </c>
      <c r="D316" s="4" t="s">
        <v>231</v>
      </c>
      <c r="E316" s="4" t="s">
        <v>427</v>
      </c>
    </row>
    <row r="317" spans="2:5" x14ac:dyDescent="0.25">
      <c r="B317" s="23" t="s">
        <v>526</v>
      </c>
      <c r="C317" s="4" t="s">
        <v>40</v>
      </c>
      <c r="D317" s="4" t="s">
        <v>180</v>
      </c>
      <c r="E317" s="4" t="s">
        <v>427</v>
      </c>
    </row>
    <row r="318" spans="2:5" x14ac:dyDescent="0.25">
      <c r="B318" s="23" t="s">
        <v>526</v>
      </c>
      <c r="C318" s="4" t="s">
        <v>40</v>
      </c>
      <c r="D318" s="4" t="s">
        <v>193</v>
      </c>
      <c r="E318" s="4" t="s">
        <v>427</v>
      </c>
    </row>
    <row r="319" spans="2:5" x14ac:dyDescent="0.25">
      <c r="B319" s="23" t="s">
        <v>526</v>
      </c>
      <c r="C319" s="4" t="s">
        <v>40</v>
      </c>
      <c r="D319" s="4" t="s">
        <v>190</v>
      </c>
      <c r="E319" s="4" t="s">
        <v>427</v>
      </c>
    </row>
    <row r="320" spans="2:5" x14ac:dyDescent="0.25">
      <c r="B320" s="23" t="s">
        <v>526</v>
      </c>
      <c r="C320" s="4" t="s">
        <v>40</v>
      </c>
      <c r="D320" s="4" t="s">
        <v>697</v>
      </c>
      <c r="E320" s="4" t="s">
        <v>427</v>
      </c>
    </row>
    <row r="321" spans="2:5" x14ac:dyDescent="0.25">
      <c r="B321" s="23" t="s">
        <v>526</v>
      </c>
      <c r="C321" s="4" t="s">
        <v>40</v>
      </c>
      <c r="D321" s="4" t="s">
        <v>233</v>
      </c>
      <c r="E321" s="4" t="s">
        <v>427</v>
      </c>
    </row>
    <row r="322" spans="2:5" x14ac:dyDescent="0.25">
      <c r="B322" s="23" t="s">
        <v>526</v>
      </c>
      <c r="C322" s="4" t="s">
        <v>40</v>
      </c>
      <c r="D322" s="4" t="s">
        <v>249</v>
      </c>
      <c r="E322" s="4" t="s">
        <v>444</v>
      </c>
    </row>
    <row r="323" spans="2:5" x14ac:dyDescent="0.25">
      <c r="B323" s="23" t="s">
        <v>526</v>
      </c>
      <c r="C323" s="4" t="s">
        <v>5</v>
      </c>
      <c r="D323" s="4" t="s">
        <v>124</v>
      </c>
      <c r="E323" s="4" t="s">
        <v>519</v>
      </c>
    </row>
    <row r="324" spans="2:5" x14ac:dyDescent="0.25">
      <c r="B324" s="23" t="s">
        <v>526</v>
      </c>
      <c r="C324" s="4" t="s">
        <v>5</v>
      </c>
      <c r="D324" s="4" t="s">
        <v>6</v>
      </c>
      <c r="E324" s="4" t="s">
        <v>453</v>
      </c>
    </row>
    <row r="325" spans="2:5" x14ac:dyDescent="0.25">
      <c r="B325" s="23" t="s">
        <v>526</v>
      </c>
      <c r="C325" s="4" t="s">
        <v>5</v>
      </c>
      <c r="D325" s="4" t="s">
        <v>43</v>
      </c>
      <c r="E325" s="4" t="s">
        <v>519</v>
      </c>
    </row>
    <row r="326" spans="2:5" x14ac:dyDescent="0.25">
      <c r="B326" s="23" t="s">
        <v>526</v>
      </c>
      <c r="C326" s="4" t="s">
        <v>5</v>
      </c>
      <c r="D326" s="4" t="s">
        <v>139</v>
      </c>
      <c r="E326" s="4" t="s">
        <v>453</v>
      </c>
    </row>
    <row r="327" spans="2:5" x14ac:dyDescent="0.25">
      <c r="B327" s="23" t="s">
        <v>526</v>
      </c>
      <c r="C327" s="4" t="s">
        <v>5</v>
      </c>
      <c r="D327" s="4" t="s">
        <v>24</v>
      </c>
      <c r="E327" s="4" t="s">
        <v>453</v>
      </c>
    </row>
    <row r="328" spans="2:5" x14ac:dyDescent="0.25">
      <c r="B328" s="23" t="s">
        <v>526</v>
      </c>
      <c r="C328" s="4" t="s">
        <v>5</v>
      </c>
      <c r="D328" s="4" t="s">
        <v>178</v>
      </c>
      <c r="E328" s="4" t="s">
        <v>519</v>
      </c>
    </row>
    <row r="329" spans="2:5" x14ac:dyDescent="0.25">
      <c r="B329" s="23" t="s">
        <v>526</v>
      </c>
      <c r="C329" s="4" t="s">
        <v>5</v>
      </c>
      <c r="D329" s="4" t="s">
        <v>237</v>
      </c>
      <c r="E329" s="4" t="s">
        <v>453</v>
      </c>
    </row>
    <row r="330" spans="2:5" x14ac:dyDescent="0.25">
      <c r="B330" s="23" t="s">
        <v>526</v>
      </c>
      <c r="C330" s="4" t="s">
        <v>5</v>
      </c>
      <c r="D330" s="4" t="s">
        <v>97</v>
      </c>
      <c r="E330" s="4" t="s">
        <v>453</v>
      </c>
    </row>
    <row r="331" spans="2:5" x14ac:dyDescent="0.25">
      <c r="B331" s="23" t="s">
        <v>526</v>
      </c>
      <c r="C331" s="4" t="s">
        <v>5</v>
      </c>
      <c r="D331" s="4" t="s">
        <v>115</v>
      </c>
      <c r="E331" s="4" t="s">
        <v>519</v>
      </c>
    </row>
    <row r="332" spans="2:5" x14ac:dyDescent="0.25">
      <c r="B332" s="23" t="s">
        <v>526</v>
      </c>
      <c r="C332" s="4" t="s">
        <v>5</v>
      </c>
      <c r="D332" s="4" t="s">
        <v>698</v>
      </c>
      <c r="E332" s="4" t="s">
        <v>519</v>
      </c>
    </row>
    <row r="333" spans="2:5" x14ac:dyDescent="0.25">
      <c r="B333" s="23" t="s">
        <v>526</v>
      </c>
      <c r="C333" s="4" t="s">
        <v>5</v>
      </c>
      <c r="D333" s="4" t="s">
        <v>29</v>
      </c>
      <c r="E333" s="4" t="s">
        <v>448</v>
      </c>
    </row>
    <row r="334" spans="2:5" x14ac:dyDescent="0.25">
      <c r="B334" s="23" t="s">
        <v>526</v>
      </c>
      <c r="C334" s="4" t="s">
        <v>5</v>
      </c>
      <c r="D334" s="4" t="s">
        <v>12</v>
      </c>
      <c r="E334" s="4" t="s">
        <v>453</v>
      </c>
    </row>
    <row r="335" spans="2:5" x14ac:dyDescent="0.25">
      <c r="B335" s="23" t="s">
        <v>526</v>
      </c>
      <c r="C335" s="4" t="s">
        <v>5</v>
      </c>
      <c r="D335" s="4" t="s">
        <v>19</v>
      </c>
      <c r="E335" s="4" t="s">
        <v>448</v>
      </c>
    </row>
    <row r="336" spans="2:5" x14ac:dyDescent="0.25">
      <c r="B336" s="23" t="s">
        <v>526</v>
      </c>
      <c r="C336" s="4" t="s">
        <v>186</v>
      </c>
      <c r="D336" s="4" t="s">
        <v>266</v>
      </c>
      <c r="E336" s="4" t="s">
        <v>427</v>
      </c>
    </row>
    <row r="337" spans="2:5" x14ac:dyDescent="0.25">
      <c r="B337" s="23" t="s">
        <v>526</v>
      </c>
      <c r="C337" s="4" t="s">
        <v>186</v>
      </c>
      <c r="D337" s="4" t="s">
        <v>227</v>
      </c>
      <c r="E337" s="4" t="s">
        <v>427</v>
      </c>
    </row>
    <row r="338" spans="2:5" x14ac:dyDescent="0.25">
      <c r="B338" s="23" t="s">
        <v>526</v>
      </c>
      <c r="C338" s="4" t="s">
        <v>186</v>
      </c>
      <c r="D338" s="4" t="s">
        <v>699</v>
      </c>
      <c r="E338" s="4" t="s">
        <v>427</v>
      </c>
    </row>
    <row r="339" spans="2:5" x14ac:dyDescent="0.25">
      <c r="B339" s="23" t="s">
        <v>526</v>
      </c>
      <c r="C339" s="4" t="s">
        <v>186</v>
      </c>
      <c r="D339" s="4" t="s">
        <v>221</v>
      </c>
      <c r="E339" s="4" t="s">
        <v>427</v>
      </c>
    </row>
    <row r="340" spans="2:5" x14ac:dyDescent="0.25">
      <c r="B340" s="23" t="s">
        <v>526</v>
      </c>
      <c r="C340" s="4" t="s">
        <v>17</v>
      </c>
      <c r="D340" s="4" t="s">
        <v>133</v>
      </c>
      <c r="E340" s="4" t="s">
        <v>423</v>
      </c>
    </row>
    <row r="341" spans="2:5" x14ac:dyDescent="0.25">
      <c r="B341" s="23" t="s">
        <v>526</v>
      </c>
      <c r="C341" s="4" t="s">
        <v>17</v>
      </c>
      <c r="D341" s="4" t="s">
        <v>114</v>
      </c>
      <c r="E341" s="4" t="s">
        <v>519</v>
      </c>
    </row>
    <row r="342" spans="2:5" x14ac:dyDescent="0.25">
      <c r="B342" s="23" t="s">
        <v>526</v>
      </c>
      <c r="C342" s="4" t="s">
        <v>17</v>
      </c>
      <c r="D342" s="4" t="s">
        <v>104</v>
      </c>
      <c r="E342" s="4" t="s">
        <v>426</v>
      </c>
    </row>
    <row r="343" spans="2:5" x14ac:dyDescent="0.25">
      <c r="B343" s="23" t="s">
        <v>526</v>
      </c>
      <c r="C343" s="4" t="s">
        <v>17</v>
      </c>
      <c r="D343" s="4" t="s">
        <v>96</v>
      </c>
      <c r="E343" s="4" t="s">
        <v>426</v>
      </c>
    </row>
    <row r="344" spans="2:5" x14ac:dyDescent="0.25">
      <c r="B344" s="23" t="s">
        <v>526</v>
      </c>
      <c r="C344" s="4" t="s">
        <v>17</v>
      </c>
      <c r="D344" s="4" t="s">
        <v>85</v>
      </c>
      <c r="E344" s="4" t="s">
        <v>426</v>
      </c>
    </row>
    <row r="345" spans="2:5" x14ac:dyDescent="0.25">
      <c r="B345" s="23" t="s">
        <v>526</v>
      </c>
      <c r="C345" s="4" t="s">
        <v>17</v>
      </c>
      <c r="D345" s="4" t="s">
        <v>243</v>
      </c>
      <c r="E345" s="4" t="s">
        <v>436</v>
      </c>
    </row>
    <row r="346" spans="2:5" x14ac:dyDescent="0.25">
      <c r="B346" s="23" t="s">
        <v>526</v>
      </c>
      <c r="C346" s="4" t="s">
        <v>17</v>
      </c>
      <c r="D346" s="4" t="s">
        <v>22</v>
      </c>
      <c r="E346" s="4" t="s">
        <v>436</v>
      </c>
    </row>
    <row r="347" spans="2:5" x14ac:dyDescent="0.25">
      <c r="B347" s="23" t="s">
        <v>526</v>
      </c>
      <c r="C347" s="4" t="s">
        <v>17</v>
      </c>
      <c r="D347" s="4" t="s">
        <v>700</v>
      </c>
      <c r="E347" s="4" t="s">
        <v>519</v>
      </c>
    </row>
    <row r="348" spans="2:5" x14ac:dyDescent="0.25">
      <c r="B348" s="23" t="s">
        <v>526</v>
      </c>
      <c r="C348" s="4" t="s">
        <v>17</v>
      </c>
      <c r="D348" s="4" t="s">
        <v>72</v>
      </c>
      <c r="E348" s="4" t="s">
        <v>426</v>
      </c>
    </row>
    <row r="349" spans="2:5" x14ac:dyDescent="0.25">
      <c r="B349" s="23" t="s">
        <v>526</v>
      </c>
      <c r="C349" s="4" t="s">
        <v>17</v>
      </c>
      <c r="D349" s="4" t="s">
        <v>113</v>
      </c>
      <c r="E349" s="4" t="s">
        <v>519</v>
      </c>
    </row>
    <row r="350" spans="2:5" x14ac:dyDescent="0.25">
      <c r="B350" s="23" t="s">
        <v>526</v>
      </c>
      <c r="C350" s="4" t="s">
        <v>17</v>
      </c>
      <c r="D350" s="4" t="s">
        <v>17</v>
      </c>
      <c r="E350" s="4" t="s">
        <v>519</v>
      </c>
    </row>
    <row r="351" spans="2:5" x14ac:dyDescent="0.25">
      <c r="B351" t="s">
        <v>526</v>
      </c>
      <c r="C351" t="s">
        <v>17</v>
      </c>
      <c r="D351" t="s">
        <v>17</v>
      </c>
      <c r="E351" s="95" t="s">
        <v>519</v>
      </c>
    </row>
  </sheetData>
  <autoFilter ref="A2:M53"/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PCD!$A$4:$A$73</xm:f>
          </x14:formula1>
          <xm:sqref>E74:E350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ReadMe</vt:lpstr>
      <vt:lpstr>M&amp;I Demand</vt:lpstr>
      <vt:lpstr>M&amp;I Rollup</vt:lpstr>
      <vt:lpstr>IndSS_Demand</vt:lpstr>
      <vt:lpstr>PCD</vt:lpstr>
      <vt:lpstr>PCD Rollup</vt:lpstr>
      <vt:lpstr>Pop</vt:lpstr>
      <vt:lpstr>Pop Rollup</vt:lpstr>
      <vt:lpstr>2008 WD Forecast</vt:lpstr>
      <vt:lpstr>Summary Rpt Tables</vt:lpstr>
      <vt:lpstr>WMCPs Notes</vt:lpstr>
    </vt:vector>
  </TitlesOfParts>
  <Company>MWH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Nishihara</dc:creator>
  <cp:lastModifiedBy>Andrew Nishihara</cp:lastModifiedBy>
  <dcterms:created xsi:type="dcterms:W3CDTF">2015-05-14T17:39:29Z</dcterms:created>
  <dcterms:modified xsi:type="dcterms:W3CDTF">2015-08-27T01:04:17Z</dcterms:modified>
</cp:coreProperties>
</file>